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" yWindow="-255" windowWidth="16515" windowHeight="927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17" i="1"/>
  <c r="G18"/>
  <c r="G20" s="1"/>
  <c r="G19"/>
  <c r="C13"/>
  <c r="C20"/>
  <c r="C19"/>
  <c r="C18"/>
  <c r="C17"/>
  <c r="G8"/>
  <c r="G7"/>
  <c r="G6"/>
  <c r="G5"/>
  <c r="G4"/>
  <c r="F8"/>
  <c r="F7"/>
  <c r="F6"/>
  <c r="F5"/>
  <c r="F4"/>
  <c r="E8"/>
  <c r="E7"/>
  <c r="E6"/>
  <c r="E5"/>
  <c r="E4"/>
  <c r="D8"/>
  <c r="D7"/>
  <c r="D6"/>
  <c r="D5"/>
  <c r="D4"/>
  <c r="C8"/>
  <c r="C7"/>
  <c r="C6"/>
  <c r="C5"/>
  <c r="C4"/>
</calcChain>
</file>

<file path=xl/sharedStrings.xml><?xml version="1.0" encoding="utf-8"?>
<sst xmlns="http://schemas.openxmlformats.org/spreadsheetml/2006/main" count="35" uniqueCount="30">
  <si>
    <t>HEXAGONOS RECORRIDOS</t>
  </si>
  <si>
    <t>A PIE</t>
  </si>
  <si>
    <t>A CABALLO</t>
  </si>
  <si>
    <t>EN BARCA</t>
  </si>
  <si>
    <t>EN BARCA CONTRACORRIENTE MEDIA</t>
  </si>
  <si>
    <t>EN BARCA CONTRACORRIENTE FUERTE</t>
  </si>
  <si>
    <t>TRAMOS</t>
  </si>
  <si>
    <t>TOTAL DIAS TRAMOS</t>
  </si>
  <si>
    <t>INVIERNO</t>
  </si>
  <si>
    <t>PRIMAVERA</t>
  </si>
  <si>
    <t>VERANO</t>
  </si>
  <si>
    <t>OTOÑO</t>
  </si>
  <si>
    <t>TERRENO FACIL</t>
  </si>
  <si>
    <t>TERRENO MODERADO</t>
  </si>
  <si>
    <t>TERRENO DIFICIL</t>
  </si>
  <si>
    <t>TERRENO MUY DIFICIL</t>
  </si>
  <si>
    <t>TERRENO DESALENTADOR</t>
  </si>
  <si>
    <t>DIAS</t>
  </si>
  <si>
    <t>PRUEBAS FATIGA</t>
  </si>
  <si>
    <t>CORRUPCION</t>
  </si>
  <si>
    <t>T. SALVAJES</t>
  </si>
  <si>
    <t>T. DE LA SOMBRA</t>
  </si>
  <si>
    <t>T. OSCURAS</t>
  </si>
  <si>
    <t>TIRADAS A EFECTUAR</t>
  </si>
  <si>
    <t>TOTAL</t>
  </si>
  <si>
    <t>Modo de empleo: Rellenar solo los campos en gris para evitar modificar las ecuaciones. Cambiamos de celda o le damos Intro para que nos efectúe la operación.</t>
  </si>
  <si>
    <t>Rellenamos los campos de color gris claro correspondientes a los hexágonos recorridos por la compañía y nos genera los dias que tardan dependiendo del terreno.</t>
  </si>
  <si>
    <t>A continuación rellenamos a mano los campos que se encuentran bajo los tramos, también en gris, generándose automáticamente el total de dias y pruebas de fatiga.</t>
  </si>
  <si>
    <t>Para las pruebas de Corrupción introducir a mano, de nuevo en las celdas grises, los dias transcurridos y se generarán las tiradas en cada tipo de tierra y el total de tiradas.</t>
  </si>
  <si>
    <t>Recordemos que un viaje realizado por camino en buenas condiciones reduce a la mitad el total de dias de viaje o tramo en cuestión.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</si>
</sst>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/>
    </xf>
    <xf numFmtId="49" fontId="0" fillId="0" borderId="0" xfId="0" applyNumberFormat="1" applyAlignment="1"/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F20" sqref="F20"/>
    </sheetView>
  </sheetViews>
  <sheetFormatPr baseColWidth="10" defaultRowHeight="12.75"/>
  <cols>
    <col min="1" max="1" width="2.5703125" customWidth="1"/>
    <col min="2" max="2" width="37.140625" customWidth="1"/>
    <col min="3" max="3" width="17.5703125" customWidth="1"/>
    <col min="4" max="4" width="21.140625" customWidth="1"/>
    <col min="5" max="5" width="18.42578125" customWidth="1"/>
    <col min="6" max="6" width="21.28515625" customWidth="1"/>
    <col min="7" max="7" width="25.85546875" customWidth="1"/>
  </cols>
  <sheetData>
    <row r="1" spans="2:7">
      <c r="B1" s="2"/>
      <c r="C1" s="4" t="s">
        <v>12</v>
      </c>
      <c r="D1" s="5" t="s">
        <v>13</v>
      </c>
      <c r="E1" s="6" t="s">
        <v>14</v>
      </c>
      <c r="F1" s="7" t="s">
        <v>15</v>
      </c>
      <c r="G1" s="8" t="s">
        <v>16</v>
      </c>
    </row>
    <row r="2" spans="2:7">
      <c r="B2" s="2" t="s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</row>
    <row r="3" spans="2:7">
      <c r="B3" s="2"/>
      <c r="C3" s="4" t="s">
        <v>17</v>
      </c>
      <c r="D3" s="5" t="s">
        <v>17</v>
      </c>
      <c r="E3" s="6" t="s">
        <v>17</v>
      </c>
      <c r="F3" s="7" t="s">
        <v>17</v>
      </c>
      <c r="G3" s="8" t="s">
        <v>17</v>
      </c>
    </row>
    <row r="4" spans="2:7">
      <c r="B4" s="2" t="s">
        <v>1</v>
      </c>
      <c r="C4" s="4">
        <f>C2/2</f>
        <v>0</v>
      </c>
      <c r="D4" s="5">
        <f>(D2/2)*1.5</f>
        <v>0</v>
      </c>
      <c r="E4" s="6">
        <f>(E2/2)*2</f>
        <v>0</v>
      </c>
      <c r="F4" s="7">
        <f>(F2/2)*3</f>
        <v>0</v>
      </c>
      <c r="G4" s="8">
        <f>(G2/2)*5</f>
        <v>0</v>
      </c>
    </row>
    <row r="5" spans="2:7">
      <c r="B5" s="2" t="s">
        <v>2</v>
      </c>
      <c r="C5" s="4">
        <f>C2/4</f>
        <v>0</v>
      </c>
      <c r="D5" s="5">
        <f>(D2/4)*1.5</f>
        <v>0</v>
      </c>
      <c r="E5" s="6">
        <f>(E2/4)*2</f>
        <v>0</v>
      </c>
      <c r="F5" s="7">
        <f>(F2/4)*3</f>
        <v>0</v>
      </c>
      <c r="G5" s="8">
        <f>(G2/4)*5</f>
        <v>0</v>
      </c>
    </row>
    <row r="6" spans="2:7">
      <c r="B6" s="2" t="s">
        <v>3</v>
      </c>
      <c r="C6" s="4">
        <f>C2/2</f>
        <v>0</v>
      </c>
      <c r="D6" s="5">
        <f>(D2/2)*1.5</f>
        <v>0</v>
      </c>
      <c r="E6" s="6">
        <f>(E2/2)*2</f>
        <v>0</v>
      </c>
      <c r="F6" s="7">
        <f>(F2/2)*3</f>
        <v>0</v>
      </c>
      <c r="G6" s="8">
        <f>(G2/2)*5</f>
        <v>0</v>
      </c>
    </row>
    <row r="7" spans="2:7">
      <c r="B7" s="2" t="s">
        <v>4</v>
      </c>
      <c r="C7" s="4">
        <f>C2</f>
        <v>0</v>
      </c>
      <c r="D7" s="5">
        <f>D2*1.5</f>
        <v>0</v>
      </c>
      <c r="E7" s="6">
        <f>E2*2</f>
        <v>0</v>
      </c>
      <c r="F7" s="7">
        <f>F2*3</f>
        <v>0</v>
      </c>
      <c r="G7" s="8">
        <f>G2*5</f>
        <v>0</v>
      </c>
    </row>
    <row r="8" spans="2:7">
      <c r="B8" s="2" t="s">
        <v>5</v>
      </c>
      <c r="C8" s="4">
        <f>C2*2</f>
        <v>0</v>
      </c>
      <c r="D8" s="5">
        <f>(D2*2)*1.5</f>
        <v>0</v>
      </c>
      <c r="E8" s="6">
        <f>(E2*2)*2</f>
        <v>0</v>
      </c>
      <c r="F8" s="7">
        <f>(F2*2)*3</f>
        <v>0</v>
      </c>
      <c r="G8" s="8">
        <f>(G2*2)*5</f>
        <v>0</v>
      </c>
    </row>
    <row r="10" spans="2:7">
      <c r="B10" s="1" t="s">
        <v>6</v>
      </c>
      <c r="C10" s="4">
        <v>1</v>
      </c>
      <c r="D10" s="4">
        <v>2</v>
      </c>
      <c r="E10" s="4">
        <v>3</v>
      </c>
      <c r="F10" s="4">
        <v>4</v>
      </c>
      <c r="G10" s="4">
        <v>5</v>
      </c>
    </row>
    <row r="11" spans="2:7">
      <c r="C11" s="10">
        <v>0</v>
      </c>
      <c r="D11" s="10">
        <v>0</v>
      </c>
      <c r="E11" s="10">
        <v>0</v>
      </c>
      <c r="F11" s="10">
        <v>0</v>
      </c>
      <c r="G11" s="10">
        <v>0</v>
      </c>
    </row>
    <row r="13" spans="2:7">
      <c r="B13" s="1" t="s">
        <v>7</v>
      </c>
      <c r="C13" s="12">
        <f>C11+D11+E11+F11+G11</f>
        <v>0</v>
      </c>
    </row>
    <row r="15" spans="2:7">
      <c r="C15" s="3" t="s">
        <v>18</v>
      </c>
      <c r="E15" s="4" t="s">
        <v>19</v>
      </c>
      <c r="F15" s="4" t="s">
        <v>17</v>
      </c>
      <c r="G15" s="4" t="s">
        <v>23</v>
      </c>
    </row>
    <row r="16" spans="2:7">
      <c r="E16" s="2"/>
      <c r="F16" s="2"/>
      <c r="G16" s="2"/>
    </row>
    <row r="17" spans="1:7">
      <c r="B17" s="1" t="s">
        <v>8</v>
      </c>
      <c r="C17" s="2">
        <f>C13/3</f>
        <v>0</v>
      </c>
      <c r="E17" s="2" t="s">
        <v>20</v>
      </c>
      <c r="F17" s="9">
        <v>0</v>
      </c>
      <c r="G17" s="11">
        <f>F17/7</f>
        <v>0</v>
      </c>
    </row>
    <row r="18" spans="1:7">
      <c r="B18" s="1" t="s">
        <v>9</v>
      </c>
      <c r="C18" s="2">
        <f>C13/5</f>
        <v>0</v>
      </c>
      <c r="E18" s="2" t="s">
        <v>21</v>
      </c>
      <c r="F18" s="9">
        <v>0</v>
      </c>
      <c r="G18" s="11">
        <f>F18</f>
        <v>0</v>
      </c>
    </row>
    <row r="19" spans="1:7">
      <c r="B19" s="1" t="s">
        <v>10</v>
      </c>
      <c r="C19" s="2">
        <f>C13/6</f>
        <v>0</v>
      </c>
      <c r="E19" s="2" t="s">
        <v>22</v>
      </c>
      <c r="F19" s="9">
        <v>0</v>
      </c>
      <c r="G19" s="11">
        <f>F19*2</f>
        <v>0</v>
      </c>
    </row>
    <row r="20" spans="1:7">
      <c r="B20" s="1" t="s">
        <v>11</v>
      </c>
      <c r="C20" s="2">
        <f>C13/4</f>
        <v>0</v>
      </c>
      <c r="F20" s="2" t="s">
        <v>24</v>
      </c>
      <c r="G20" s="11">
        <f>G17+G18+G19</f>
        <v>0</v>
      </c>
    </row>
    <row r="22" spans="1:7" s="13" customFormat="1">
      <c r="A22" s="13" t="s">
        <v>25</v>
      </c>
    </row>
    <row r="23" spans="1:7" s="14" customFormat="1">
      <c r="A23" s="14" t="s">
        <v>26</v>
      </c>
    </row>
    <row r="24" spans="1:7" s="13" customFormat="1">
      <c r="A24" s="13" t="s">
        <v>27</v>
      </c>
    </row>
    <row r="25" spans="1:7" s="13" customFormat="1">
      <c r="A25" s="13" t="s">
        <v>28</v>
      </c>
    </row>
    <row r="26" spans="1:7" s="13" customFormat="1">
      <c r="A26" s="13" t="s">
        <v>29</v>
      </c>
    </row>
  </sheetData>
  <phoneticPr fontId="1" type="noConversion"/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chiqui</dc:creator>
  <cp:lastModifiedBy>ASUS</cp:lastModifiedBy>
  <dcterms:created xsi:type="dcterms:W3CDTF">2012-10-23T16:58:12Z</dcterms:created>
  <dcterms:modified xsi:type="dcterms:W3CDTF">2013-05-15T16:39:55Z</dcterms:modified>
</cp:coreProperties>
</file>