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gonso\Desktop\Carpeta Gonzalo\Rol\Liminal\Generador de Liminal\"/>
    </mc:Choice>
  </mc:AlternateContent>
  <xr:revisionPtr revIDLastSave="0" documentId="13_ncr:1_{38BA4659-7A6A-4F3B-89A2-2AE293F50E0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enerador" sheetId="1" r:id="rId1"/>
    <sheet name="Fich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1" l="1"/>
  <c r="Q35" i="1"/>
  <c r="A23" i="1"/>
  <c r="A24" i="1"/>
  <c r="Q10" i="1"/>
  <c r="C11" i="1"/>
  <c r="C12" i="1"/>
  <c r="N16" i="2" l="1" a="1"/>
  <c r="N16" i="2" s="1"/>
  <c r="N63" i="2" l="1"/>
  <c r="N55" i="2"/>
  <c r="N43" i="2"/>
  <c r="N31" i="2"/>
  <c r="N19" i="2"/>
  <c r="N62" i="2"/>
  <c r="N58" i="2"/>
  <c r="N54" i="2"/>
  <c r="N50" i="2"/>
  <c r="N46" i="2"/>
  <c r="N42" i="2"/>
  <c r="N38" i="2"/>
  <c r="N34" i="2"/>
  <c r="N30" i="2"/>
  <c r="N26" i="2"/>
  <c r="N22" i="2"/>
  <c r="N18" i="2"/>
  <c r="N51" i="2"/>
  <c r="N39" i="2"/>
  <c r="N23" i="2"/>
  <c r="N61" i="2"/>
  <c r="N57" i="2"/>
  <c r="N53" i="2"/>
  <c r="N49" i="2"/>
  <c r="N45" i="2"/>
  <c r="N41" i="2"/>
  <c r="N37" i="2"/>
  <c r="N33" i="2"/>
  <c r="N29" i="2"/>
  <c r="N25" i="2"/>
  <c r="N21" i="2"/>
  <c r="N17" i="2"/>
  <c r="N59" i="2"/>
  <c r="N47" i="2"/>
  <c r="N35" i="2"/>
  <c r="N27" i="2"/>
  <c r="N60" i="2"/>
  <c r="N56" i="2"/>
  <c r="N52" i="2"/>
  <c r="N48" i="2"/>
  <c r="N44" i="2"/>
  <c r="N40" i="2"/>
  <c r="N36" i="2"/>
  <c r="N32" i="2"/>
  <c r="N28" i="2"/>
  <c r="N24" i="2"/>
  <c r="N20" i="2"/>
  <c r="S8" i="1"/>
  <c r="I5" i="2"/>
  <c r="I6" i="2"/>
  <c r="I7" i="2"/>
  <c r="I8" i="2"/>
  <c r="I9" i="2"/>
  <c r="I10" i="2"/>
  <c r="I4" i="2"/>
  <c r="G5" i="2"/>
  <c r="G6" i="2"/>
  <c r="G7" i="2"/>
  <c r="G8" i="2"/>
  <c r="G9" i="2"/>
  <c r="G10" i="2"/>
  <c r="G4" i="2"/>
  <c r="E4" i="2"/>
  <c r="E5" i="2"/>
  <c r="E6" i="2"/>
  <c r="E7" i="2"/>
  <c r="E8" i="2"/>
  <c r="E9" i="2"/>
  <c r="E10" i="2"/>
  <c r="S23" i="1"/>
  <c r="B17" i="2" a="1"/>
  <c r="B20" i="2" s="1"/>
  <c r="M21" i="2" a="1"/>
  <c r="M21" i="2" s="1"/>
  <c r="M16" i="2" a="1"/>
  <c r="M16" i="2" s="1"/>
  <c r="L15" i="2" a="1"/>
  <c r="L15" i="2" s="1"/>
  <c r="K15" i="2" a="1"/>
  <c r="K15" i="2" s="1"/>
  <c r="B19" i="2" l="1"/>
  <c r="B22" i="2"/>
  <c r="B18" i="2"/>
  <c r="B21" i="2"/>
  <c r="B17" i="2"/>
  <c r="M22" i="2"/>
  <c r="M23" i="2"/>
  <c r="M18" i="2"/>
  <c r="M17" i="2"/>
  <c r="L30" i="2"/>
  <c r="L22" i="2"/>
  <c r="L29" i="2"/>
  <c r="L21" i="2"/>
  <c r="L28" i="2"/>
  <c r="L16" i="2"/>
  <c r="L26" i="2"/>
  <c r="L18" i="2"/>
  <c r="L25" i="2"/>
  <c r="L17" i="2"/>
  <c r="L24" i="2"/>
  <c r="L20" i="2"/>
  <c r="L31" i="2"/>
  <c r="L27" i="2"/>
  <c r="L23" i="2"/>
  <c r="L19" i="2"/>
  <c r="K30" i="2"/>
  <c r="K26" i="2"/>
  <c r="K18" i="2"/>
  <c r="K25" i="2"/>
  <c r="K17" i="2"/>
  <c r="K32" i="2"/>
  <c r="K28" i="2"/>
  <c r="K24" i="2"/>
  <c r="K20" i="2"/>
  <c r="K16" i="2"/>
  <c r="K22" i="2"/>
  <c r="K29" i="2"/>
  <c r="K21" i="2"/>
  <c r="K31" i="2"/>
  <c r="K27" i="2"/>
  <c r="K23" i="2"/>
  <c r="K19" i="2"/>
  <c r="H14" i="2" l="1" a="1"/>
  <c r="H14" i="2" s="1"/>
  <c r="F14" i="2" a="1"/>
  <c r="F14" i="2" s="1"/>
  <c r="D14" i="2" a="1"/>
  <c r="D14" i="2" s="1"/>
  <c r="P8" i="1"/>
  <c r="H57" i="2" l="1"/>
  <c r="H49" i="2"/>
  <c r="H41" i="2"/>
  <c r="H33" i="2"/>
  <c r="H25" i="2"/>
  <c r="H17" i="2"/>
  <c r="H52" i="2"/>
  <c r="H44" i="2"/>
  <c r="H36" i="2"/>
  <c r="H24" i="2"/>
  <c r="H59" i="2"/>
  <c r="H51" i="2"/>
  <c r="H47" i="2"/>
  <c r="H43" i="2"/>
  <c r="H39" i="2"/>
  <c r="H35" i="2"/>
  <c r="H31" i="2"/>
  <c r="H27" i="2"/>
  <c r="H23" i="2"/>
  <c r="H19" i="2"/>
  <c r="H15" i="2"/>
  <c r="H53" i="2"/>
  <c r="H45" i="2"/>
  <c r="H37" i="2"/>
  <c r="H29" i="2"/>
  <c r="H21" i="2"/>
  <c r="H56" i="2"/>
  <c r="H48" i="2"/>
  <c r="H40" i="2"/>
  <c r="H32" i="2"/>
  <c r="H28" i="2"/>
  <c r="H20" i="2"/>
  <c r="H16" i="2"/>
  <c r="H55" i="2"/>
  <c r="H58" i="2"/>
  <c r="H54" i="2"/>
  <c r="H50" i="2"/>
  <c r="H46" i="2"/>
  <c r="H42" i="2"/>
  <c r="H38" i="2"/>
  <c r="H34" i="2"/>
  <c r="H30" i="2"/>
  <c r="H26" i="2"/>
  <c r="H22" i="2"/>
  <c r="H18" i="2"/>
  <c r="F53" i="2"/>
  <c r="F49" i="2"/>
  <c r="F45" i="2"/>
  <c r="F41" i="2"/>
  <c r="F37" i="2"/>
  <c r="F33" i="2"/>
  <c r="F29" i="2"/>
  <c r="F25" i="2"/>
  <c r="F21" i="2"/>
  <c r="F17" i="2"/>
  <c r="F52" i="2"/>
  <c r="F48" i="2"/>
  <c r="F44" i="2"/>
  <c r="F40" i="2"/>
  <c r="F36" i="2"/>
  <c r="F32" i="2"/>
  <c r="F28" i="2"/>
  <c r="F24" i="2"/>
  <c r="F20" i="2"/>
  <c r="F16" i="2"/>
  <c r="F51" i="2"/>
  <c r="F47" i="2"/>
  <c r="F43" i="2"/>
  <c r="F39" i="2"/>
  <c r="F35" i="2"/>
  <c r="F31" i="2"/>
  <c r="F27" i="2"/>
  <c r="F23" i="2"/>
  <c r="F19" i="2"/>
  <c r="F15" i="2"/>
  <c r="F50" i="2"/>
  <c r="F46" i="2"/>
  <c r="F42" i="2"/>
  <c r="F38" i="2"/>
  <c r="F34" i="2"/>
  <c r="F30" i="2"/>
  <c r="F26" i="2"/>
  <c r="F22" i="2"/>
  <c r="F18" i="2"/>
  <c r="D49" i="2"/>
  <c r="D41" i="2"/>
  <c r="D33" i="2"/>
  <c r="D25" i="2"/>
  <c r="D17" i="2"/>
  <c r="D48" i="2"/>
  <c r="D40" i="2"/>
  <c r="D32" i="2"/>
  <c r="D39" i="2"/>
  <c r="D35" i="2"/>
  <c r="D31" i="2"/>
  <c r="D27" i="2"/>
  <c r="D23" i="2"/>
  <c r="D19" i="2"/>
  <c r="D15" i="2"/>
  <c r="D45" i="2"/>
  <c r="D37" i="2"/>
  <c r="D29" i="2"/>
  <c r="D21" i="2"/>
  <c r="D44" i="2"/>
  <c r="D36" i="2"/>
  <c r="D28" i="2"/>
  <c r="D24" i="2"/>
  <c r="D20" i="2"/>
  <c r="D16" i="2"/>
  <c r="D47" i="2"/>
  <c r="D43" i="2"/>
  <c r="D50" i="2"/>
  <c r="D46" i="2"/>
  <c r="D42" i="2"/>
  <c r="D38" i="2"/>
  <c r="D34" i="2"/>
  <c r="D30" i="2"/>
  <c r="D26" i="2"/>
  <c r="D22" i="2"/>
  <c r="D18" i="2"/>
  <c r="B10" i="2" l="1"/>
  <c r="B7" i="2"/>
  <c r="H5" i="2"/>
  <c r="H6" i="2"/>
  <c r="H7" i="2"/>
  <c r="H8" i="2"/>
  <c r="H9" i="2"/>
  <c r="H10" i="2"/>
  <c r="H4" i="2"/>
  <c r="F5" i="2"/>
  <c r="F6" i="2"/>
  <c r="F7" i="2"/>
  <c r="F8" i="2"/>
  <c r="F9" i="2"/>
  <c r="F10" i="2"/>
  <c r="F4" i="2"/>
  <c r="D10" i="2"/>
  <c r="D9" i="2"/>
  <c r="D5" i="2"/>
  <c r="D6" i="2"/>
  <c r="D7" i="2"/>
  <c r="D8" i="2"/>
  <c r="D4" i="2"/>
  <c r="AA46" i="1" l="1"/>
  <c r="AA47" i="1"/>
  <c r="AA48" i="1"/>
  <c r="AA49" i="1"/>
  <c r="AA45" i="1"/>
  <c r="AA41" i="1"/>
  <c r="AA42" i="1"/>
  <c r="AA43" i="1"/>
  <c r="AA44" i="1"/>
  <c r="AA40" i="1"/>
  <c r="AA36" i="1"/>
  <c r="AA37" i="1"/>
  <c r="AA38" i="1"/>
  <c r="AA39" i="1"/>
  <c r="AA35" i="1"/>
  <c r="AA33" i="1"/>
  <c r="AA31" i="1"/>
  <c r="AA29" i="1"/>
  <c r="AA27" i="1"/>
  <c r="AA25" i="1"/>
  <c r="AA24" i="1"/>
  <c r="AA22" i="1"/>
  <c r="AA20" i="1"/>
  <c r="AA19" i="1"/>
  <c r="AA18" i="1"/>
  <c r="AA16" i="1"/>
  <c r="AA14" i="1"/>
  <c r="AA13" i="1"/>
  <c r="AA11" i="1"/>
  <c r="AA9" i="1"/>
  <c r="AA5" i="1"/>
  <c r="AA6" i="1"/>
  <c r="AA7" i="1"/>
  <c r="AA8" i="1"/>
  <c r="AA4" i="1"/>
  <c r="X42" i="1"/>
  <c r="X39" i="1"/>
  <c r="X40" i="1"/>
  <c r="X41" i="1"/>
  <c r="X38" i="1"/>
  <c r="X37" i="1"/>
  <c r="X35" i="1"/>
  <c r="X33" i="1"/>
  <c r="X34" i="1"/>
  <c r="X32" i="1"/>
  <c r="X31" i="1"/>
  <c r="X30" i="1"/>
  <c r="X28" i="1"/>
  <c r="X27" i="1"/>
  <c r="X26" i="1"/>
  <c r="X24" i="1"/>
  <c r="X25" i="1"/>
  <c r="X23" i="1"/>
  <c r="X21" i="1"/>
  <c r="X20" i="1"/>
  <c r="X18" i="1"/>
  <c r="X17" i="1"/>
  <c r="X16" i="1"/>
  <c r="X15" i="1"/>
  <c r="X11" i="1"/>
  <c r="X12" i="1"/>
  <c r="X13" i="1"/>
  <c r="X14" i="1"/>
  <c r="X10" i="1"/>
  <c r="X5" i="1"/>
  <c r="X6" i="1"/>
  <c r="X7" i="1"/>
  <c r="X8" i="1"/>
  <c r="X9" i="1"/>
  <c r="X4" i="1"/>
  <c r="U40" i="1"/>
  <c r="U39" i="1"/>
  <c r="U38" i="1"/>
  <c r="U36" i="1"/>
  <c r="U35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K28" i="1"/>
  <c r="G29" i="1"/>
  <c r="N27" i="1"/>
  <c r="Q54" i="1"/>
  <c r="Q46" i="1"/>
  <c r="Q36" i="1"/>
  <c r="N26" i="1"/>
  <c r="K27" i="1"/>
  <c r="K33" i="1"/>
  <c r="K41" i="1"/>
  <c r="G35" i="1"/>
  <c r="K31" i="1"/>
  <c r="G37" i="1"/>
  <c r="K34" i="1"/>
  <c r="G42" i="1"/>
  <c r="G28" i="1"/>
  <c r="G34" i="1"/>
  <c r="G32" i="1"/>
  <c r="G31" i="1"/>
  <c r="Q29" i="1"/>
  <c r="Q59" i="1"/>
  <c r="G36" i="1"/>
  <c r="Q67" i="1"/>
  <c r="Q25" i="1"/>
  <c r="G25" i="1"/>
  <c r="G27" i="1"/>
  <c r="K29" i="1"/>
  <c r="P23" i="1"/>
  <c r="P29" i="1"/>
  <c r="Q16" i="1"/>
  <c r="K16" i="1"/>
  <c r="K12" i="1"/>
  <c r="N14" i="1"/>
  <c r="Q13" i="1"/>
  <c r="Q15" i="1"/>
  <c r="N16" i="1"/>
  <c r="K11" i="1"/>
  <c r="Q11" i="1"/>
  <c r="K15" i="1"/>
  <c r="K14" i="1"/>
  <c r="Q14" i="1"/>
  <c r="K13" i="1"/>
  <c r="N11" i="1"/>
  <c r="N13" i="1"/>
  <c r="N15" i="1"/>
  <c r="N12" i="1"/>
  <c r="Q12" i="1"/>
  <c r="N10" i="1"/>
  <c r="K10" i="1"/>
  <c r="A22" i="1"/>
  <c r="N42" i="1" l="1"/>
  <c r="N41" i="1"/>
  <c r="N40" i="1"/>
  <c r="N39" i="1"/>
  <c r="N38" i="1"/>
  <c r="N37" i="1"/>
  <c r="L3" i="2"/>
  <c r="M3" i="2" s="1"/>
  <c r="L4" i="2" s="1"/>
  <c r="L5" i="2"/>
  <c r="M5" i="2" s="1"/>
  <c r="L6" i="2" s="1"/>
</calcChain>
</file>

<file path=xl/sharedStrings.xml><?xml version="1.0" encoding="utf-8"?>
<sst xmlns="http://schemas.openxmlformats.org/spreadsheetml/2006/main" count="292" uniqueCount="256">
  <si>
    <t>Conceptos</t>
  </si>
  <si>
    <t>Habilidades</t>
  </si>
  <si>
    <t>Físicas</t>
  </si>
  <si>
    <t>Mentales</t>
  </si>
  <si>
    <t>Sociales</t>
  </si>
  <si>
    <t>Atletismo</t>
  </si>
  <si>
    <t>Cuerpo a cuerpo</t>
  </si>
  <si>
    <t>Disparar</t>
  </si>
  <si>
    <t>Percepción</t>
  </si>
  <si>
    <t>Sigilo</t>
  </si>
  <si>
    <t>Supervivencia</t>
  </si>
  <si>
    <t>Arte</t>
  </si>
  <si>
    <t>Ciencia</t>
  </si>
  <si>
    <t>Educación</t>
  </si>
  <si>
    <t>Medicina</t>
  </si>
  <si>
    <t>Negociar</t>
  </si>
  <si>
    <t>Leyendas</t>
  </si>
  <si>
    <t>Tecnología</t>
  </si>
  <si>
    <t>Alta sociedad</t>
  </si>
  <si>
    <t>Callejeo</t>
  </si>
  <si>
    <t>Convicción</t>
  </si>
  <si>
    <t>Empatía</t>
  </si>
  <si>
    <t>Encanto</t>
  </si>
  <si>
    <t>Provocar</t>
  </si>
  <si>
    <t>Retórica</t>
  </si>
  <si>
    <t>Puntos</t>
  </si>
  <si>
    <t>Marca X</t>
  </si>
  <si>
    <t>Trato con animales</t>
  </si>
  <si>
    <t>Cualidades</t>
  </si>
  <si>
    <t>Artefacto</t>
  </si>
  <si>
    <t>Aterrador</t>
  </si>
  <si>
    <t>Carroñero</t>
  </si>
  <si>
    <t>Contramagia</t>
  </si>
  <si>
    <t>Furtivo</t>
  </si>
  <si>
    <t>Investigación</t>
  </si>
  <si>
    <t>Latrocinio</t>
  </si>
  <si>
    <t>La Visión</t>
  </si>
  <si>
    <t>Mago del volante</t>
  </si>
  <si>
    <t>Presencia</t>
  </si>
  <si>
    <t>Rabia</t>
  </si>
  <si>
    <t>Regeneración</t>
  </si>
  <si>
    <t>Riqueza</t>
  </si>
  <si>
    <t>Sanador</t>
  </si>
  <si>
    <t>Tiburón</t>
  </si>
  <si>
    <t>Inspirador</t>
  </si>
  <si>
    <t>Manitas</t>
  </si>
  <si>
    <t>¡No te rindas!</t>
  </si>
  <si>
    <t>Arrojo</t>
  </si>
  <si>
    <t>Adivinación</t>
  </si>
  <si>
    <t>Cambiaformas</t>
  </si>
  <si>
    <t>Climacista</t>
  </si>
  <si>
    <t>Geomante</t>
  </si>
  <si>
    <t>Glamour</t>
  </si>
  <si>
    <t>Nigromancia</t>
  </si>
  <si>
    <t>Nombre</t>
  </si>
  <si>
    <t>Mago</t>
  </si>
  <si>
    <t>Changeling</t>
  </si>
  <si>
    <t>Dhampiro</t>
  </si>
  <si>
    <t>Rostro</t>
  </si>
  <si>
    <t>Mago vulgar</t>
  </si>
  <si>
    <t>Investigador</t>
  </si>
  <si>
    <t>Caballero</t>
  </si>
  <si>
    <t>Guarda</t>
  </si>
  <si>
    <t>Enfoque</t>
  </si>
  <si>
    <t>Determinado</t>
  </si>
  <si>
    <t>Resistente</t>
  </si>
  <si>
    <t>Atributos</t>
  </si>
  <si>
    <t>Resistencia</t>
  </si>
  <si>
    <t>Voluntad</t>
  </si>
  <si>
    <t>Habilidades excepcionales</t>
  </si>
  <si>
    <t>Agente de Ravenstower</t>
  </si>
  <si>
    <t>Buena puntería</t>
  </si>
  <si>
    <t>Palabras que atan</t>
  </si>
  <si>
    <t>Pico de oro</t>
  </si>
  <si>
    <t>Poco memorable</t>
  </si>
  <si>
    <t>Ratón de biblioteca</t>
  </si>
  <si>
    <t>Relejos rápidos</t>
  </si>
  <si>
    <t>Siempre preparado</t>
  </si>
  <si>
    <t>Visión nocturna</t>
  </si>
  <si>
    <t>Talentos de determinación</t>
  </si>
  <si>
    <t>Talentos de resistencia</t>
  </si>
  <si>
    <t>Fuerza sobrenatural</t>
  </si>
  <si>
    <t>Toma y daca</t>
  </si>
  <si>
    <t>Estilos de magia</t>
  </si>
  <si>
    <t>Mago académico</t>
  </si>
  <si>
    <t>Erudito de lo sobrenatural</t>
  </si>
  <si>
    <t>Hombre de negro</t>
  </si>
  <si>
    <t>Magia protectora</t>
  </si>
  <si>
    <t>Limitaciones</t>
  </si>
  <si>
    <t>Bajo juramento</t>
  </si>
  <si>
    <t>Compromiso</t>
  </si>
  <si>
    <t>Debilidad</t>
  </si>
  <si>
    <t>Furia</t>
  </si>
  <si>
    <t>Marcado</t>
  </si>
  <si>
    <t>Vulnerabilidad</t>
  </si>
  <si>
    <t>Criminal informado</t>
  </si>
  <si>
    <t>Vehículos</t>
  </si>
  <si>
    <t>Licántropo</t>
  </si>
  <si>
    <t>Correr</t>
  </si>
  <si>
    <t>Escalar</t>
  </si>
  <si>
    <t>Nadar</t>
  </si>
  <si>
    <t>Proezas de fuerza</t>
  </si>
  <si>
    <t>Esquivar</t>
  </si>
  <si>
    <t>Armas improvisadas</t>
  </si>
  <si>
    <t>Combate desarmado</t>
  </si>
  <si>
    <t>Cuchillos</t>
  </si>
  <si>
    <t>Equipo policial</t>
  </si>
  <si>
    <t>Esgrima</t>
  </si>
  <si>
    <t>Arco</t>
  </si>
  <si>
    <t>Escopeta</t>
  </si>
  <si>
    <t>Lanzar</t>
  </si>
  <si>
    <t>Pistola</t>
  </si>
  <si>
    <t>Rifle</t>
  </si>
  <si>
    <t>Buscar</t>
  </si>
  <si>
    <t>Escuchar</t>
  </si>
  <si>
    <t>Reaccionar</t>
  </si>
  <si>
    <t>Sentido del peligro</t>
  </si>
  <si>
    <t>Vigilancia</t>
  </si>
  <si>
    <t>Discrección</t>
  </si>
  <si>
    <t>Forzar cerraduras</t>
  </si>
  <si>
    <t>Juego de manos</t>
  </si>
  <si>
    <t>Moverse en silencio</t>
  </si>
  <si>
    <t>Ocultar</t>
  </si>
  <si>
    <t>Forajear</t>
  </si>
  <si>
    <t>Orientación</t>
  </si>
  <si>
    <t>Rastrear</t>
  </si>
  <si>
    <t>Rutas seguras</t>
  </si>
  <si>
    <t>Barcos</t>
  </si>
  <si>
    <t>Conducción todoterreno</t>
  </si>
  <si>
    <t>Moto</t>
  </si>
  <si>
    <t>Persecución</t>
  </si>
  <si>
    <t>Piloto</t>
  </si>
  <si>
    <t>Escritura</t>
  </si>
  <si>
    <t>Fotografía</t>
  </si>
  <si>
    <t xml:space="preserve">Interpretación </t>
  </si>
  <si>
    <t>Música</t>
  </si>
  <si>
    <t>Pintura</t>
  </si>
  <si>
    <t>Biología</t>
  </si>
  <si>
    <t>Física</t>
  </si>
  <si>
    <t>Geología</t>
  </si>
  <si>
    <t>Matemáticas</t>
  </si>
  <si>
    <t>Química</t>
  </si>
  <si>
    <t>Derecho</t>
  </si>
  <si>
    <t>Historia</t>
  </si>
  <si>
    <t>Literatura</t>
  </si>
  <si>
    <t>Temas de actualidad</t>
  </si>
  <si>
    <t>Enfermedades</t>
  </si>
  <si>
    <t>Medicina forense</t>
  </si>
  <si>
    <t>1eros auxilios</t>
  </si>
  <si>
    <t>Psicología</t>
  </si>
  <si>
    <t>Venenos</t>
  </si>
  <si>
    <t>Compra</t>
  </si>
  <si>
    <t>Finanzas</t>
  </si>
  <si>
    <t>Negociar con hadas</t>
  </si>
  <si>
    <t>Propiedad</t>
  </si>
  <si>
    <t>Venta</t>
  </si>
  <si>
    <t>Fantasmas</t>
  </si>
  <si>
    <t>Hadas</t>
  </si>
  <si>
    <t>Sociedad mágica</t>
  </si>
  <si>
    <t>Teoría mágica</t>
  </si>
  <si>
    <t>Electrónica</t>
  </si>
  <si>
    <t>Ordenadores</t>
  </si>
  <si>
    <t>Reparaciones</t>
  </si>
  <si>
    <t>Sabotaje</t>
  </si>
  <si>
    <t>Maquinaria pesada</t>
  </si>
  <si>
    <t>Cotilleos</t>
  </si>
  <si>
    <t>Encajar</t>
  </si>
  <si>
    <t>Moda</t>
  </si>
  <si>
    <t>Política</t>
  </si>
  <si>
    <t>Presión social</t>
  </si>
  <si>
    <t>Bandas criminales</t>
  </si>
  <si>
    <t>Encontrar contactos</t>
  </si>
  <si>
    <t>Perfil bajo</t>
  </si>
  <si>
    <t>Recuperar información</t>
  </si>
  <si>
    <t>Supervivencia urbana</t>
  </si>
  <si>
    <t>Confianza</t>
  </si>
  <si>
    <t>Fe religiosa</t>
  </si>
  <si>
    <t>Resistir magia mental</t>
  </si>
  <si>
    <t>Resistir manipulación</t>
  </si>
  <si>
    <t>Valentía</t>
  </si>
  <si>
    <t>Analizar la personalidad</t>
  </si>
  <si>
    <t>Detectar el humo</t>
  </si>
  <si>
    <t>Detectar mentiras</t>
  </si>
  <si>
    <t>Detectar una manipulación</t>
  </si>
  <si>
    <t>Emociones reprimidas</t>
  </si>
  <si>
    <t>Coqueteo</t>
  </si>
  <si>
    <t>Engaño</t>
  </si>
  <si>
    <t>Halagos</t>
  </si>
  <si>
    <t>Respeto</t>
  </si>
  <si>
    <t>Tentación</t>
  </si>
  <si>
    <t>Amenazar</t>
  </si>
  <si>
    <t>Burla</t>
  </si>
  <si>
    <t>Insultar</t>
  </si>
  <si>
    <t>Interrogar</t>
  </si>
  <si>
    <t>Debate</t>
  </si>
  <si>
    <t>Inspirar</t>
  </si>
  <si>
    <t>Lógica</t>
  </si>
  <si>
    <t>Oratoria</t>
  </si>
  <si>
    <t>Sinceridad</t>
  </si>
  <si>
    <t>Listado de especializaciones</t>
  </si>
  <si>
    <t>Límite nivel</t>
  </si>
  <si>
    <t>Progreso</t>
  </si>
  <si>
    <t>Nº de puntos adicionales de habilidades</t>
  </si>
  <si>
    <t>Nº de puntos adicionales de cualidades</t>
  </si>
  <si>
    <t>Nombre del jugador</t>
  </si>
  <si>
    <t>Concepto</t>
  </si>
  <si>
    <t>Valor actual</t>
  </si>
  <si>
    <t>Nivel</t>
  </si>
  <si>
    <t>Estado</t>
  </si>
  <si>
    <t>Daño</t>
  </si>
  <si>
    <t>Especialidades</t>
  </si>
  <si>
    <t>Motivación</t>
  </si>
  <si>
    <t xml:space="preserve">Bienvenido al generador de personajes para Liminal. Para usarlo solo debes rellenar aquellas casillas encuadradas en un marco negro y grueso como el de este mensaje, ya sea con X (letra equis mayúscula) o con números positivos. </t>
  </si>
  <si>
    <t>Primero, escoge el concepto de tu PJ y su enfoque. Los símbolos S y R se corresponden con las opciones sugeridas y requeridas en el manual básico que cuadran con el concepto o enfoque de tu PJ.</t>
  </si>
  <si>
    <t xml:space="preserve">A continuación, distribuye 17 puntos entre las siguientes habilidades. Si el límite del nivel de habilidad es 4 no podrás distribuir más de 4 puntos en una habilidad. </t>
  </si>
  <si>
    <t>Una habilidad a nivel 3 te permite escoger por un punto más alguna de las especializaciones de la lista de la derecha que estén marcadas con la D de disponible.</t>
  </si>
  <si>
    <t>Por último, escoge las cualidades de tu personaje. Las cualidades mágicas, de determinación o resistencia solo están disponibles para algunos enfoques. Puedes obtener más puntos escogiendo para tu PJ algunas limitaciones (hasta un límite de dos).</t>
  </si>
  <si>
    <t>Las recompensas debidas al avance de tu PJ (si son más puntos de cualidades o habilidades) las puedes anotar en el siguiente recuadro.</t>
  </si>
  <si>
    <t>Puntos usados</t>
  </si>
  <si>
    <t>Valor máximo</t>
  </si>
  <si>
    <t>Aumento del límite del nivel de habilidad hasta:</t>
  </si>
  <si>
    <t>Progreso (n/3)</t>
  </si>
  <si>
    <t>Experiencia (n/5)</t>
  </si>
  <si>
    <t>Bendiciones y maldiciones</t>
  </si>
  <si>
    <t>Presagio</t>
  </si>
  <si>
    <t>Psicoscopia</t>
  </si>
  <si>
    <t xml:space="preserve">Clarividencia </t>
  </si>
  <si>
    <t>Arma bendita</t>
  </si>
  <si>
    <t>Bajo mi protección</t>
  </si>
  <si>
    <t>Maldiciones físicas</t>
  </si>
  <si>
    <t>Manos sanadoras</t>
  </si>
  <si>
    <t>Diligente</t>
  </si>
  <si>
    <t>El poder de la Tierra</t>
  </si>
  <si>
    <t>Llamar a los 4 vientos</t>
  </si>
  <si>
    <t>Llamar al relámpago</t>
  </si>
  <si>
    <t>Unión con los elementos</t>
  </si>
  <si>
    <t>Extraer el poder de la tierra</t>
  </si>
  <si>
    <t>Ojos atentos</t>
  </si>
  <si>
    <t>Uno con la tierra</t>
  </si>
  <si>
    <t>Desvanecerse</t>
  </si>
  <si>
    <t>Horror profano</t>
  </si>
  <si>
    <t>Ilusión persistente</t>
  </si>
  <si>
    <t>Rostro falso</t>
  </si>
  <si>
    <t>Geis</t>
  </si>
  <si>
    <t>Guarda contra el mal</t>
  </si>
  <si>
    <t>Guardas personales</t>
  </si>
  <si>
    <t>Piedra de la verdad</t>
  </si>
  <si>
    <t>Tosco pero efectivo</t>
  </si>
  <si>
    <t>Despertar a los muertos</t>
  </si>
  <si>
    <t>Exorcismo</t>
  </si>
  <si>
    <t>Robo de vida</t>
  </si>
  <si>
    <t>Toque de oscuridad</t>
  </si>
  <si>
    <t>Mis enemigos son uno con la tierra</t>
  </si>
  <si>
    <t>Equipamiento</t>
  </si>
  <si>
    <t>Grácil</t>
  </si>
  <si>
    <t>Fuerza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</si>
</sst>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2" borderId="0" xfId="0" applyFill="1"/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2" fillId="1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2" fillId="15" borderId="2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3" fillId="16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/>
    <xf numFmtId="0" fontId="0" fillId="19" borderId="0" xfId="0" applyFill="1" applyAlignment="1">
      <alignment horizontal="center"/>
    </xf>
    <xf numFmtId="0" fontId="2" fillId="15" borderId="1" xfId="0" applyFont="1" applyFill="1" applyBorder="1" applyAlignment="1">
      <alignment horizontal="center" vertical="center"/>
    </xf>
    <xf numFmtId="0" fontId="2" fillId="15" borderId="2" xfId="0" applyFont="1" applyFill="1" applyBorder="1" applyAlignment="1">
      <alignment horizontal="center" vertical="center"/>
    </xf>
    <xf numFmtId="0" fontId="2" fillId="15" borderId="3" xfId="0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0" borderId="1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20" borderId="2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0" fillId="12" borderId="0" xfId="0" applyFill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7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2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 wrapText="1"/>
    </xf>
    <xf numFmtId="0" fontId="2" fillId="12" borderId="1" xfId="0" applyFont="1" applyFill="1" applyBorder="1" applyAlignment="1">
      <alignment horizontal="center" vertical="center"/>
    </xf>
    <xf numFmtId="0" fontId="0" fillId="9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16" borderId="0" xfId="0" applyFont="1" applyFill="1" applyAlignment="1">
      <alignment horizontal="center" vertical="center"/>
    </xf>
    <xf numFmtId="0" fontId="0" fillId="11" borderId="0" xfId="0" applyFill="1" applyAlignment="1">
      <alignment horizontal="center" vertical="center" wrapText="1"/>
    </xf>
    <xf numFmtId="0" fontId="2" fillId="12" borderId="2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9" borderId="0" xfId="0" applyNumberFormat="1" applyFill="1" applyAlignment="1">
      <alignment horizontal="center"/>
    </xf>
    <xf numFmtId="0" fontId="0" fillId="15" borderId="0" xfId="0" applyFont="1" applyFill="1" applyAlignment="1">
      <alignment horizontal="center"/>
    </xf>
    <xf numFmtId="0" fontId="1" fillId="23" borderId="0" xfId="0" applyFont="1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15" borderId="7" xfId="0" applyFill="1" applyBorder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2" fillId="15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0" fillId="6" borderId="0" xfId="0" applyFill="1" applyAlignment="1">
      <alignment horizontal="center"/>
    </xf>
    <xf numFmtId="0" fontId="3" fillId="16" borderId="0" xfId="0" applyFont="1" applyFill="1" applyBorder="1" applyAlignment="1">
      <alignment horizontal="center" vertical="center"/>
    </xf>
    <xf numFmtId="0" fontId="3" fillId="16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13" borderId="0" xfId="0" applyFill="1" applyAlignment="1">
      <alignment horizontal="center"/>
    </xf>
    <xf numFmtId="0" fontId="1" fillId="18" borderId="0" xfId="0" applyFont="1" applyFill="1" applyAlignment="1">
      <alignment horizontal="center"/>
    </xf>
    <xf numFmtId="0" fontId="0" fillId="21" borderId="7" xfId="0" applyFill="1" applyBorder="1" applyAlignment="1">
      <alignment horizontal="center"/>
    </xf>
    <xf numFmtId="0" fontId="0" fillId="21" borderId="0" xfId="0" applyFill="1" applyAlignment="1">
      <alignment horizontal="center"/>
    </xf>
    <xf numFmtId="0" fontId="1" fillId="13" borderId="0" xfId="0" applyFont="1" applyFill="1" applyAlignment="1">
      <alignment horizontal="center"/>
    </xf>
    <xf numFmtId="0" fontId="0" fillId="15" borderId="0" xfId="0" applyFill="1" applyAlignment="1">
      <alignment horizontal="center"/>
    </xf>
    <xf numFmtId="0" fontId="0" fillId="0" borderId="0" xfId="0" applyFill="1" applyBorder="1" applyAlignment="1">
      <alignment vertical="center" wrapText="1"/>
    </xf>
    <xf numFmtId="0" fontId="0" fillId="23" borderId="0" xfId="0" applyFill="1" applyAlignment="1">
      <alignment horizontal="center" vertical="center"/>
    </xf>
    <xf numFmtId="0" fontId="0" fillId="8" borderId="0" xfId="0" applyFill="1" applyAlignment="1">
      <alignment horizontal="center"/>
    </xf>
    <xf numFmtId="0" fontId="1" fillId="17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0" fontId="0" fillId="16" borderId="7" xfId="0" applyFill="1" applyBorder="1" applyAlignment="1">
      <alignment horizontal="center"/>
    </xf>
    <xf numFmtId="0" fontId="1" fillId="25" borderId="0" xfId="0" applyFont="1" applyFill="1" applyAlignment="1">
      <alignment horizontal="center"/>
    </xf>
    <xf numFmtId="0" fontId="0" fillId="15" borderId="0" xfId="0" applyFill="1" applyBorder="1" applyAlignment="1">
      <alignment horizontal="center"/>
    </xf>
    <xf numFmtId="0" fontId="3" fillId="16" borderId="0" xfId="0" applyFont="1" applyFill="1" applyAlignment="1">
      <alignment horizontal="center"/>
    </xf>
    <xf numFmtId="0" fontId="0" fillId="16" borderId="0" xfId="0" applyFill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0" fillId="15" borderId="0" xfId="0" applyFill="1" applyAlignment="1">
      <alignment horizontal="center" vertical="center" wrapText="1"/>
    </xf>
    <xf numFmtId="0" fontId="0" fillId="16" borderId="0" xfId="0" applyFill="1" applyAlignment="1">
      <alignment horizontal="center"/>
    </xf>
    <xf numFmtId="0" fontId="2" fillId="15" borderId="2" xfId="0" applyFont="1" applyFill="1" applyBorder="1" applyAlignment="1">
      <alignment horizontal="center"/>
    </xf>
    <xf numFmtId="0" fontId="0" fillId="14" borderId="0" xfId="0" applyFill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3" fillId="16" borderId="5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3" fillId="16" borderId="0" xfId="0" applyFont="1" applyFill="1" applyAlignment="1">
      <alignment horizontal="center" vertical="center" wrapText="1"/>
    </xf>
    <xf numFmtId="0" fontId="3" fillId="16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20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3" fillId="16" borderId="0" xfId="0" applyFont="1" applyFill="1" applyAlignment="1">
      <alignment horizontal="center" vertical="center"/>
    </xf>
    <xf numFmtId="0" fontId="0" fillId="23" borderId="0" xfId="0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23" borderId="8" xfId="0" applyFill="1" applyBorder="1" applyAlignment="1">
      <alignment horizontal="center" vertical="center" wrapText="1"/>
    </xf>
    <xf numFmtId="0" fontId="0" fillId="23" borderId="9" xfId="0" applyFill="1" applyBorder="1" applyAlignment="1">
      <alignment horizontal="center" vertical="center" wrapText="1"/>
    </xf>
    <xf numFmtId="0" fontId="0" fillId="23" borderId="10" xfId="0" applyFill="1" applyBorder="1" applyAlignment="1">
      <alignment horizontal="center" vertical="center" wrapText="1"/>
    </xf>
    <xf numFmtId="0" fontId="0" fillId="23" borderId="5" xfId="0" applyFill="1" applyBorder="1" applyAlignment="1">
      <alignment horizontal="center" vertical="center" wrapText="1"/>
    </xf>
    <xf numFmtId="0" fontId="0" fillId="23" borderId="0" xfId="0" applyFill="1" applyBorder="1" applyAlignment="1">
      <alignment horizontal="center" vertical="center" wrapText="1"/>
    </xf>
    <xf numFmtId="0" fontId="0" fillId="23" borderId="6" xfId="0" applyFill="1" applyBorder="1" applyAlignment="1">
      <alignment horizontal="center" vertical="center" wrapText="1"/>
    </xf>
    <xf numFmtId="0" fontId="0" fillId="23" borderId="11" xfId="0" applyFill="1" applyBorder="1" applyAlignment="1">
      <alignment horizontal="center" vertical="center" wrapText="1"/>
    </xf>
    <xf numFmtId="0" fontId="0" fillId="23" borderId="4" xfId="0" applyFill="1" applyBorder="1" applyAlignment="1">
      <alignment horizontal="center" vertical="center" wrapText="1"/>
    </xf>
    <xf numFmtId="0" fontId="0" fillId="23" borderId="12" xfId="0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13" borderId="0" xfId="0" applyFont="1" applyFill="1" applyAlignment="1">
      <alignment horizontal="center" vertical="center" wrapText="1"/>
    </xf>
    <xf numFmtId="0" fontId="5" fillId="13" borderId="4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top"/>
    </xf>
    <xf numFmtId="0" fontId="0" fillId="4" borderId="0" xfId="0" applyFill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15" borderId="5" xfId="0" applyFont="1" applyFill="1" applyBorder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0" fillId="13" borderId="0" xfId="0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/>
    </xf>
    <xf numFmtId="0" fontId="2" fillId="10" borderId="12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3" fillId="16" borderId="0" xfId="0" applyFont="1" applyFill="1" applyBorder="1" applyAlignment="1">
      <alignment horizontal="center" vertical="center" wrapText="1"/>
    </xf>
    <xf numFmtId="0" fontId="3" fillId="16" borderId="0" xfId="0" applyFont="1" applyFill="1" applyBorder="1" applyAlignment="1">
      <alignment horizontal="center" vertical="center"/>
    </xf>
    <xf numFmtId="0" fontId="0" fillId="16" borderId="5" xfId="0" applyFill="1" applyBorder="1" applyAlignment="1">
      <alignment horizontal="center"/>
    </xf>
    <xf numFmtId="0" fontId="0" fillId="16" borderId="5" xfId="0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/>
    </xf>
    <xf numFmtId="0" fontId="0" fillId="22" borderId="6" xfId="0" applyFont="1" applyFill="1" applyBorder="1" applyAlignment="1">
      <alignment horizontal="center" vertical="center" wrapText="1"/>
    </xf>
    <xf numFmtId="0" fontId="0" fillId="19" borderId="6" xfId="0" applyFill="1" applyBorder="1" applyAlignment="1">
      <alignment horizontal="center" vertical="center" wrapText="1"/>
    </xf>
    <xf numFmtId="0" fontId="0" fillId="21" borderId="2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22" borderId="0" xfId="0" applyFill="1" applyAlignment="1">
      <alignment horizontal="center" vertical="center" wrapText="1"/>
    </xf>
    <xf numFmtId="0" fontId="0" fillId="21" borderId="3" xfId="0" applyFill="1" applyBorder="1" applyAlignment="1">
      <alignment horizontal="center" vertical="center"/>
    </xf>
    <xf numFmtId="0" fontId="2" fillId="20" borderId="3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/>
    </xf>
    <xf numFmtId="0" fontId="2" fillId="10" borderId="3" xfId="0" applyFont="1" applyFill="1" applyBorder="1" applyAlignment="1">
      <alignment horizontal="center" vertical="center" wrapText="1"/>
    </xf>
    <xf numFmtId="0" fontId="0" fillId="15" borderId="0" xfId="0" applyFill="1" applyBorder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0" fillId="21" borderId="0" xfId="0" applyFill="1" applyAlignment="1">
      <alignment horizontal="center" vertical="center"/>
    </xf>
    <xf numFmtId="0" fontId="0" fillId="21" borderId="1" xfId="0" applyFill="1" applyBorder="1" applyAlignment="1">
      <alignment horizontal="center" wrapText="1"/>
    </xf>
    <xf numFmtId="0" fontId="0" fillId="21" borderId="2" xfId="0" applyFill="1" applyBorder="1" applyAlignment="1">
      <alignment horizontal="center" wrapText="1"/>
    </xf>
    <xf numFmtId="0" fontId="0" fillId="21" borderId="3" xfId="0" applyFill="1" applyBorder="1" applyAlignment="1">
      <alignment horizontal="center" wrapText="1"/>
    </xf>
    <xf numFmtId="14" fontId="1" fillId="7" borderId="0" xfId="0" applyNumberFormat="1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0" fillId="20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0" fillId="10" borderId="0" xfId="0" applyFill="1" applyAlignment="1">
      <alignment horizontal="center" vertical="center"/>
    </xf>
    <xf numFmtId="0" fontId="1" fillId="2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33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25</xdr:row>
      <xdr:rowOff>11906</xdr:rowOff>
    </xdr:from>
    <xdr:to>
      <xdr:col>7</xdr:col>
      <xdr:colOff>1202531</xdr:colOff>
      <xdr:row>31</xdr:row>
      <xdr:rowOff>166688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E768B29-548F-464E-859E-34CFDB04021E}"/>
            </a:ext>
          </a:extLst>
        </xdr:cNvPr>
        <xdr:cNvSpPr txBox="1"/>
      </xdr:nvSpPr>
      <xdr:spPr>
        <a:xfrm>
          <a:off x="1762125" y="5131594"/>
          <a:ext cx="4726781" cy="1309688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" sz="1100"/>
        </a:p>
      </xdr:txBody>
    </xdr:sp>
    <xdr:clientData/>
  </xdr:twoCellAnchor>
  <xdr:twoCellAnchor>
    <xdr:from>
      <xdr:col>3</xdr:col>
      <xdr:colOff>11906</xdr:colOff>
      <xdr:row>23</xdr:row>
      <xdr:rowOff>154780</xdr:rowOff>
    </xdr:from>
    <xdr:to>
      <xdr:col>5</xdr:col>
      <xdr:colOff>190500</xdr:colOff>
      <xdr:row>24</xdr:row>
      <xdr:rowOff>190499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0A57A56-ECE4-4766-96B5-0754A1CC091F}"/>
            </a:ext>
          </a:extLst>
        </xdr:cNvPr>
        <xdr:cNvSpPr txBox="1"/>
      </xdr:nvSpPr>
      <xdr:spPr>
        <a:xfrm>
          <a:off x="1750219" y="4869655"/>
          <a:ext cx="1916906" cy="238125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Biografía</a:t>
          </a:r>
        </a:p>
      </xdr:txBody>
    </xdr:sp>
    <xdr:clientData/>
  </xdr:twoCellAnchor>
  <xdr:twoCellAnchor>
    <xdr:from>
      <xdr:col>10</xdr:col>
      <xdr:colOff>0</xdr:colOff>
      <xdr:row>8</xdr:row>
      <xdr:rowOff>23813</xdr:rowOff>
    </xdr:from>
    <xdr:to>
      <xdr:col>13</xdr:col>
      <xdr:colOff>1595437</xdr:colOff>
      <xdr:row>11</xdr:row>
      <xdr:rowOff>-1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05A91BF-4DE1-42E0-B20F-4AA95442E1CB}"/>
            </a:ext>
          </a:extLst>
        </xdr:cNvPr>
        <xdr:cNvSpPr txBox="1"/>
      </xdr:nvSpPr>
      <xdr:spPr>
        <a:xfrm>
          <a:off x="7143750" y="1595438"/>
          <a:ext cx="6191250" cy="571499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" sz="1100"/>
        </a:p>
      </xdr:txBody>
    </xdr:sp>
    <xdr:clientData/>
  </xdr:twoCellAnchor>
  <xdr:twoCellAnchor>
    <xdr:from>
      <xdr:col>10</xdr:col>
      <xdr:colOff>23812</xdr:colOff>
      <xdr:row>25</xdr:row>
      <xdr:rowOff>23813</xdr:rowOff>
    </xdr:from>
    <xdr:to>
      <xdr:col>13</xdr:col>
      <xdr:colOff>1595437</xdr:colOff>
      <xdr:row>31</xdr:row>
      <xdr:rowOff>178595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E17AFED-3CCC-4324-8B07-B3C462F11F41}"/>
            </a:ext>
          </a:extLst>
        </xdr:cNvPr>
        <xdr:cNvSpPr txBox="1"/>
      </xdr:nvSpPr>
      <xdr:spPr>
        <a:xfrm>
          <a:off x="7167562" y="5131594"/>
          <a:ext cx="6167438" cy="1309689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" sz="1100"/>
        </a:p>
      </xdr:txBody>
    </xdr:sp>
    <xdr:clientData/>
  </xdr:twoCellAnchor>
  <xdr:twoCellAnchor>
    <xdr:from>
      <xdr:col>10</xdr:col>
      <xdr:colOff>11907</xdr:colOff>
      <xdr:row>23</xdr:row>
      <xdr:rowOff>166687</xdr:rowOff>
    </xdr:from>
    <xdr:to>
      <xdr:col>11</xdr:col>
      <xdr:colOff>309563</xdr:colOff>
      <xdr:row>25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6771E2C-2EB2-4A1B-87EE-97EE44D1BB5A}"/>
            </a:ext>
          </a:extLst>
        </xdr:cNvPr>
        <xdr:cNvSpPr txBox="1"/>
      </xdr:nvSpPr>
      <xdr:spPr>
        <a:xfrm>
          <a:off x="7155657" y="4869656"/>
          <a:ext cx="1916906" cy="238125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Notas</a:t>
          </a:r>
          <a:r>
            <a:rPr lang="es-ES" sz="1100" b="1" baseline="0"/>
            <a:t> adicionales</a:t>
          </a:r>
          <a:endParaRPr lang="es-E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"/>
  <sheetViews>
    <sheetView tabSelected="1" topLeftCell="E1" zoomScaleNormal="100" workbookViewId="0">
      <selection activeCell="T35" sqref="T35"/>
    </sheetView>
  </sheetViews>
  <sheetFormatPr baseColWidth="10" defaultColWidth="9.140625" defaultRowHeight="15" x14ac:dyDescent="0.25"/>
  <cols>
    <col min="1" max="1" width="3.28515625" customWidth="1"/>
    <col min="2" max="2" width="21.28515625" customWidth="1"/>
    <col min="3" max="3" width="3.85546875" customWidth="1"/>
    <col min="4" max="6" width="4" customWidth="1"/>
    <col min="7" max="7" width="3.85546875" customWidth="1"/>
    <col min="8" max="8" width="16.7109375" customWidth="1"/>
    <col min="9" max="9" width="8" customWidth="1"/>
    <col min="10" max="10" width="4.140625" customWidth="1"/>
    <col min="11" max="11" width="4" customWidth="1"/>
    <col min="12" max="12" width="17.140625" customWidth="1"/>
    <col min="13" max="13" width="11" customWidth="1"/>
    <col min="14" max="14" width="5" customWidth="1"/>
    <col min="15" max="15" width="13.85546875" customWidth="1"/>
    <col min="16" max="16" width="13.7109375" customWidth="1"/>
    <col min="17" max="17" width="4.7109375" customWidth="1"/>
    <col min="18" max="18" width="18.5703125" customWidth="1"/>
    <col min="19" max="19" width="13.140625" customWidth="1"/>
    <col min="20" max="20" width="4" customWidth="1"/>
    <col min="21" max="21" width="3.85546875" customWidth="1"/>
    <col min="22" max="22" width="23.28515625" customWidth="1"/>
    <col min="23" max="23" width="8.5703125" customWidth="1"/>
    <col min="24" max="24" width="3.85546875" customWidth="1"/>
    <col min="25" max="25" width="16.42578125" customWidth="1"/>
    <col min="26" max="26" width="8.28515625" customWidth="1"/>
    <col min="27" max="27" width="4.140625" customWidth="1"/>
    <col min="28" max="28" width="15.85546875" customWidth="1"/>
    <col min="29" max="29" width="8.140625" customWidth="1"/>
    <col min="30" max="30" width="13.28515625" customWidth="1"/>
    <col min="31" max="31" width="8.85546875" customWidth="1"/>
    <col min="32" max="32" width="3.28515625" customWidth="1"/>
    <col min="33" max="33" width="13" customWidth="1"/>
  </cols>
  <sheetData>
    <row r="1" spans="1:29" ht="15.75" thickBot="1" x14ac:dyDescent="0.3"/>
    <row r="2" spans="1:29" ht="15" customHeight="1" thickBot="1" x14ac:dyDescent="0.3">
      <c r="A2" s="16"/>
      <c r="B2" s="121" t="s">
        <v>212</v>
      </c>
      <c r="C2" s="122"/>
      <c r="D2" s="122"/>
      <c r="E2" s="122"/>
      <c r="F2" s="123"/>
      <c r="H2" s="15" t="s">
        <v>0</v>
      </c>
      <c r="I2" s="1" t="s">
        <v>26</v>
      </c>
      <c r="K2" s="118" t="s">
        <v>214</v>
      </c>
      <c r="L2" s="118"/>
      <c r="M2" s="118"/>
      <c r="N2" s="118"/>
      <c r="P2" s="118" t="s">
        <v>215</v>
      </c>
      <c r="Q2" s="118"/>
      <c r="R2" s="118"/>
      <c r="S2" s="118"/>
      <c r="V2" s="119" t="s">
        <v>199</v>
      </c>
      <c r="W2" s="154" t="s">
        <v>26</v>
      </c>
      <c r="Z2" s="154" t="s">
        <v>26</v>
      </c>
      <c r="AC2" s="154" t="s">
        <v>26</v>
      </c>
    </row>
    <row r="3" spans="1:29" ht="15.75" customHeight="1" thickBot="1" x14ac:dyDescent="0.3">
      <c r="B3" s="124"/>
      <c r="C3" s="125"/>
      <c r="D3" s="125"/>
      <c r="E3" s="125"/>
      <c r="F3" s="126"/>
      <c r="H3" s="110" t="s">
        <v>84</v>
      </c>
      <c r="I3" s="111"/>
      <c r="K3" s="118"/>
      <c r="L3" s="118"/>
      <c r="M3" s="118"/>
      <c r="N3" s="118"/>
      <c r="P3" s="118"/>
      <c r="Q3" s="118"/>
      <c r="R3" s="118"/>
      <c r="S3" s="118"/>
      <c r="V3" s="119"/>
      <c r="W3" s="155"/>
      <c r="Z3" s="155"/>
      <c r="AC3" s="155"/>
    </row>
    <row r="4" spans="1:29" ht="15" customHeight="1" x14ac:dyDescent="0.25">
      <c r="B4" s="124"/>
      <c r="C4" s="125"/>
      <c r="D4" s="125"/>
      <c r="E4" s="125"/>
      <c r="F4" s="126"/>
      <c r="H4" s="110"/>
      <c r="I4" s="112"/>
      <c r="K4" s="118"/>
      <c r="L4" s="118"/>
      <c r="M4" s="118"/>
      <c r="N4" s="118"/>
      <c r="P4" s="118"/>
      <c r="Q4" s="118"/>
      <c r="R4" s="118"/>
      <c r="S4" s="118"/>
      <c r="U4" s="59" t="str">
        <f>IF(M10&gt;2,"D","")</f>
        <v/>
      </c>
      <c r="V4" s="21" t="s">
        <v>98</v>
      </c>
      <c r="W4" s="32"/>
      <c r="X4" s="59" t="str">
        <f t="shared" ref="X4:X9" si="0">IF(P$10&gt;2,"D","")</f>
        <v/>
      </c>
      <c r="Y4" s="22" t="s">
        <v>132</v>
      </c>
      <c r="Z4" s="36"/>
      <c r="AA4" s="59" t="str">
        <f>IF(S$10&gt;2,"D","")</f>
        <v/>
      </c>
      <c r="AB4" s="63" t="s">
        <v>165</v>
      </c>
      <c r="AC4" s="54"/>
    </row>
    <row r="5" spans="1:29" ht="16.5" customHeight="1" x14ac:dyDescent="0.25">
      <c r="B5" s="124"/>
      <c r="C5" s="125"/>
      <c r="D5" s="125"/>
      <c r="E5" s="125"/>
      <c r="F5" s="126"/>
      <c r="H5" s="3" t="s">
        <v>56</v>
      </c>
      <c r="I5" s="8"/>
      <c r="K5" s="118"/>
      <c r="L5" s="118"/>
      <c r="M5" s="118"/>
      <c r="N5" s="118"/>
      <c r="P5" s="118"/>
      <c r="Q5" s="118"/>
      <c r="R5" s="118"/>
      <c r="S5" s="118"/>
      <c r="U5" s="59" t="str">
        <f>IF(M10&gt;2,"D","")</f>
        <v/>
      </c>
      <c r="V5" s="21" t="s">
        <v>99</v>
      </c>
      <c r="W5" s="33"/>
      <c r="X5" s="59" t="str">
        <f t="shared" si="0"/>
        <v/>
      </c>
      <c r="Y5" s="22" t="s">
        <v>133</v>
      </c>
      <c r="Z5" s="35"/>
      <c r="AA5" s="59" t="str">
        <f>IF(S$10&gt;2,"D","")</f>
        <v/>
      </c>
      <c r="AB5" s="63" t="s">
        <v>166</v>
      </c>
      <c r="AC5" s="62"/>
    </row>
    <row r="6" spans="1:29" ht="15" customHeight="1" x14ac:dyDescent="0.25">
      <c r="B6" s="124"/>
      <c r="C6" s="125"/>
      <c r="D6" s="125"/>
      <c r="E6" s="125"/>
      <c r="F6" s="126"/>
      <c r="H6" s="110" t="s">
        <v>95</v>
      </c>
      <c r="I6" s="112"/>
      <c r="K6" s="118"/>
      <c r="L6" s="118"/>
      <c r="M6" s="118"/>
      <c r="N6" s="118"/>
      <c r="P6" s="118"/>
      <c r="Q6" s="118"/>
      <c r="R6" s="118"/>
      <c r="S6" s="118"/>
      <c r="U6" s="59" t="str">
        <f>IF(M10&gt;2,"D","")</f>
        <v/>
      </c>
      <c r="V6" s="21" t="s">
        <v>102</v>
      </c>
      <c r="W6" s="33"/>
      <c r="X6" s="59" t="str">
        <f t="shared" si="0"/>
        <v/>
      </c>
      <c r="Y6" s="22" t="s">
        <v>52</v>
      </c>
      <c r="Z6" s="35"/>
      <c r="AA6" s="59" t="str">
        <f>IF(S$10&gt;2,"D","")</f>
        <v/>
      </c>
      <c r="AB6" s="63" t="s">
        <v>167</v>
      </c>
      <c r="AC6" s="62"/>
    </row>
    <row r="7" spans="1:29" x14ac:dyDescent="0.25">
      <c r="B7" s="124"/>
      <c r="C7" s="125"/>
      <c r="D7" s="125"/>
      <c r="E7" s="125"/>
      <c r="F7" s="126"/>
      <c r="H7" s="110"/>
      <c r="I7" s="112"/>
      <c r="U7" s="59" t="str">
        <f>IF(M10&gt;2,"D","")</f>
        <v/>
      </c>
      <c r="V7" s="21" t="s">
        <v>100</v>
      </c>
      <c r="W7" s="33"/>
      <c r="X7" s="59" t="str">
        <f t="shared" si="0"/>
        <v/>
      </c>
      <c r="Y7" s="22" t="s">
        <v>134</v>
      </c>
      <c r="Z7" s="35"/>
      <c r="AA7" s="59" t="str">
        <f>IF(S$10&gt;2,"D","")</f>
        <v/>
      </c>
      <c r="AB7" s="63" t="s">
        <v>168</v>
      </c>
      <c r="AC7" s="62"/>
    </row>
    <row r="8" spans="1:29" ht="15" customHeight="1" thickBot="1" x14ac:dyDescent="0.3">
      <c r="B8" s="127"/>
      <c r="C8" s="128"/>
      <c r="D8" s="128"/>
      <c r="E8" s="128"/>
      <c r="F8" s="129"/>
      <c r="H8" s="3" t="s">
        <v>57</v>
      </c>
      <c r="I8" s="8"/>
      <c r="L8" s="64" t="s">
        <v>1</v>
      </c>
      <c r="O8" s="79" t="s">
        <v>25</v>
      </c>
      <c r="P8" s="4">
        <f>17-SUM(M10:M16,P10:P16,S10:S16)-IF(W4="X",1,0)-IF(W5="X",1,0)-IF(W6="X",1,0)-IF(W7="X",1,0)-IF(W8="X",1,0)-IF(W9="X",1,0)-IF(W10="X",1,0)-IF(W11="X",1,0)-IF(W12="X",1,0)-IF(W13="X",1,0)-IF(W14="X",1,0)-IF(W15="X",1,0)-IF(W16="X",1,0)-IF(W17="X",1,0)-IF(W18="X",1,0)-IF(W19="X",1,0)-IF(W20="X",1,0)-IF(W21="X",1,0)-IF(W22="X",1,0)-IF(W23="X",1,0)-IF(W24="X",1,0)-IF(W25="X",1,0)-IF(W26="X",1,0)-IF(W27="X",1,0)-IF(W28="X",1,0)-IF(W29="X",1,0)-IF(W30="X",1,0)-IF(W31="X",1,0)-IF(W32="X",1,0)-IF(W33="X",1,0)-IF(W35="X",1,0)-IF(W36="X",1,0)-IF(W38="X",1,0)-IF(W39="X",1,0)-IF(W40="X",1,0)-IF(Z4="X",1,0)-IF(Z5="X",1,0)-IF(Z6="X",1,0)-IF(Z7="X",1,0)-IF(Z8="X",1,0)-IF(Z9="X",1,0)-IF(Z10="X",1,0)-IF(Z11="X",1,0)-IF(Z12="X",1,0)-IF(Z13="X",1,0)-IF(Z14="X",1,0)-IF(Z15="X",1,0)-IF(Z16="X",1,0)-IF(Z17="X",1,0)-IF(Z18="X",1,0)-IF(Z20="X",1,0)-IF(Z21="X",1,0)-IF(Z23="X",1,0)-IF(Z24="X",1,0)-IF(Z25="X",1,0)-IF(Z26="X",1,0)-IF(Z27="X",1,0)-IF(Z28="X",1,0)-IF(Z38="X",1,0)-IF(Z30="X",1,0)-IF(Z31="X",1,0)-IF(Z32="X",1,0)-IF(Z33="X",1,0)-IF(Z34="X",1,0)-IF(Z35="X",1,0)-IF(Z37="X",1,0)-IF(Z39="X",1,0)-IF(Z40="X",1,0)-IF(Z41="X",1,0)-IF(Z42="X",1,0)-IF(AC4="X",1,0)-IF(AC5="X",1,0)-IF(AC6="X",1,0)-IF(AC7="X",1,0)-IF(AC8="X",1,0)-IF(AC9="X",1,0)-IF(AC11="X",1,0)-IF(AC13="X",1,0)-IF(AC14="X",1,0)-IF(AC16="X",1,0)-IF(AC18="X",1,0)-IF(AC19="X",1,0)-IF(AC20="X",1,0)-IF(AC22="X",1,0)-IF(AC24="X",1,0)-IF(AC25="X",1,0)-IF(AC27="X",1,0)-IF(AC29="X",1,0)-IF(AC31="X",1,0)-IF(AC33="X",1,0)-IF(AC35="X",1,0)-IF(AC36="X",1,0)-IF(AC37="X",1,0)-IF(AC38="X",1,0)-IF(AC39="X",1,0)-IF(AC40="X",1,0)-IF(AC41="X",1,0)-IF(AC42="X",1,0)-IF(AC43="X",1,0)-IF(AC44="X",1,0)-IF(AC45="X",1,0)-IF(AC46="X",1,0)-IF(AC47="X",1,0)-IF(AC48="X",1,0)-IF(AC49="X",1,0)+C33</f>
        <v>17</v>
      </c>
      <c r="R8" s="4" t="s">
        <v>200</v>
      </c>
      <c r="S8" s="38">
        <f>IF(C39&lt;&gt;0,C39,4)</f>
        <v>4</v>
      </c>
      <c r="U8" s="59" t="str">
        <f>IF(M10&gt;2,"D","")</f>
        <v/>
      </c>
      <c r="V8" s="21" t="s">
        <v>101</v>
      </c>
      <c r="W8" s="33"/>
      <c r="X8" s="59" t="str">
        <f t="shared" si="0"/>
        <v/>
      </c>
      <c r="Y8" s="22" t="s">
        <v>135</v>
      </c>
      <c r="Z8" s="35"/>
      <c r="AA8" s="59" t="str">
        <f>IF(S$10&gt;2,"D","")</f>
        <v/>
      </c>
      <c r="AB8" s="63" t="s">
        <v>169</v>
      </c>
      <c r="AC8" s="62"/>
    </row>
    <row r="9" spans="1:29" ht="16.5" customHeight="1" thickBot="1" x14ac:dyDescent="0.3">
      <c r="H9" s="110" t="s">
        <v>85</v>
      </c>
      <c r="I9" s="112"/>
      <c r="L9" s="41" t="s">
        <v>2</v>
      </c>
      <c r="M9" s="41" t="s">
        <v>25</v>
      </c>
      <c r="O9" s="92" t="s">
        <v>3</v>
      </c>
      <c r="P9" s="92" t="s">
        <v>25</v>
      </c>
      <c r="R9" s="79" t="s">
        <v>4</v>
      </c>
      <c r="S9" s="79" t="s">
        <v>25</v>
      </c>
      <c r="U9" s="59" t="str">
        <f>IF(M11&gt;2,"D","")</f>
        <v/>
      </c>
      <c r="V9" s="21" t="s">
        <v>103</v>
      </c>
      <c r="W9" s="33"/>
      <c r="X9" s="59" t="str">
        <f t="shared" si="0"/>
        <v/>
      </c>
      <c r="Y9" s="22" t="s">
        <v>136</v>
      </c>
      <c r="Z9" s="35"/>
      <c r="AA9" s="106" t="str">
        <f>IF(S11&gt;2,"D","")</f>
        <v/>
      </c>
      <c r="AB9" s="105" t="s">
        <v>170</v>
      </c>
      <c r="AC9" s="149"/>
    </row>
    <row r="10" spans="1:29" x14ac:dyDescent="0.25">
      <c r="B10" s="85" t="s">
        <v>66</v>
      </c>
      <c r="H10" s="110"/>
      <c r="I10" s="112"/>
      <c r="K10" s="98" t="str">
        <f>IFERROR(_xlfn.IFS(I6="X","S",I8="X","S",I14="X","S",I17="X","S",I18="X","S"),"")</f>
        <v/>
      </c>
      <c r="L10" s="5" t="s">
        <v>5</v>
      </c>
      <c r="M10" s="23"/>
      <c r="N10" s="14" t="str">
        <f>IFERROR(_xlfn.IFS(I5="X","S",I11="X","S"),"")</f>
        <v/>
      </c>
      <c r="O10" s="3" t="s">
        <v>11</v>
      </c>
      <c r="P10" s="26"/>
      <c r="Q10" s="59" t="str">
        <f>IFERROR(_xlfn.IFS(I11="X","S",I3="X","S"),"")</f>
        <v/>
      </c>
      <c r="R10" s="4" t="s">
        <v>18</v>
      </c>
      <c r="S10" s="29"/>
      <c r="U10" s="59" t="str">
        <f>IF(M11&gt;2,"D","")</f>
        <v/>
      </c>
      <c r="V10" s="21" t="s">
        <v>104</v>
      </c>
      <c r="W10" s="33"/>
      <c r="X10" s="59" t="str">
        <f>IF(P$11&gt;2,"D","")</f>
        <v/>
      </c>
      <c r="Y10" s="22" t="s">
        <v>137</v>
      </c>
      <c r="Z10" s="35"/>
      <c r="AA10" s="106"/>
      <c r="AB10" s="105"/>
      <c r="AC10" s="149"/>
    </row>
    <row r="11" spans="1:29" ht="15.75" customHeight="1" x14ac:dyDescent="0.25">
      <c r="B11" s="17" t="s">
        <v>67</v>
      </c>
      <c r="C11" s="17">
        <f>8+M10+IF(C24="X",4,0)</f>
        <v>8</v>
      </c>
      <c r="H11" s="3" t="s">
        <v>58</v>
      </c>
      <c r="I11" s="8"/>
      <c r="K11" s="98" t="str">
        <f>IFERROR(_xlfn.IFS(I6="X","S",I8="X","S",I17="X","S",I18="X","S",I14="X","S",I13="X","S"),"")</f>
        <v/>
      </c>
      <c r="L11" s="5" t="s">
        <v>6</v>
      </c>
      <c r="M11" s="24"/>
      <c r="N11" s="14" t="str">
        <f>IFERROR(_xlfn.IFS(I3="X","S",I15="X","S",I9="X","S"),"")</f>
        <v/>
      </c>
      <c r="O11" s="3" t="s">
        <v>12</v>
      </c>
      <c r="P11" s="27"/>
      <c r="Q11" s="59" t="str">
        <f>IFERROR(_xlfn.IFS(I6="X","S",I18="X","S",I12="X","S",I13="X","S"),"")</f>
        <v/>
      </c>
      <c r="R11" s="4" t="s">
        <v>19</v>
      </c>
      <c r="S11" s="30"/>
      <c r="U11" s="59" t="str">
        <f>IF(M11&gt;2,"D","")</f>
        <v/>
      </c>
      <c r="V11" s="21" t="s">
        <v>105</v>
      </c>
      <c r="W11" s="33"/>
      <c r="X11" s="59" t="str">
        <f>IF(P$11&gt;2,"D","")</f>
        <v/>
      </c>
      <c r="Y11" s="22" t="s">
        <v>138</v>
      </c>
      <c r="Z11" s="35"/>
      <c r="AA11" s="106" t="str">
        <f>IF(S11&gt;2,"D","")</f>
        <v/>
      </c>
      <c r="AB11" s="105" t="s">
        <v>171</v>
      </c>
      <c r="AC11" s="149"/>
    </row>
    <row r="12" spans="1:29" ht="17.25" customHeight="1" x14ac:dyDescent="0.25">
      <c r="B12" s="17" t="s">
        <v>68</v>
      </c>
      <c r="C12" s="17">
        <f>8+S12+IF(C22="X",2,0)</f>
        <v>8</v>
      </c>
      <c r="H12" s="3" t="s">
        <v>59</v>
      </c>
      <c r="I12" s="8"/>
      <c r="K12" s="98" t="str">
        <f>IFERROR(_xlfn.IFS(I17="X","S",I14="X","S",I13="X","S"),"")</f>
        <v/>
      </c>
      <c r="L12" s="5" t="s">
        <v>7</v>
      </c>
      <c r="M12" s="24"/>
      <c r="N12" s="14" t="str">
        <f>IFERROR(_xlfn.IFS(I3="X","S",I9="X","S",I11="X","S",I15="X","S",I17="X","S"),"")</f>
        <v/>
      </c>
      <c r="O12" s="3" t="s">
        <v>13</v>
      </c>
      <c r="P12" s="27"/>
      <c r="Q12" s="59" t="str">
        <f>IFERROR(_xlfn.IFS(I3="X","S",I5="X","S",I8="X","S",I12="X","S"),"")</f>
        <v/>
      </c>
      <c r="R12" s="4" t="s">
        <v>20</v>
      </c>
      <c r="S12" s="30"/>
      <c r="U12" s="59" t="str">
        <f>IF(M11&gt;2,"D","")</f>
        <v/>
      </c>
      <c r="V12" s="21" t="s">
        <v>106</v>
      </c>
      <c r="W12" s="33"/>
      <c r="X12" s="59" t="str">
        <f>IF(P$11&gt;2,"D","")</f>
        <v/>
      </c>
      <c r="Y12" s="22" t="s">
        <v>139</v>
      </c>
      <c r="Z12" s="35"/>
      <c r="AA12" s="106"/>
      <c r="AB12" s="105"/>
      <c r="AC12" s="149"/>
    </row>
    <row r="13" spans="1:29" ht="15" customHeight="1" x14ac:dyDescent="0.25">
      <c r="H13" s="3" t="s">
        <v>60</v>
      </c>
      <c r="I13" s="8"/>
      <c r="K13" s="98" t="str">
        <f>IFERROR(_xlfn.IFS(I5="X","S",I6="X","S",I8="X","S",I9="X","S",I12="X","S",I13="X","S",I14="X","S",I17="X","S",I18="X","S"),"")</f>
        <v/>
      </c>
      <c r="L13" s="5" t="s">
        <v>8</v>
      </c>
      <c r="M13" s="24"/>
      <c r="N13" s="14" t="str">
        <f>IFERROR(_xlfn.IFS(I3="X","S",I9="X","S",I15="X","S"),"")</f>
        <v/>
      </c>
      <c r="O13" s="3" t="s">
        <v>14</v>
      </c>
      <c r="P13" s="27"/>
      <c r="Q13" s="59" t="str">
        <f>IFERROR(_xlfn.IFS(I8="X","S",I11="X","S",I13="X","S",I15="X","S"),"")</f>
        <v/>
      </c>
      <c r="R13" s="4" t="s">
        <v>21</v>
      </c>
      <c r="S13" s="30"/>
      <c r="U13" s="59" t="str">
        <f>IF(M11&gt;2,"D","")</f>
        <v/>
      </c>
      <c r="V13" s="21" t="s">
        <v>107</v>
      </c>
      <c r="W13" s="33"/>
      <c r="X13" s="59" t="str">
        <f>IF(P$11&gt;2,"D","")</f>
        <v/>
      </c>
      <c r="Y13" s="22" t="s">
        <v>140</v>
      </c>
      <c r="Z13" s="35"/>
      <c r="AA13" s="59" t="str">
        <f>IF(S11&gt;2,"D","")</f>
        <v/>
      </c>
      <c r="AB13" s="63" t="s">
        <v>172</v>
      </c>
      <c r="AC13" s="62"/>
    </row>
    <row r="14" spans="1:29" ht="15" customHeight="1" x14ac:dyDescent="0.25">
      <c r="B14" s="118" t="s">
        <v>213</v>
      </c>
      <c r="C14" s="118"/>
      <c r="D14" s="118"/>
      <c r="E14" s="118"/>
      <c r="F14" s="118"/>
      <c r="H14" s="3" t="s">
        <v>61</v>
      </c>
      <c r="I14" s="8"/>
      <c r="K14" s="98" t="str">
        <f>IFERROR(_xlfn.IFS(I5="X","S",I6="X","S",I8="X","S",I12="X","S",I13="X","S",I15="X","S",I18="X","S"),"")</f>
        <v/>
      </c>
      <c r="L14" s="5" t="s">
        <v>9</v>
      </c>
      <c r="M14" s="24"/>
      <c r="N14" s="14" t="str">
        <f>IFERROR(_xlfn.IFS(I11="X","S",I14="X","S"),"")</f>
        <v/>
      </c>
      <c r="O14" s="3" t="s">
        <v>15</v>
      </c>
      <c r="P14" s="27"/>
      <c r="Q14" s="59" t="str">
        <f>IFERROR(_xlfn.IFS(I5="X","S",I11="X","S"),"")</f>
        <v/>
      </c>
      <c r="R14" s="4" t="s">
        <v>22</v>
      </c>
      <c r="S14" s="30"/>
      <c r="U14" s="59" t="str">
        <f>IF(M12&gt;2,"D","")</f>
        <v/>
      </c>
      <c r="V14" s="21" t="s">
        <v>108</v>
      </c>
      <c r="W14" s="33"/>
      <c r="X14" s="59" t="str">
        <f>IF(P$11&gt;2,"D","")</f>
        <v/>
      </c>
      <c r="Y14" s="22" t="s">
        <v>141</v>
      </c>
      <c r="Z14" s="35"/>
      <c r="AA14" s="106" t="str">
        <f>IF(S11&gt;2,"D","")</f>
        <v/>
      </c>
      <c r="AB14" s="105" t="s">
        <v>173</v>
      </c>
      <c r="AC14" s="149"/>
    </row>
    <row r="15" spans="1:29" ht="15" customHeight="1" x14ac:dyDescent="0.25">
      <c r="B15" s="118"/>
      <c r="C15" s="118"/>
      <c r="D15" s="118"/>
      <c r="E15" s="118"/>
      <c r="F15" s="118"/>
      <c r="H15" s="110" t="s">
        <v>86</v>
      </c>
      <c r="I15" s="112"/>
      <c r="K15" s="98" t="str">
        <f>IFERROR(_xlfn.IFS(I5="X","S",I18="X","S",I12="X","S"),"")</f>
        <v/>
      </c>
      <c r="L15" s="5" t="s">
        <v>10</v>
      </c>
      <c r="M15" s="24"/>
      <c r="N15" s="14" t="str">
        <f>IFERROR(_xlfn.IFS(I3="X","S",I5="X","S",I9="X","S",I12="X","S",I13="X","S",I15="X","S",I17="X","S"),"")</f>
        <v/>
      </c>
      <c r="O15" s="3" t="s">
        <v>16</v>
      </c>
      <c r="P15" s="27"/>
      <c r="Q15" s="59" t="str">
        <f>IFERROR(_xlfn.IFS(I6="X","S",I8="X","S",I18="X","S",I12="X","S"),"")</f>
        <v/>
      </c>
      <c r="R15" s="4" t="s">
        <v>23</v>
      </c>
      <c r="S15" s="30"/>
      <c r="U15" s="59" t="str">
        <f>IF(M12&gt;2,"D","")</f>
        <v/>
      </c>
      <c r="V15" s="21" t="s">
        <v>109</v>
      </c>
      <c r="W15" s="33"/>
      <c r="X15" s="59" t="str">
        <f>IF(P$12&gt;2,"D","")</f>
        <v/>
      </c>
      <c r="Y15" s="22" t="s">
        <v>142</v>
      </c>
      <c r="Z15" s="35"/>
      <c r="AA15" s="106"/>
      <c r="AB15" s="105"/>
      <c r="AC15" s="149"/>
    </row>
    <row r="16" spans="1:29" ht="17.25" customHeight="1" thickBot="1" x14ac:dyDescent="0.3">
      <c r="B16" s="118"/>
      <c r="C16" s="118"/>
      <c r="D16" s="118"/>
      <c r="E16" s="118"/>
      <c r="F16" s="118"/>
      <c r="H16" s="110"/>
      <c r="I16" s="112"/>
      <c r="K16" s="98" t="str">
        <f>IFERROR(_xlfn.IFS(I14="X","S",I17="X","S"),"")</f>
        <v/>
      </c>
      <c r="L16" s="5" t="s">
        <v>96</v>
      </c>
      <c r="M16" s="25"/>
      <c r="N16" s="14" t="str">
        <f>IFERROR(_xlfn.IFS(I6="X","S",I9="X","S",I14="X","S"),"")</f>
        <v/>
      </c>
      <c r="O16" s="3" t="s">
        <v>17</v>
      </c>
      <c r="P16" s="28"/>
      <c r="Q16" s="59" t="str">
        <f>IFERROR(_xlfn.IFS(I3="X","S",I11="X","S",I15="X","S",I9="X","S"),"")</f>
        <v/>
      </c>
      <c r="R16" s="4" t="s">
        <v>24</v>
      </c>
      <c r="S16" s="31"/>
      <c r="U16" s="59" t="str">
        <f>IF(M12&gt;2,"D","")</f>
        <v/>
      </c>
      <c r="V16" s="21" t="s">
        <v>110</v>
      </c>
      <c r="W16" s="33"/>
      <c r="X16" s="59" t="str">
        <f>IF(P$12&gt;2,"D","")</f>
        <v/>
      </c>
      <c r="Y16" s="22" t="s">
        <v>143</v>
      </c>
      <c r="Z16" s="35"/>
      <c r="AA16" s="109" t="str">
        <f>IF(S11&gt;2,"D","")</f>
        <v/>
      </c>
      <c r="AB16" s="105" t="s">
        <v>174</v>
      </c>
      <c r="AC16" s="156"/>
    </row>
    <row r="17" spans="1:29" ht="15" customHeight="1" x14ac:dyDescent="0.25">
      <c r="B17" s="118"/>
      <c r="C17" s="118"/>
      <c r="D17" s="118"/>
      <c r="E17" s="118"/>
      <c r="F17" s="118"/>
      <c r="H17" s="3" t="s">
        <v>62</v>
      </c>
      <c r="I17" s="8"/>
      <c r="U17" s="59" t="str">
        <f>IF(M12&gt;2,"D","")</f>
        <v/>
      </c>
      <c r="V17" s="21" t="s">
        <v>111</v>
      </c>
      <c r="W17" s="33"/>
      <c r="X17" s="59" t="str">
        <f>IF(P$12&gt;2,"D","")</f>
        <v/>
      </c>
      <c r="Y17" s="22" t="s">
        <v>144</v>
      </c>
      <c r="Z17" s="35"/>
      <c r="AA17" s="109"/>
      <c r="AB17" s="105"/>
      <c r="AC17" s="156"/>
    </row>
    <row r="18" spans="1:29" ht="15" customHeight="1" x14ac:dyDescent="0.25">
      <c r="B18" s="118"/>
      <c r="C18" s="118"/>
      <c r="D18" s="118"/>
      <c r="E18" s="118"/>
      <c r="F18" s="118"/>
      <c r="H18" s="110" t="s">
        <v>97</v>
      </c>
      <c r="I18" s="112"/>
      <c r="K18" s="118" t="s">
        <v>216</v>
      </c>
      <c r="L18" s="118"/>
      <c r="M18" s="118"/>
      <c r="N18" s="118"/>
      <c r="O18" s="118"/>
      <c r="P18" s="118"/>
      <c r="Q18" s="118"/>
      <c r="R18" s="118"/>
      <c r="S18" s="118"/>
      <c r="U18" s="59" t="str">
        <f>IF(M12&gt;2,"D","")</f>
        <v/>
      </c>
      <c r="V18" s="21" t="s">
        <v>112</v>
      </c>
      <c r="W18" s="33"/>
      <c r="X18" s="109" t="str">
        <f>IF(P$12&gt;2,"D","")</f>
        <v/>
      </c>
      <c r="Y18" s="107" t="s">
        <v>145</v>
      </c>
      <c r="Z18" s="113"/>
      <c r="AA18" s="59" t="str">
        <f>IF(S$12&gt;2,"D","")</f>
        <v/>
      </c>
      <c r="AB18" s="63" t="s">
        <v>175</v>
      </c>
      <c r="AC18" s="62"/>
    </row>
    <row r="19" spans="1:29" ht="15" customHeight="1" thickBot="1" x14ac:dyDescent="0.3">
      <c r="B19" s="118"/>
      <c r="C19" s="118"/>
      <c r="D19" s="118"/>
      <c r="E19" s="118"/>
      <c r="F19" s="118"/>
      <c r="H19" s="110"/>
      <c r="I19" s="140"/>
      <c r="K19" s="118"/>
      <c r="L19" s="118"/>
      <c r="M19" s="118"/>
      <c r="N19" s="118"/>
      <c r="O19" s="118"/>
      <c r="P19" s="118"/>
      <c r="Q19" s="118"/>
      <c r="R19" s="118"/>
      <c r="S19" s="118"/>
      <c r="U19" s="59" t="str">
        <f>IF(M13&gt;2,"D","")</f>
        <v/>
      </c>
      <c r="V19" s="21" t="s">
        <v>113</v>
      </c>
      <c r="W19" s="33"/>
      <c r="X19" s="109"/>
      <c r="Y19" s="107"/>
      <c r="Z19" s="113"/>
      <c r="AA19" s="59" t="str">
        <f>IF(S$12&gt;2,"D","")</f>
        <v/>
      </c>
      <c r="AB19" s="63" t="s">
        <v>176</v>
      </c>
      <c r="AC19" s="62"/>
    </row>
    <row r="20" spans="1:29" ht="15" customHeight="1" x14ac:dyDescent="0.25">
      <c r="K20" s="118"/>
      <c r="L20" s="118"/>
      <c r="M20" s="118"/>
      <c r="N20" s="118"/>
      <c r="O20" s="118"/>
      <c r="P20" s="118"/>
      <c r="Q20" s="118"/>
      <c r="R20" s="118"/>
      <c r="S20" s="118"/>
      <c r="U20" s="59" t="str">
        <f>IF(M13&gt;2,"D","")</f>
        <v/>
      </c>
      <c r="V20" s="21" t="s">
        <v>114</v>
      </c>
      <c r="W20" s="33"/>
      <c r="X20" s="59" t="str">
        <f>IF(P$13&gt;2,"D","")</f>
        <v/>
      </c>
      <c r="Y20" s="22" t="s">
        <v>146</v>
      </c>
      <c r="Z20" s="35"/>
      <c r="AA20" s="106" t="str">
        <f>IF(S11&gt;2,"D","")</f>
        <v/>
      </c>
      <c r="AB20" s="105" t="s">
        <v>177</v>
      </c>
      <c r="AC20" s="149"/>
    </row>
    <row r="21" spans="1:29" ht="15" customHeight="1" thickBot="1" x14ac:dyDescent="0.3">
      <c r="B21" s="64" t="s">
        <v>63</v>
      </c>
      <c r="C21" s="130" t="s">
        <v>26</v>
      </c>
      <c r="D21" s="130"/>
      <c r="K21" s="118"/>
      <c r="L21" s="118"/>
      <c r="M21" s="118"/>
      <c r="N21" s="118"/>
      <c r="O21" s="118"/>
      <c r="P21" s="118"/>
      <c r="Q21" s="118"/>
      <c r="R21" s="118"/>
      <c r="S21" s="118"/>
      <c r="U21" s="59" t="str">
        <f>IF(M13&gt;2,"D","")</f>
        <v/>
      </c>
      <c r="V21" s="21" t="s">
        <v>115</v>
      </c>
      <c r="W21" s="33"/>
      <c r="X21" s="106" t="str">
        <f>IF(P$13&gt;2,"D","")</f>
        <v/>
      </c>
      <c r="Y21" s="107" t="s">
        <v>147</v>
      </c>
      <c r="Z21" s="113"/>
      <c r="AA21" s="106"/>
      <c r="AB21" s="105"/>
      <c r="AC21" s="149"/>
    </row>
    <row r="22" spans="1:29" ht="15" customHeight="1" x14ac:dyDescent="0.25">
      <c r="A22" s="59" t="str">
        <f>IFERROR(_xlfn.IFS(I9="X","S",I11="X","S",I13="X","S"),"")</f>
        <v/>
      </c>
      <c r="B22" s="3" t="s">
        <v>64</v>
      </c>
      <c r="C22" s="131"/>
      <c r="D22" s="132"/>
      <c r="H22" s="93" t="s">
        <v>28</v>
      </c>
      <c r="S22" s="83"/>
      <c r="U22" s="59" t="str">
        <f>IF(M13&gt;2,"D","")</f>
        <v/>
      </c>
      <c r="V22" s="21" t="s">
        <v>116</v>
      </c>
      <c r="W22" s="33"/>
      <c r="X22" s="106"/>
      <c r="Y22" s="107"/>
      <c r="Z22" s="113"/>
      <c r="AA22" s="106" t="str">
        <f>IF(S11&gt;2,"D","")</f>
        <v/>
      </c>
      <c r="AB22" s="105" t="s">
        <v>178</v>
      </c>
      <c r="AC22" s="149"/>
    </row>
    <row r="23" spans="1:29" ht="15" customHeight="1" x14ac:dyDescent="0.25">
      <c r="A23" s="59" t="str">
        <f>IFERROR(_xlfn.IFS(I3="X","R",I5="X","S",I12="X","R",I15="X","R"),"")</f>
        <v/>
      </c>
      <c r="B23" s="6" t="s">
        <v>55</v>
      </c>
      <c r="C23" s="141"/>
      <c r="D23" s="142"/>
      <c r="H23" s="115" t="s">
        <v>69</v>
      </c>
      <c r="I23" s="115" t="s">
        <v>26</v>
      </c>
      <c r="L23" s="137" t="s">
        <v>25</v>
      </c>
      <c r="M23" s="4">
        <f>5+IF(P37="X",1,0)+IF(P38="X",1,0)+IF(P39="X",1,0)+IF(P40="X",1,0)+IF(P41="X",1,0)+IF(P42="X",1,0)-IF(I25="X",1,0)-IF(I27="X",1,0)-IF(I28="X",2,0)-IF(I29="X",2,0)-IF(I30="X",1,0)-IF(I31="X",1,0)-IF(I32="X",1,0)-IF(I33="X",1,0)-IF(I34="X",2,0)-IF(I35="X",2,0)-IF(I36="X",1,0)-IF(I37="X",1,0)-IF(I38="X",2,0)-IF(I40="X",1,0)-IF(I42="X",1,0)-IF(M25="X",1,0)-IF(M27="X",2,0)-IF(M28="X",1,0)-IF(M29="X",1,0)-IF(M31="X",2,0)-IF(M33="X",2,0)-IF(M34="X",1,0)-IF(M35="X",1,0)-IF(M36="X",1,0)-IF(M38="X",1,0)-IF(M40="X",2,0)-IF(M41="X",1,0)-IF(P25="X",1,0)-IF(P26="X",1,0)-IF(P27="X",1,0)-IF(P31="X",1,0)-IF(P32="X",1,0)-IF(P33="X",2,0)-IF(S25="X",2,0)-IF(S29="X",2,0)-IF(S67="X",2,0)-IF(S35="X",2,0)-IF(S36="X",2,0)-IF(S46="X",2,0)-IF(S54="X",2,0)-IF(S59="X",2,0)+C36-IF(S26="X",2,0)-IF(S27="X",1,0)-IF(S28="X",1,0)-IF(S31="X",1,0)-IF(S32="X",2,0)-IF(S33="X",1,0)-IF(S34="X",1,0)-IF(S37="X",1,0)-IF(S38="X",2,0)-IF(S40="X",1,0)-IF(S42="X",1,0)-IF(S44="X",1,0)-IF(S47="X",1,0)-IF(S51="X",1,0)-IF(S52="X",1,0)-IF(S53="X",1,0)-IF(S55="X",1,0)-IF(S56="X",1,0)-IF(S57="X",1,0)-IF(S58="X",1,0)-IF(S61="X",1,0)-IF(S62="X",1,0)-IF(S64="X",1,0)-IF(S65="X",1,0)-IF(S66="X",1,0)-IF(S68="X",2,0)-IF(S70="X",1,0)-IF(S71="X",2,0)-IF(S72="X",2,0)-IF(S49="X",2,0)</f>
        <v>5</v>
      </c>
      <c r="O23" s="138" t="s">
        <v>79</v>
      </c>
      <c r="P23" s="144" t="str">
        <f>IF(C22="X","Puedes marcar X","Cualidades no disponibles")</f>
        <v>Cualidades no disponibles</v>
      </c>
      <c r="R23" s="143" t="s">
        <v>83</v>
      </c>
      <c r="S23" s="135" t="str">
        <f>IFERROR(_xlfn.IFS(C23="X","Puedes marcar X",AND(I18="X",C23&lt;&gt;"X"),"Solo cambiaformas"),"Cualidades no disponibles")</f>
        <v>Cualidades no disponibles</v>
      </c>
      <c r="U23" s="59" t="str">
        <f>IF(M13&gt;2,"D","")</f>
        <v/>
      </c>
      <c r="V23" s="21" t="s">
        <v>117</v>
      </c>
      <c r="W23" s="33"/>
      <c r="X23" s="59" t="str">
        <f>IF(P$13&gt;2,"D","")</f>
        <v/>
      </c>
      <c r="Y23" s="22" t="s">
        <v>148</v>
      </c>
      <c r="Z23" s="35"/>
      <c r="AA23" s="106"/>
      <c r="AB23" s="105"/>
      <c r="AC23" s="149"/>
    </row>
    <row r="24" spans="1:29" ht="13.5" customHeight="1" thickBot="1" x14ac:dyDescent="0.3">
      <c r="A24" s="59" t="str">
        <f>IFERROR(_xlfn.IFS(I6="X","S",I8="X","S",I14="X","S",I17="X","S",I18="X","S"),"")</f>
        <v/>
      </c>
      <c r="B24" s="41" t="s">
        <v>65</v>
      </c>
      <c r="C24" s="146"/>
      <c r="D24" s="147"/>
      <c r="H24" s="115"/>
      <c r="I24" s="116"/>
      <c r="L24" s="137"/>
      <c r="M24" s="79" t="s">
        <v>26</v>
      </c>
      <c r="O24" s="138"/>
      <c r="P24" s="145"/>
      <c r="R24" s="143"/>
      <c r="S24" s="136"/>
      <c r="U24" s="59" t="str">
        <f>IF(M14&gt;2,"D","")</f>
        <v/>
      </c>
      <c r="V24" s="21" t="s">
        <v>118</v>
      </c>
      <c r="W24" s="33"/>
      <c r="X24" s="59" t="str">
        <f>IF(P$13&gt;2,"D","")</f>
        <v/>
      </c>
      <c r="Y24" s="22" t="s">
        <v>149</v>
      </c>
      <c r="Z24" s="35"/>
      <c r="AA24" s="59" t="str">
        <f>IF(S11&gt;2,"D","")</f>
        <v/>
      </c>
      <c r="AB24" s="63" t="s">
        <v>179</v>
      </c>
      <c r="AC24" s="62"/>
    </row>
    <row r="25" spans="1:29" ht="14.25" customHeight="1" x14ac:dyDescent="0.25">
      <c r="G25" s="117" t="str">
        <f>IF(I11="X","S","")</f>
        <v/>
      </c>
      <c r="H25" s="105" t="s">
        <v>70</v>
      </c>
      <c r="I25" s="148"/>
      <c r="K25" s="151"/>
      <c r="L25" s="105" t="s">
        <v>74</v>
      </c>
      <c r="M25" s="148"/>
      <c r="N25" s="59"/>
      <c r="O25" s="3" t="s">
        <v>44</v>
      </c>
      <c r="P25" s="9"/>
      <c r="Q25" s="74" t="str">
        <f>IFERROR(_xlfn.IFS(I3="X","S",I12="X","S"),"")</f>
        <v/>
      </c>
      <c r="R25" s="6" t="s">
        <v>48</v>
      </c>
      <c r="S25" s="7"/>
      <c r="U25" s="59" t="str">
        <f>IF(M14&gt;2,"D","")</f>
        <v/>
      </c>
      <c r="V25" s="21" t="s">
        <v>119</v>
      </c>
      <c r="W25" s="33"/>
      <c r="X25" s="59" t="str">
        <f>IF(P$13&gt;2,"D","")</f>
        <v/>
      </c>
      <c r="Y25" s="22" t="s">
        <v>150</v>
      </c>
      <c r="Z25" s="35"/>
      <c r="AA25" s="106" t="str">
        <f>IF(S$13&gt;2,"D","")</f>
        <v/>
      </c>
      <c r="AB25" s="105" t="s">
        <v>180</v>
      </c>
      <c r="AC25" s="149"/>
    </row>
    <row r="26" spans="1:29" ht="16.5" customHeight="1" x14ac:dyDescent="0.25">
      <c r="B26" s="118" t="s">
        <v>217</v>
      </c>
      <c r="C26" s="118"/>
      <c r="D26" s="118"/>
      <c r="E26" s="118"/>
      <c r="G26" s="117"/>
      <c r="H26" s="105"/>
      <c r="I26" s="149"/>
      <c r="K26" s="151"/>
      <c r="L26" s="105"/>
      <c r="M26" s="149"/>
      <c r="N26" s="59" t="str">
        <f>IF(I9="X","S","")</f>
        <v/>
      </c>
      <c r="O26" s="3" t="s">
        <v>45</v>
      </c>
      <c r="P26" s="8"/>
      <c r="Q26" s="94"/>
      <c r="R26" s="89" t="s">
        <v>226</v>
      </c>
      <c r="S26" s="12"/>
      <c r="U26" s="59" t="str">
        <f>IF(M14&gt;2,"D","")</f>
        <v/>
      </c>
      <c r="V26" s="21" t="s">
        <v>120</v>
      </c>
      <c r="W26" s="33"/>
      <c r="X26" s="59" t="str">
        <f>IF(P$14&gt;2,"D","")</f>
        <v/>
      </c>
      <c r="Y26" s="22" t="s">
        <v>151</v>
      </c>
      <c r="Z26" s="35"/>
      <c r="AA26" s="106"/>
      <c r="AB26" s="105"/>
      <c r="AC26" s="149"/>
    </row>
    <row r="27" spans="1:29" ht="15.75" customHeight="1" thickBot="1" x14ac:dyDescent="0.3">
      <c r="B27" s="118"/>
      <c r="C27" s="118"/>
      <c r="D27" s="118"/>
      <c r="E27" s="118"/>
      <c r="G27" s="59" t="str">
        <f>IFERROR(_xlfn.IFS(I6="X","S",I9="X","S",I12="X","S",I14="X","S",I17="X","S"),"")</f>
        <v/>
      </c>
      <c r="H27" s="4" t="s">
        <v>29</v>
      </c>
      <c r="I27" s="61"/>
      <c r="K27" s="80" t="str">
        <f>IFERROR(_xlfn.IFS(I5="X","S",I11="X","S"),"")</f>
        <v/>
      </c>
      <c r="L27" s="4" t="s">
        <v>38</v>
      </c>
      <c r="M27" s="61"/>
      <c r="N27" s="59" t="str">
        <f>IF(I13="X","S","")</f>
        <v/>
      </c>
      <c r="O27" s="2" t="s">
        <v>46</v>
      </c>
      <c r="P27" s="58"/>
      <c r="Q27" s="94"/>
      <c r="R27" s="89" t="s">
        <v>224</v>
      </c>
      <c r="S27" s="12"/>
      <c r="U27" s="59" t="str">
        <f>IF(M14&gt;2,"D","")</f>
        <v/>
      </c>
      <c r="V27" s="21" t="s">
        <v>121</v>
      </c>
      <c r="W27" s="33"/>
      <c r="X27" s="59" t="str">
        <f>IF(P$14&gt;2,"D","")</f>
        <v/>
      </c>
      <c r="Y27" s="22" t="s">
        <v>152</v>
      </c>
      <c r="Z27" s="35"/>
      <c r="AA27" s="106" t="str">
        <f>IF(S$13&gt;2,"D","")</f>
        <v/>
      </c>
      <c r="AB27" s="105" t="s">
        <v>181</v>
      </c>
      <c r="AC27" s="149"/>
    </row>
    <row r="28" spans="1:29" ht="16.5" customHeight="1" x14ac:dyDescent="0.25">
      <c r="B28" s="118"/>
      <c r="C28" s="118"/>
      <c r="D28" s="118"/>
      <c r="E28" s="118"/>
      <c r="G28" s="59" t="str">
        <f>IFERROR(_xlfn.IFS(I18="X","S",I8="X","S"),"")</f>
        <v/>
      </c>
      <c r="H28" s="4" t="s">
        <v>30</v>
      </c>
      <c r="I28" s="61"/>
      <c r="K28" s="80" t="str">
        <f>IF(I18="X","S","")</f>
        <v/>
      </c>
      <c r="L28" s="4" t="s">
        <v>39</v>
      </c>
      <c r="M28" s="61"/>
      <c r="Q28" s="94"/>
      <c r="R28" s="89" t="s">
        <v>225</v>
      </c>
      <c r="S28" s="12"/>
      <c r="U28" s="59" t="str">
        <f>IF(M14&gt;2,"D","")</f>
        <v/>
      </c>
      <c r="V28" s="21" t="s">
        <v>122</v>
      </c>
      <c r="W28" s="33"/>
      <c r="X28" s="106" t="str">
        <f>IF(P$14&gt;2,"D","")</f>
        <v/>
      </c>
      <c r="Y28" s="107" t="s">
        <v>153</v>
      </c>
      <c r="Z28" s="113"/>
      <c r="AA28" s="106"/>
      <c r="AB28" s="105"/>
      <c r="AC28" s="149"/>
    </row>
    <row r="29" spans="1:29" ht="15" customHeight="1" x14ac:dyDescent="0.25">
      <c r="B29" s="118"/>
      <c r="C29" s="118"/>
      <c r="D29" s="118"/>
      <c r="E29" s="118"/>
      <c r="G29" s="59" t="str">
        <f>IFERROR(_xlfn.IFS(I13="X","S",I14="X","S"),"")</f>
        <v/>
      </c>
      <c r="H29" s="4" t="s">
        <v>71</v>
      </c>
      <c r="I29" s="61"/>
      <c r="K29" s="151" t="str">
        <f>IFERROR(_xlfn.IFS(I3="X","S",I9="X","S",I15="X","S"),"")</f>
        <v/>
      </c>
      <c r="L29" s="105" t="s">
        <v>75</v>
      </c>
      <c r="M29" s="149"/>
      <c r="O29" s="139" t="s">
        <v>80</v>
      </c>
      <c r="P29" s="133" t="str">
        <f>IF(C24="X","Puedes marcar X","Cualidades no disponibles")</f>
        <v>Cualidades no disponibles</v>
      </c>
      <c r="Q29" s="109" t="str">
        <f>IFERROR(_xlfn.IFS(I5="X","S",I12="X","S",I15="X","S"),"")</f>
        <v/>
      </c>
      <c r="R29" s="104" t="s">
        <v>223</v>
      </c>
      <c r="S29" s="100"/>
      <c r="U29" s="59" t="str">
        <f>IF(M15&gt;2,"D","")</f>
        <v/>
      </c>
      <c r="V29" s="21" t="s">
        <v>123</v>
      </c>
      <c r="W29" s="33"/>
      <c r="X29" s="106"/>
      <c r="Y29" s="107"/>
      <c r="Z29" s="113"/>
      <c r="AA29" s="106" t="str">
        <f>IF(S$13&gt;2,"D","")</f>
        <v/>
      </c>
      <c r="AB29" s="105" t="s">
        <v>182</v>
      </c>
      <c r="AC29" s="149"/>
    </row>
    <row r="30" spans="1:29" ht="15" customHeight="1" thickBot="1" x14ac:dyDescent="0.3">
      <c r="B30" s="118"/>
      <c r="C30" s="118"/>
      <c r="D30" s="118"/>
      <c r="E30" s="118"/>
      <c r="G30" s="59"/>
      <c r="H30" s="4" t="s">
        <v>31</v>
      </c>
      <c r="I30" s="61"/>
      <c r="K30" s="151"/>
      <c r="L30" s="105"/>
      <c r="M30" s="149"/>
      <c r="O30" s="139"/>
      <c r="P30" s="134"/>
      <c r="Q30" s="109"/>
      <c r="R30" s="104"/>
      <c r="S30" s="100"/>
      <c r="U30" s="59" t="str">
        <f>IF(M15&gt;2,"D","")</f>
        <v/>
      </c>
      <c r="V30" s="21" t="s">
        <v>124</v>
      </c>
      <c r="W30" s="33"/>
      <c r="X30" s="59" t="str">
        <f>IF(P$14&gt;2,"D","")</f>
        <v/>
      </c>
      <c r="Y30" s="22" t="s">
        <v>154</v>
      </c>
      <c r="Z30" s="35"/>
      <c r="AA30" s="106"/>
      <c r="AB30" s="105"/>
      <c r="AC30" s="149"/>
    </row>
    <row r="31" spans="1:29" ht="15.75" customHeight="1" x14ac:dyDescent="0.25">
      <c r="G31" s="59" t="str">
        <f>IFERROR(_xlfn.IFS(I3="X","S",I15="X","S",I5="X","S"),"")</f>
        <v/>
      </c>
      <c r="H31" s="4" t="s">
        <v>32</v>
      </c>
      <c r="I31" s="61"/>
      <c r="K31" s="150" t="str">
        <f>IFERROR(_xlfn.IFS(I6="X","S",I8="X","S",I17="X","S"),"")</f>
        <v/>
      </c>
      <c r="L31" s="105" t="s">
        <v>76</v>
      </c>
      <c r="M31" s="149"/>
      <c r="N31" s="59"/>
      <c r="O31" s="5" t="s">
        <v>47</v>
      </c>
      <c r="P31" s="10"/>
      <c r="Q31" s="94"/>
      <c r="R31" s="97" t="s">
        <v>227</v>
      </c>
      <c r="S31" s="12"/>
      <c r="U31" s="59" t="str">
        <f>IF(M15&gt;2,"D","")</f>
        <v/>
      </c>
      <c r="V31" s="21" t="s">
        <v>125</v>
      </c>
      <c r="W31" s="33"/>
      <c r="X31" s="59" t="str">
        <f>IF(P$14&gt;2,"D","")</f>
        <v/>
      </c>
      <c r="Y31" s="22" t="s">
        <v>155</v>
      </c>
      <c r="Z31" s="35"/>
      <c r="AA31" s="106" t="str">
        <f>IF(S$13&gt;2,"D","")</f>
        <v/>
      </c>
      <c r="AB31" s="105" t="s">
        <v>183</v>
      </c>
      <c r="AC31" s="149"/>
    </row>
    <row r="32" spans="1:29" ht="15.75" customHeight="1" thickBot="1" x14ac:dyDescent="0.3">
      <c r="B32" s="85" t="s">
        <v>201</v>
      </c>
      <c r="G32" s="59" t="str">
        <f>IFERROR(_xlfn.IFS(I8="X","S",I17="X","S",I18="X","S"),"")</f>
        <v/>
      </c>
      <c r="H32" s="4" t="s">
        <v>255</v>
      </c>
      <c r="I32" s="61"/>
      <c r="K32" s="150"/>
      <c r="L32" s="105"/>
      <c r="M32" s="149"/>
      <c r="N32" s="59"/>
      <c r="O32" s="5" t="s">
        <v>82</v>
      </c>
      <c r="P32" s="11"/>
      <c r="Q32" s="94"/>
      <c r="R32" s="97" t="s">
        <v>228</v>
      </c>
      <c r="S32" s="12"/>
      <c r="U32" s="59" t="str">
        <f>IF(M15&gt;2,"D","")</f>
        <v/>
      </c>
      <c r="V32" s="21" t="s">
        <v>126</v>
      </c>
      <c r="W32" s="33"/>
      <c r="X32" s="59" t="str">
        <f>IF(P$15&gt;2,"D","")</f>
        <v/>
      </c>
      <c r="Y32" s="22" t="s">
        <v>49</v>
      </c>
      <c r="Z32" s="35"/>
      <c r="AA32" s="106"/>
      <c r="AB32" s="105"/>
      <c r="AC32" s="149"/>
    </row>
    <row r="33" spans="2:29" ht="15.75" customHeight="1" x14ac:dyDescent="0.25">
      <c r="B33" s="157" t="s">
        <v>202</v>
      </c>
      <c r="C33" s="160"/>
      <c r="G33" s="59"/>
      <c r="H33" s="4" t="s">
        <v>33</v>
      </c>
      <c r="I33" s="61"/>
      <c r="K33" s="80" t="str">
        <f>IFERROR(_xlfn.IFS(I8="X","S",I18="X","S"),"")</f>
        <v/>
      </c>
      <c r="L33" s="4" t="s">
        <v>40</v>
      </c>
      <c r="M33" s="61"/>
      <c r="N33" s="109"/>
      <c r="O33" s="120" t="s">
        <v>81</v>
      </c>
      <c r="P33" s="114"/>
      <c r="Q33" s="94"/>
      <c r="R33" s="97" t="s">
        <v>229</v>
      </c>
      <c r="S33" s="12"/>
      <c r="U33" s="108" t="str">
        <f>IF(M15&gt;2,"D","")</f>
        <v/>
      </c>
      <c r="V33" s="120" t="s">
        <v>27</v>
      </c>
      <c r="W33" s="114"/>
      <c r="X33" s="59" t="str">
        <f>IF(P$15&gt;2,"D","")</f>
        <v/>
      </c>
      <c r="Y33" s="22" t="s">
        <v>156</v>
      </c>
      <c r="Z33" s="35"/>
      <c r="AA33" s="106" t="str">
        <f>IF(S$13&gt;2,"D","")</f>
        <v/>
      </c>
      <c r="AB33" s="105" t="s">
        <v>184</v>
      </c>
      <c r="AC33" s="149"/>
    </row>
    <row r="34" spans="2:29" ht="16.5" customHeight="1" thickBot="1" x14ac:dyDescent="0.3">
      <c r="B34" s="157"/>
      <c r="C34" s="159"/>
      <c r="G34" s="59" t="str">
        <f>IFERROR(_xlfn.IFS(I5="X","S",I11="X","S"),"")</f>
        <v/>
      </c>
      <c r="H34" s="4" t="s">
        <v>254</v>
      </c>
      <c r="I34" s="61"/>
      <c r="K34" s="81" t="str">
        <f>IFERROR(_xlfn.IFS(I3="X","S",I11="X","S",I9="X","S"),"")</f>
        <v/>
      </c>
      <c r="L34" s="4" t="s">
        <v>41</v>
      </c>
      <c r="M34" s="61"/>
      <c r="N34" s="109"/>
      <c r="O34" s="120"/>
      <c r="P34" s="165"/>
      <c r="Q34" s="94"/>
      <c r="R34" s="97" t="s">
        <v>230</v>
      </c>
      <c r="S34" s="12"/>
      <c r="U34" s="108"/>
      <c r="V34" s="120"/>
      <c r="W34" s="114"/>
      <c r="X34" s="59" t="str">
        <f>IF(P$15&gt;2,"D","")</f>
        <v/>
      </c>
      <c r="Y34" s="22" t="s">
        <v>157</v>
      </c>
      <c r="Z34" s="35"/>
      <c r="AA34" s="106"/>
      <c r="AB34" s="105"/>
      <c r="AC34" s="149"/>
    </row>
    <row r="35" spans="2:29" ht="15.75" customHeight="1" x14ac:dyDescent="0.25">
      <c r="B35" s="157"/>
      <c r="C35" s="159"/>
      <c r="G35" s="59" t="str">
        <f>IFERROR(_xlfn.IFS(I9="X","S",I13="X","S",I14="X","S"),"")</f>
        <v/>
      </c>
      <c r="H35" s="4" t="s">
        <v>34</v>
      </c>
      <c r="I35" s="61"/>
      <c r="K35" s="81"/>
      <c r="L35" s="4" t="s">
        <v>42</v>
      </c>
      <c r="M35" s="61"/>
      <c r="Q35" s="74" t="str">
        <f>IFERROR(_xlfn.IFS(I12="X","S",I18="X","R"),"")</f>
        <v/>
      </c>
      <c r="R35" s="6" t="s">
        <v>49</v>
      </c>
      <c r="S35" s="12"/>
      <c r="U35" s="59" t="str">
        <f>IF(M16&gt;2,"D","")</f>
        <v/>
      </c>
      <c r="V35" s="21" t="s">
        <v>127</v>
      </c>
      <c r="W35" s="33"/>
      <c r="X35" s="106" t="str">
        <f>IF(P$15&gt;2,"D","")</f>
        <v/>
      </c>
      <c r="Y35" s="107" t="s">
        <v>158</v>
      </c>
      <c r="Z35" s="113"/>
      <c r="AA35" s="59" t="str">
        <f>IF(S$14&gt;2,"D","")</f>
        <v/>
      </c>
      <c r="AB35" s="63" t="s">
        <v>185</v>
      </c>
      <c r="AC35" s="62"/>
    </row>
    <row r="36" spans="2:29" ht="15" customHeight="1" thickBot="1" x14ac:dyDescent="0.3">
      <c r="B36" s="158" t="s">
        <v>203</v>
      </c>
      <c r="C36" s="159"/>
      <c r="G36" s="59" t="str">
        <f>IFERROR(_xlfn.IFS(I3="X","S",I5="X","S",I12="X","S",I14="X","S"),"")</f>
        <v/>
      </c>
      <c r="H36" s="4" t="s">
        <v>36</v>
      </c>
      <c r="I36" s="61"/>
      <c r="K36" s="151"/>
      <c r="L36" s="105" t="s">
        <v>77</v>
      </c>
      <c r="M36" s="164"/>
      <c r="O36" s="84" t="s">
        <v>88</v>
      </c>
      <c r="P36" s="84" t="s">
        <v>26</v>
      </c>
      <c r="Q36" s="74" t="str">
        <f>IF(I12="X","S","")</f>
        <v/>
      </c>
      <c r="R36" s="6" t="s">
        <v>50</v>
      </c>
      <c r="S36" s="75"/>
      <c r="U36" s="108" t="str">
        <f>IF(M16&gt;2,"D","")</f>
        <v/>
      </c>
      <c r="V36" s="120" t="s">
        <v>128</v>
      </c>
      <c r="W36" s="114"/>
      <c r="X36" s="106"/>
      <c r="Y36" s="107"/>
      <c r="Z36" s="113"/>
      <c r="AA36" s="59" t="str">
        <f>IF(S$14&gt;2,"D","")</f>
        <v/>
      </c>
      <c r="AB36" s="63" t="s">
        <v>186</v>
      </c>
      <c r="AC36" s="62"/>
    </row>
    <row r="37" spans="2:29" ht="15" customHeight="1" x14ac:dyDescent="0.25">
      <c r="B37" s="158"/>
      <c r="C37" s="159"/>
      <c r="G37" s="59" t="str">
        <f>IFERROR(_xlfn.IFS(I6="X","S",I13="X","S"),"")</f>
        <v/>
      </c>
      <c r="H37" s="4" t="s">
        <v>35</v>
      </c>
      <c r="I37" s="61"/>
      <c r="K37" s="151"/>
      <c r="L37" s="105"/>
      <c r="M37" s="164"/>
      <c r="N37" s="59" t="str">
        <f>IF(I5="X","S","")</f>
        <v/>
      </c>
      <c r="O37" s="6" t="s">
        <v>89</v>
      </c>
      <c r="P37" s="18"/>
      <c r="Q37" s="94"/>
      <c r="R37" s="97" t="s">
        <v>231</v>
      </c>
      <c r="S37" s="12"/>
      <c r="U37" s="108"/>
      <c r="V37" s="120"/>
      <c r="W37" s="114"/>
      <c r="X37" s="59" t="str">
        <f>IF(P$15&gt;2,"D","")</f>
        <v/>
      </c>
      <c r="Y37" s="22" t="s">
        <v>159</v>
      </c>
      <c r="Z37" s="35"/>
      <c r="AA37" s="59" t="str">
        <f>IF(S$14&gt;2,"D","")</f>
        <v/>
      </c>
      <c r="AB37" s="63" t="s">
        <v>187</v>
      </c>
      <c r="AC37" s="62"/>
    </row>
    <row r="38" spans="2:29" ht="14.25" customHeight="1" x14ac:dyDescent="0.25">
      <c r="B38" s="158"/>
      <c r="C38" s="159"/>
      <c r="G38" s="117"/>
      <c r="H38" s="105" t="s">
        <v>37</v>
      </c>
      <c r="I38" s="149"/>
      <c r="K38" s="151"/>
      <c r="L38" s="105" t="s">
        <v>27</v>
      </c>
      <c r="M38" s="156"/>
      <c r="N38" s="59" t="str">
        <f>IFERROR(_xlfn.IFS(I3="X","S",I5="X","S",I6="X","S",I8="X","S",I11="X","S",I14="X","S"),"")</f>
        <v/>
      </c>
      <c r="O38" s="6" t="s">
        <v>90</v>
      </c>
      <c r="P38" s="19"/>
      <c r="Q38" s="152"/>
      <c r="R38" s="166" t="s">
        <v>232</v>
      </c>
      <c r="S38" s="103"/>
      <c r="U38" s="59" t="str">
        <f>IF(M16&gt;2,"D","")</f>
        <v/>
      </c>
      <c r="V38" s="21" t="s">
        <v>129</v>
      </c>
      <c r="W38" s="33"/>
      <c r="X38" s="59" t="str">
        <f>IF(P$16&gt;2,"D","")</f>
        <v/>
      </c>
      <c r="Y38" s="22" t="s">
        <v>160</v>
      </c>
      <c r="Z38" s="35"/>
      <c r="AA38" s="59" t="str">
        <f>IF(S$14&gt;2,"D","")</f>
        <v/>
      </c>
      <c r="AB38" s="63" t="s">
        <v>188</v>
      </c>
      <c r="AC38" s="62"/>
    </row>
    <row r="39" spans="2:29" ht="15" customHeight="1" x14ac:dyDescent="0.25">
      <c r="B39" s="161" t="s">
        <v>220</v>
      </c>
      <c r="C39" s="159"/>
      <c r="G39" s="117"/>
      <c r="H39" s="105"/>
      <c r="I39" s="149"/>
      <c r="K39" s="151"/>
      <c r="L39" s="105"/>
      <c r="M39" s="156"/>
      <c r="N39" s="59" t="str">
        <f>IF(I8="X","S","")</f>
        <v/>
      </c>
      <c r="O39" s="6" t="s">
        <v>91</v>
      </c>
      <c r="P39" s="19"/>
      <c r="Q39" s="152"/>
      <c r="R39" s="166"/>
      <c r="S39" s="103"/>
      <c r="U39" s="59" t="str">
        <f>IF(M16&gt;2,"D","")</f>
        <v/>
      </c>
      <c r="V39" s="21" t="s">
        <v>130</v>
      </c>
      <c r="W39" s="33"/>
      <c r="X39" s="59" t="str">
        <f>IF(P$16&gt;2,"D","")</f>
        <v/>
      </c>
      <c r="Y39" s="22" t="s">
        <v>161</v>
      </c>
      <c r="Z39" s="35"/>
      <c r="AA39" s="59" t="str">
        <f>IF(S$14&gt;2,"D","")</f>
        <v/>
      </c>
      <c r="AB39" s="63" t="s">
        <v>189</v>
      </c>
      <c r="AC39" s="62"/>
    </row>
    <row r="40" spans="2:29" ht="15.75" thickBot="1" x14ac:dyDescent="0.3">
      <c r="B40" s="161"/>
      <c r="C40" s="159"/>
      <c r="G40" s="117"/>
      <c r="H40" s="105" t="s">
        <v>72</v>
      </c>
      <c r="I40" s="149"/>
      <c r="K40" s="80"/>
      <c r="L40" s="4" t="s">
        <v>43</v>
      </c>
      <c r="M40" s="61"/>
      <c r="N40" s="59" t="str">
        <f>IFERROR(_xlfn.IFS(I5="X","S",I18="X","S"),"")</f>
        <v/>
      </c>
      <c r="O40" s="6" t="s">
        <v>92</v>
      </c>
      <c r="P40" s="19"/>
      <c r="Q40" s="153"/>
      <c r="R40" s="101" t="s">
        <v>233</v>
      </c>
      <c r="S40" s="100"/>
      <c r="U40" s="59" t="str">
        <f>IF(M16&gt;2,"D","")</f>
        <v/>
      </c>
      <c r="V40" s="21" t="s">
        <v>131</v>
      </c>
      <c r="W40" s="34"/>
      <c r="X40" s="59" t="str">
        <f>IF(P$16&gt;2,"D","")</f>
        <v/>
      </c>
      <c r="Y40" s="22" t="s">
        <v>162</v>
      </c>
      <c r="Z40" s="35"/>
      <c r="AA40" s="59" t="str">
        <f>IF(S$15&gt;2,"D","")</f>
        <v/>
      </c>
      <c r="AB40" s="63" t="s">
        <v>190</v>
      </c>
      <c r="AC40" s="62"/>
    </row>
    <row r="41" spans="2:29" ht="15" customHeight="1" thickBot="1" x14ac:dyDescent="0.3">
      <c r="B41" s="161"/>
      <c r="C41" s="162"/>
      <c r="G41" s="117"/>
      <c r="H41" s="105"/>
      <c r="I41" s="149"/>
      <c r="K41" s="80" t="str">
        <f>IFERROR(_xlfn.IFS(I6="X","S",I18="X","S"),"")</f>
        <v/>
      </c>
      <c r="L41" s="60" t="s">
        <v>78</v>
      </c>
      <c r="M41" s="39"/>
      <c r="N41" s="59" t="str">
        <f>IFERROR(_xlfn.IFS(I5="X","S",I12="X","S"),"")</f>
        <v/>
      </c>
      <c r="O41" s="6" t="s">
        <v>93</v>
      </c>
      <c r="P41" s="19"/>
      <c r="Q41" s="153"/>
      <c r="R41" s="101"/>
      <c r="S41" s="100"/>
      <c r="X41" s="59" t="str">
        <f>IF(P$16&gt;2,"D","")</f>
        <v/>
      </c>
      <c r="Y41" s="22" t="s">
        <v>163</v>
      </c>
      <c r="Z41" s="35"/>
      <c r="AA41" s="59" t="str">
        <f>IF(S$15&gt;2,"D","")</f>
        <v/>
      </c>
      <c r="AB41" s="63" t="s">
        <v>191</v>
      </c>
      <c r="AC41" s="62"/>
    </row>
    <row r="42" spans="2:29" ht="15" customHeight="1" thickBot="1" x14ac:dyDescent="0.3">
      <c r="G42" s="59" t="str">
        <f>IFERROR(_xlfn.IFS(I5="X","S",I6="X","S",I11="X","S"),"")</f>
        <v/>
      </c>
      <c r="H42" s="4" t="s">
        <v>73</v>
      </c>
      <c r="I42" s="39"/>
      <c r="K42" s="82"/>
      <c r="M42" s="57"/>
      <c r="N42" s="59" t="str">
        <f>IFERROR(_xlfn.IFS(I8="X","S",I18="X","S"),"")</f>
        <v/>
      </c>
      <c r="O42" s="6" t="s">
        <v>94</v>
      </c>
      <c r="P42" s="20"/>
      <c r="Q42" s="99"/>
      <c r="R42" s="101" t="s">
        <v>234</v>
      </c>
      <c r="S42" s="100"/>
      <c r="X42" s="108" t="str">
        <f>IF(P$16&gt;2,"D","")</f>
        <v/>
      </c>
      <c r="Y42" s="107" t="s">
        <v>164</v>
      </c>
      <c r="Z42" s="113"/>
      <c r="AA42" s="59" t="str">
        <f>IF(S$15&gt;2,"D","")</f>
        <v/>
      </c>
      <c r="AB42" s="63" t="s">
        <v>192</v>
      </c>
      <c r="AC42" s="62"/>
    </row>
    <row r="43" spans="2:29" ht="15.75" thickBot="1" x14ac:dyDescent="0.3">
      <c r="Q43" s="99"/>
      <c r="R43" s="101"/>
      <c r="S43" s="100"/>
      <c r="X43" s="108"/>
      <c r="Y43" s="107"/>
      <c r="Z43" s="163"/>
      <c r="AA43" s="59" t="str">
        <f>IF(S$15&gt;2,"D","")</f>
        <v/>
      </c>
      <c r="AB43" s="63" t="s">
        <v>193</v>
      </c>
      <c r="AC43" s="62"/>
    </row>
    <row r="44" spans="2:29" x14ac:dyDescent="0.25">
      <c r="Q44" s="99"/>
      <c r="R44" s="101" t="s">
        <v>235</v>
      </c>
      <c r="S44" s="100"/>
      <c r="AA44" s="59" t="str">
        <f>IF(S$15&gt;2,"D","")</f>
        <v/>
      </c>
      <c r="AB44" s="63" t="s">
        <v>23</v>
      </c>
      <c r="AC44" s="62"/>
    </row>
    <row r="45" spans="2:29" x14ac:dyDescent="0.25">
      <c r="Q45" s="99"/>
      <c r="R45" s="101"/>
      <c r="S45" s="100"/>
      <c r="AA45" s="59" t="str">
        <f>IF(S$13&gt;10,"D","")</f>
        <v/>
      </c>
      <c r="AB45" s="63" t="s">
        <v>194</v>
      </c>
      <c r="AC45" s="62"/>
    </row>
    <row r="46" spans="2:29" x14ac:dyDescent="0.25">
      <c r="Q46" s="74" t="str">
        <f>IF(I12="X","S","")</f>
        <v/>
      </c>
      <c r="R46" s="6" t="s">
        <v>51</v>
      </c>
      <c r="S46" s="75"/>
      <c r="AA46" s="59" t="str">
        <f>IF(S$13&gt;10,"D","")</f>
        <v/>
      </c>
      <c r="AB46" s="63" t="s">
        <v>195</v>
      </c>
      <c r="AC46" s="62"/>
    </row>
    <row r="47" spans="2:29" x14ac:dyDescent="0.25">
      <c r="Q47" s="99"/>
      <c r="R47" s="101" t="s">
        <v>236</v>
      </c>
      <c r="S47" s="100"/>
      <c r="AA47" s="59" t="str">
        <f>IF(S$13&gt;10,"D","")</f>
        <v/>
      </c>
      <c r="AB47" s="63" t="s">
        <v>196</v>
      </c>
      <c r="AC47" s="62"/>
    </row>
    <row r="48" spans="2:29" x14ac:dyDescent="0.25">
      <c r="Q48" s="99"/>
      <c r="R48" s="101"/>
      <c r="S48" s="100"/>
      <c r="AA48" s="59" t="str">
        <f>IF(S$13&gt;10,"D","")</f>
        <v/>
      </c>
      <c r="AB48" s="63" t="s">
        <v>197</v>
      </c>
      <c r="AC48" s="62"/>
    </row>
    <row r="49" spans="17:29" ht="15.75" thickBot="1" x14ac:dyDescent="0.3">
      <c r="Q49" s="99"/>
      <c r="R49" s="101" t="s">
        <v>252</v>
      </c>
      <c r="S49" s="100"/>
      <c r="AA49" s="59" t="str">
        <f>IF(S$13&gt;10,"D","")</f>
        <v/>
      </c>
      <c r="AB49" s="63" t="s">
        <v>198</v>
      </c>
      <c r="AC49" s="37"/>
    </row>
    <row r="50" spans="17:29" x14ac:dyDescent="0.25">
      <c r="Q50" s="99"/>
      <c r="R50" s="101"/>
      <c r="S50" s="100"/>
    </row>
    <row r="51" spans="17:29" x14ac:dyDescent="0.25">
      <c r="Q51" s="94"/>
      <c r="R51" s="89" t="s">
        <v>237</v>
      </c>
      <c r="S51" s="12"/>
    </row>
    <row r="52" spans="17:29" x14ac:dyDescent="0.25">
      <c r="Q52" s="94"/>
      <c r="R52" s="89" t="s">
        <v>116</v>
      </c>
      <c r="S52" s="12"/>
    </row>
    <row r="53" spans="17:29" x14ac:dyDescent="0.25">
      <c r="Q53" s="94"/>
      <c r="R53" s="89" t="s">
        <v>238</v>
      </c>
      <c r="S53" s="12"/>
    </row>
    <row r="54" spans="17:29" x14ac:dyDescent="0.25">
      <c r="Q54" s="74" t="str">
        <f>IF(I5="X","S","")</f>
        <v/>
      </c>
      <c r="R54" s="6" t="s">
        <v>52</v>
      </c>
      <c r="S54" s="12"/>
    </row>
    <row r="55" spans="17:29" x14ac:dyDescent="0.25">
      <c r="Q55" s="94"/>
      <c r="R55" s="89" t="s">
        <v>239</v>
      </c>
      <c r="S55" s="12"/>
    </row>
    <row r="56" spans="17:29" x14ac:dyDescent="0.25">
      <c r="Q56" s="94"/>
      <c r="R56" s="89" t="s">
        <v>240</v>
      </c>
      <c r="S56" s="12"/>
    </row>
    <row r="57" spans="17:29" x14ac:dyDescent="0.25">
      <c r="Q57" s="94"/>
      <c r="R57" s="89" t="s">
        <v>241</v>
      </c>
      <c r="S57" s="12"/>
    </row>
    <row r="58" spans="17:29" x14ac:dyDescent="0.25">
      <c r="Q58" s="94"/>
      <c r="R58" s="89" t="s">
        <v>242</v>
      </c>
      <c r="S58" s="12"/>
    </row>
    <row r="59" spans="17:29" x14ac:dyDescent="0.25">
      <c r="Q59" s="117" t="str">
        <f>IF(I3="X","S","")</f>
        <v/>
      </c>
      <c r="R59" s="104" t="s">
        <v>87</v>
      </c>
      <c r="S59" s="100"/>
    </row>
    <row r="60" spans="17:29" x14ac:dyDescent="0.25">
      <c r="Q60" s="117"/>
      <c r="R60" s="104"/>
      <c r="S60" s="100"/>
    </row>
    <row r="61" spans="17:29" x14ac:dyDescent="0.25">
      <c r="Q61" s="94"/>
      <c r="R61" s="89" t="s">
        <v>243</v>
      </c>
      <c r="S61" s="12"/>
    </row>
    <row r="62" spans="17:29" x14ac:dyDescent="0.25">
      <c r="Q62" s="102"/>
      <c r="R62" s="101" t="s">
        <v>244</v>
      </c>
      <c r="S62" s="103"/>
    </row>
    <row r="63" spans="17:29" x14ac:dyDescent="0.25">
      <c r="Q63" s="102"/>
      <c r="R63" s="101"/>
      <c r="S63" s="103"/>
    </row>
    <row r="64" spans="17:29" x14ac:dyDescent="0.25">
      <c r="Q64" s="94"/>
      <c r="R64" s="89" t="s">
        <v>245</v>
      </c>
      <c r="S64" s="12"/>
    </row>
    <row r="65" spans="17:19" x14ac:dyDescent="0.25">
      <c r="Q65" s="94"/>
      <c r="R65" s="89" t="s">
        <v>246</v>
      </c>
      <c r="S65" s="12"/>
    </row>
    <row r="66" spans="17:19" x14ac:dyDescent="0.25">
      <c r="Q66" s="94"/>
      <c r="R66" s="89" t="s">
        <v>247</v>
      </c>
      <c r="S66" s="12"/>
    </row>
    <row r="67" spans="17:19" x14ac:dyDescent="0.25">
      <c r="Q67" s="74" t="str">
        <f>IFERROR(_xlfn.IFS(I3="X","S",I8="X","S"),"")</f>
        <v/>
      </c>
      <c r="R67" s="6" t="s">
        <v>53</v>
      </c>
      <c r="S67" s="12"/>
    </row>
    <row r="68" spans="17:19" x14ac:dyDescent="0.25">
      <c r="Q68" s="102"/>
      <c r="R68" s="101" t="s">
        <v>248</v>
      </c>
      <c r="S68" s="103"/>
    </row>
    <row r="69" spans="17:19" x14ac:dyDescent="0.25">
      <c r="Q69" s="102"/>
      <c r="R69" s="101"/>
      <c r="S69" s="103"/>
    </row>
    <row r="70" spans="17:19" x14ac:dyDescent="0.25">
      <c r="Q70" s="94"/>
      <c r="R70" s="89" t="s">
        <v>249</v>
      </c>
      <c r="S70" s="12"/>
    </row>
    <row r="71" spans="17:19" x14ac:dyDescent="0.25">
      <c r="Q71" s="94"/>
      <c r="R71" s="89" t="s">
        <v>250</v>
      </c>
      <c r="S71" s="12"/>
    </row>
    <row r="72" spans="17:19" ht="15.75" thickBot="1" x14ac:dyDescent="0.3">
      <c r="Q72" s="94"/>
      <c r="R72" s="89" t="s">
        <v>251</v>
      </c>
      <c r="S72" s="13"/>
    </row>
  </sheetData>
  <mergeCells count="150">
    <mergeCell ref="B33:B35"/>
    <mergeCell ref="B36:B38"/>
    <mergeCell ref="C36:C38"/>
    <mergeCell ref="C33:C35"/>
    <mergeCell ref="B39:B41"/>
    <mergeCell ref="C39:C41"/>
    <mergeCell ref="Z42:Z43"/>
    <mergeCell ref="Z28:Z29"/>
    <mergeCell ref="Z21:Z22"/>
    <mergeCell ref="I40:I41"/>
    <mergeCell ref="G40:G41"/>
    <mergeCell ref="H40:H41"/>
    <mergeCell ref="G38:G39"/>
    <mergeCell ref="H38:H39"/>
    <mergeCell ref="M38:M39"/>
    <mergeCell ref="K38:K39"/>
    <mergeCell ref="L38:L39"/>
    <mergeCell ref="M36:M37"/>
    <mergeCell ref="K36:K37"/>
    <mergeCell ref="L36:L37"/>
    <mergeCell ref="P33:P34"/>
    <mergeCell ref="N33:N34"/>
    <mergeCell ref="O33:O34"/>
    <mergeCell ref="R38:R39"/>
    <mergeCell ref="AC2:AC3"/>
    <mergeCell ref="Z2:Z3"/>
    <mergeCell ref="W2:W3"/>
    <mergeCell ref="AC14:AC15"/>
    <mergeCell ref="AC20:AC21"/>
    <mergeCell ref="AC22:AC23"/>
    <mergeCell ref="AC25:AC26"/>
    <mergeCell ref="AC33:AC34"/>
    <mergeCell ref="AC29:AC30"/>
    <mergeCell ref="AC31:AC32"/>
    <mergeCell ref="AC27:AC28"/>
    <mergeCell ref="AC16:AC17"/>
    <mergeCell ref="AC11:AC12"/>
    <mergeCell ref="AC9:AC10"/>
    <mergeCell ref="AB20:AB21"/>
    <mergeCell ref="AB11:AB12"/>
    <mergeCell ref="AB9:AB10"/>
    <mergeCell ref="AB14:AB15"/>
    <mergeCell ref="AB25:AB26"/>
    <mergeCell ref="AB16:AB17"/>
    <mergeCell ref="AA31:AA32"/>
    <mergeCell ref="AA9:AA10"/>
    <mergeCell ref="AA16:AA17"/>
    <mergeCell ref="AA14:AA15"/>
    <mergeCell ref="S38:S39"/>
    <mergeCell ref="Q40:Q41"/>
    <mergeCell ref="S40:S41"/>
    <mergeCell ref="R40:R41"/>
    <mergeCell ref="Q44:Q45"/>
    <mergeCell ref="S44:S45"/>
    <mergeCell ref="R44:R45"/>
    <mergeCell ref="Q42:Q43"/>
    <mergeCell ref="S42:S43"/>
    <mergeCell ref="R42:R43"/>
    <mergeCell ref="C23:D23"/>
    <mergeCell ref="R23:R24"/>
    <mergeCell ref="P23:P24"/>
    <mergeCell ref="C24:D24"/>
    <mergeCell ref="I25:I26"/>
    <mergeCell ref="I38:I39"/>
    <mergeCell ref="M31:M32"/>
    <mergeCell ref="K31:K32"/>
    <mergeCell ref="L31:L32"/>
    <mergeCell ref="M29:M30"/>
    <mergeCell ref="K29:K30"/>
    <mergeCell ref="L29:L30"/>
    <mergeCell ref="M25:M26"/>
    <mergeCell ref="K25:K26"/>
    <mergeCell ref="L25:L26"/>
    <mergeCell ref="Q38:Q39"/>
    <mergeCell ref="G25:G26"/>
    <mergeCell ref="H25:H26"/>
    <mergeCell ref="B26:E30"/>
    <mergeCell ref="V2:V3"/>
    <mergeCell ref="U33:U34"/>
    <mergeCell ref="U36:U37"/>
    <mergeCell ref="H3:H4"/>
    <mergeCell ref="V33:V34"/>
    <mergeCell ref="V36:V37"/>
    <mergeCell ref="B2:F8"/>
    <mergeCell ref="B14:F19"/>
    <mergeCell ref="C21:D21"/>
    <mergeCell ref="C22:D22"/>
    <mergeCell ref="K2:N6"/>
    <mergeCell ref="P2:S6"/>
    <mergeCell ref="K18:S21"/>
    <mergeCell ref="P29:P30"/>
    <mergeCell ref="S23:S24"/>
    <mergeCell ref="L23:L24"/>
    <mergeCell ref="O23:O24"/>
    <mergeCell ref="O29:O30"/>
    <mergeCell ref="I6:I7"/>
    <mergeCell ref="I9:I10"/>
    <mergeCell ref="I15:I16"/>
    <mergeCell ref="AA11:AA12"/>
    <mergeCell ref="H18:H19"/>
    <mergeCell ref="H15:H16"/>
    <mergeCell ref="H9:H10"/>
    <mergeCell ref="H6:H7"/>
    <mergeCell ref="I3:I4"/>
    <mergeCell ref="Z18:Z19"/>
    <mergeCell ref="W33:W34"/>
    <mergeCell ref="W36:W37"/>
    <mergeCell ref="Z35:Z36"/>
    <mergeCell ref="I23:I24"/>
    <mergeCell ref="H23:H24"/>
    <mergeCell ref="I18:I19"/>
    <mergeCell ref="S29:S30"/>
    <mergeCell ref="Q29:Q30"/>
    <mergeCell ref="R29:R30"/>
    <mergeCell ref="X42:X43"/>
    <mergeCell ref="Y18:Y19"/>
    <mergeCell ref="Y42:Y43"/>
    <mergeCell ref="X18:X19"/>
    <mergeCell ref="X28:X29"/>
    <mergeCell ref="X21:X22"/>
    <mergeCell ref="Y28:Y29"/>
    <mergeCell ref="Y21:Y22"/>
    <mergeCell ref="AA25:AA26"/>
    <mergeCell ref="AA22:AA23"/>
    <mergeCell ref="AA20:AA21"/>
    <mergeCell ref="AB29:AB30"/>
    <mergeCell ref="AB27:AB28"/>
    <mergeCell ref="AA29:AA30"/>
    <mergeCell ref="AA27:AA28"/>
    <mergeCell ref="AB22:AB23"/>
    <mergeCell ref="Y35:Y36"/>
    <mergeCell ref="X35:X36"/>
    <mergeCell ref="AB33:AB34"/>
    <mergeCell ref="AB31:AB32"/>
    <mergeCell ref="AA33:AA34"/>
    <mergeCell ref="Q47:Q48"/>
    <mergeCell ref="S47:S48"/>
    <mergeCell ref="R47:R48"/>
    <mergeCell ref="R62:R63"/>
    <mergeCell ref="R68:R69"/>
    <mergeCell ref="Q62:Q63"/>
    <mergeCell ref="S62:S63"/>
    <mergeCell ref="S68:S69"/>
    <mergeCell ref="Q68:Q69"/>
    <mergeCell ref="S49:S50"/>
    <mergeCell ref="Q49:Q50"/>
    <mergeCell ref="R49:R50"/>
    <mergeCell ref="R59:R60"/>
    <mergeCell ref="S59:S60"/>
    <mergeCell ref="Q59:Q60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DBD40-65FF-442A-AAEF-536A023969C1}">
  <dimension ref="B2:P79"/>
  <sheetViews>
    <sheetView zoomScale="80" zoomScaleNormal="80" workbookViewId="0">
      <selection activeCell="A7" sqref="A7"/>
    </sheetView>
  </sheetViews>
  <sheetFormatPr baseColWidth="10" defaultRowHeight="15" x14ac:dyDescent="0.25"/>
  <cols>
    <col min="1" max="1" width="3.140625" customWidth="1"/>
    <col min="2" max="2" width="19.28515625" customWidth="1"/>
    <col min="3" max="3" width="3.5703125" customWidth="1"/>
    <col min="4" max="4" width="19.7109375" customWidth="1"/>
    <col min="5" max="5" width="6.42578125" customWidth="1"/>
    <col min="6" max="6" width="20.28515625" customWidth="1"/>
    <col min="7" max="7" width="6.7109375" customWidth="1"/>
    <col min="8" max="8" width="18.28515625" customWidth="1"/>
    <col min="9" max="9" width="5.7109375" customWidth="1"/>
    <col min="10" max="10" width="3.85546875" customWidth="1"/>
    <col min="11" max="11" width="24.28515625" customWidth="1"/>
    <col min="12" max="12" width="23.140625" customWidth="1"/>
    <col min="13" max="13" width="21.42578125" customWidth="1"/>
    <col min="14" max="14" width="24.140625" customWidth="1"/>
    <col min="15" max="15" width="6.42578125" customWidth="1"/>
    <col min="16" max="16" width="18.140625" customWidth="1"/>
  </cols>
  <sheetData>
    <row r="2" spans="2:16" ht="15.75" thickBot="1" x14ac:dyDescent="0.3">
      <c r="B2" s="68" t="s">
        <v>54</v>
      </c>
      <c r="D2" s="64" t="s">
        <v>1</v>
      </c>
      <c r="K2" s="68" t="s">
        <v>66</v>
      </c>
      <c r="L2" s="91" t="s">
        <v>219</v>
      </c>
      <c r="M2" s="91" t="s">
        <v>206</v>
      </c>
      <c r="N2" s="70" t="s">
        <v>209</v>
      </c>
    </row>
    <row r="3" spans="2:16" ht="15.75" thickBot="1" x14ac:dyDescent="0.3">
      <c r="B3" s="86"/>
      <c r="D3" s="47" t="s">
        <v>2</v>
      </c>
      <c r="E3" s="41" t="s">
        <v>207</v>
      </c>
      <c r="F3" s="48" t="s">
        <v>3</v>
      </c>
      <c r="G3" s="44" t="s">
        <v>207</v>
      </c>
      <c r="H3" s="64" t="s">
        <v>4</v>
      </c>
      <c r="I3" s="46" t="s">
        <v>207</v>
      </c>
      <c r="K3" s="41" t="s">
        <v>67</v>
      </c>
      <c r="L3" s="21">
        <f>Generador!C11</f>
        <v>8</v>
      </c>
      <c r="M3" s="21">
        <f>L3-N3</f>
        <v>8</v>
      </c>
      <c r="N3" s="71"/>
    </row>
    <row r="4" spans="2:16" ht="15.75" thickBot="1" x14ac:dyDescent="0.3">
      <c r="B4" s="68" t="s">
        <v>204</v>
      </c>
      <c r="D4" s="5" t="str">
        <f>Generador!L10</f>
        <v>Atletismo</v>
      </c>
      <c r="E4" s="42" t="str">
        <f>IF(Generador!M10&lt;&gt;0,Generador!M10,"")</f>
        <v/>
      </c>
      <c r="F4" s="45" t="str">
        <f>Generador!O10</f>
        <v>Arte</v>
      </c>
      <c r="G4" s="43" t="str">
        <f>IF(Generador!P10&lt;&gt;0,Generador!P10,"")</f>
        <v/>
      </c>
      <c r="H4" s="4" t="str">
        <f>Generador!R10</f>
        <v>Alta sociedad</v>
      </c>
      <c r="I4" s="38" t="str">
        <f>IF(Generador!S10&lt;&gt;0,Generador!S10,"")</f>
        <v/>
      </c>
      <c r="K4" s="5" t="s">
        <v>208</v>
      </c>
      <c r="L4" s="176" t="str">
        <f>_xlfn.IFS(M3=L3,"Sano sanote",AND(M3&gt;0,M3&lt;L3),"Herida superficial",AND(M3&gt;-10,M3&lt;1),"Herida crítica",M3&lt;-9,"Muerte")</f>
        <v>Sano sanote</v>
      </c>
      <c r="M4" s="176"/>
      <c r="N4" s="72" t="s">
        <v>218</v>
      </c>
    </row>
    <row r="5" spans="2:16" ht="15.75" thickBot="1" x14ac:dyDescent="0.3">
      <c r="B5" s="86"/>
      <c r="D5" s="5" t="str">
        <f>Generador!L11</f>
        <v>Cuerpo a cuerpo</v>
      </c>
      <c r="E5" s="42" t="str">
        <f>IF(Generador!M11&lt;&gt;0,Generador!M11,"")</f>
        <v/>
      </c>
      <c r="F5" s="45" t="str">
        <f>Generador!O11</f>
        <v>Ciencia</v>
      </c>
      <c r="G5" s="43" t="str">
        <f>IF(Generador!P11&lt;&gt;0,Generador!P11,"")</f>
        <v/>
      </c>
      <c r="H5" s="4" t="str">
        <f>Generador!R11</f>
        <v>Callejeo</v>
      </c>
      <c r="I5" s="38" t="str">
        <f>IF(Generador!S11&lt;&gt;0,Generador!S11,"")</f>
        <v/>
      </c>
      <c r="K5" s="44" t="s">
        <v>68</v>
      </c>
      <c r="L5" s="69">
        <f>Generador!C12</f>
        <v>8</v>
      </c>
      <c r="M5" s="69">
        <f>L5-N5</f>
        <v>8</v>
      </c>
      <c r="N5" s="73"/>
    </row>
    <row r="6" spans="2:16" x14ac:dyDescent="0.25">
      <c r="B6" s="68" t="s">
        <v>205</v>
      </c>
      <c r="D6" s="5" t="str">
        <f>Generador!L12</f>
        <v>Disparar</v>
      </c>
      <c r="E6" s="42" t="str">
        <f>IF(Generador!M12&lt;&gt;0,Generador!M12,"")</f>
        <v/>
      </c>
      <c r="F6" s="45" t="str">
        <f>Generador!O12</f>
        <v>Educación</v>
      </c>
      <c r="G6" s="43" t="str">
        <f>IF(Generador!P12&lt;&gt;0,Generador!P12,"")</f>
        <v/>
      </c>
      <c r="H6" s="4" t="str">
        <f>Generador!R12</f>
        <v>Convicción</v>
      </c>
      <c r="I6" s="38" t="str">
        <f>IF(Generador!S12&lt;&gt;0,Generador!S12,"")</f>
        <v/>
      </c>
      <c r="K6" s="3" t="s">
        <v>208</v>
      </c>
      <c r="L6" s="174" t="str">
        <f>IF(M5&gt;-1,"Mentalmente estable","Aturdido")</f>
        <v>Mentalmente estable</v>
      </c>
      <c r="M6" s="174"/>
    </row>
    <row r="7" spans="2:16" x14ac:dyDescent="0.25">
      <c r="B7" s="168" t="str">
        <f>IFERROR(LOOKUP("X",Generador!I3:I19,Generador!H3:H19),"")</f>
        <v/>
      </c>
      <c r="D7" s="5" t="str">
        <f>Generador!L13</f>
        <v>Percepción</v>
      </c>
      <c r="E7" s="42" t="str">
        <f>IF(Generador!M13&lt;&gt;0,Generador!M13,"")</f>
        <v/>
      </c>
      <c r="F7" s="45" t="str">
        <f>Generador!O13</f>
        <v>Medicina</v>
      </c>
      <c r="G7" s="43" t="str">
        <f>IF(Generador!P13&lt;&gt;0,Generador!P13,"")</f>
        <v/>
      </c>
      <c r="H7" s="4" t="str">
        <f>Generador!R13</f>
        <v>Empatía</v>
      </c>
      <c r="I7" s="38" t="str">
        <f>IF(Generador!S13&lt;&gt;0,Generador!S13,"")</f>
        <v/>
      </c>
    </row>
    <row r="8" spans="2:16" x14ac:dyDescent="0.25">
      <c r="B8" s="168"/>
      <c r="D8" s="5" t="str">
        <f>Generador!L14</f>
        <v>Sigilo</v>
      </c>
      <c r="E8" s="42" t="str">
        <f>IF(Generador!M14&lt;&gt;0,Generador!M14,"")</f>
        <v/>
      </c>
      <c r="F8" s="45" t="str">
        <f>Generador!O14</f>
        <v>Negociar</v>
      </c>
      <c r="G8" s="43" t="str">
        <f>IF(Generador!P14&lt;&gt;0,Generador!P14,"")</f>
        <v/>
      </c>
      <c r="H8" s="4" t="str">
        <f>Generador!R14</f>
        <v>Encanto</v>
      </c>
      <c r="I8" s="38" t="str">
        <f>IF(Generador!S14&lt;&gt;0,Generador!S14,"")</f>
        <v/>
      </c>
      <c r="K8" s="177" t="s">
        <v>253</v>
      </c>
      <c r="L8" s="177"/>
      <c r="M8" s="90"/>
      <c r="N8" s="90"/>
    </row>
    <row r="9" spans="2:16" x14ac:dyDescent="0.25">
      <c r="B9" s="68" t="s">
        <v>63</v>
      </c>
      <c r="D9" s="5" t="str">
        <f>Generador!L15</f>
        <v>Supervivencia</v>
      </c>
      <c r="E9" s="42" t="str">
        <f>IF(Generador!M15&lt;&gt;0,Generador!M15,"")</f>
        <v/>
      </c>
      <c r="F9" s="45" t="str">
        <f>Generador!O15</f>
        <v>Leyendas</v>
      </c>
      <c r="G9" s="43" t="str">
        <f>IF(Generador!P15&lt;&gt;0,Generador!P15,"")</f>
        <v/>
      </c>
      <c r="H9" s="4" t="str">
        <f>Generador!R15</f>
        <v>Provocar</v>
      </c>
      <c r="I9" s="38" t="str">
        <f>IF(Generador!S15&lt;&gt;0,Generador!S15,"")</f>
        <v/>
      </c>
      <c r="K9" s="90"/>
      <c r="L9" s="90"/>
      <c r="M9" s="90"/>
      <c r="N9" s="90"/>
      <c r="O9" s="90"/>
    </row>
    <row r="10" spans="2:16" x14ac:dyDescent="0.25">
      <c r="B10" s="87" t="str">
        <f>IFERROR(LOOKUP("X",Generador!C22:C24,Generador!B22:B24),"")</f>
        <v/>
      </c>
      <c r="D10" s="5" t="str">
        <f>Generador!L16</f>
        <v>Vehículos</v>
      </c>
      <c r="E10" s="42" t="str">
        <f>IF(Generador!M16&lt;&gt;0,Generador!M16,"")</f>
        <v/>
      </c>
      <c r="F10" s="45" t="str">
        <f>Generador!O16</f>
        <v>Tecnología</v>
      </c>
      <c r="G10" s="43" t="str">
        <f>IF(Generador!P16&lt;&gt;0,Generador!P16,"")</f>
        <v/>
      </c>
      <c r="H10" s="4" t="str">
        <f>Generador!R16</f>
        <v>Retórica</v>
      </c>
      <c r="I10" s="38" t="str">
        <f>IF(Generador!S16&lt;&gt;0,Generador!S16,"")</f>
        <v/>
      </c>
      <c r="K10" s="90"/>
      <c r="L10" s="90"/>
      <c r="M10" s="90"/>
      <c r="N10" s="90"/>
      <c r="O10" s="90"/>
    </row>
    <row r="11" spans="2:16" ht="16.5" customHeight="1" thickBot="1" x14ac:dyDescent="0.3">
      <c r="B11" s="68" t="s">
        <v>211</v>
      </c>
      <c r="K11" s="90"/>
      <c r="L11" s="90"/>
      <c r="M11" s="90"/>
      <c r="N11" s="90"/>
      <c r="O11" s="90"/>
    </row>
    <row r="12" spans="2:16" x14ac:dyDescent="0.25">
      <c r="B12" s="169"/>
      <c r="D12" s="64" t="s">
        <v>210</v>
      </c>
      <c r="P12" s="51"/>
    </row>
    <row r="13" spans="2:16" x14ac:dyDescent="0.25">
      <c r="B13" s="170"/>
      <c r="D13" s="47" t="s">
        <v>2</v>
      </c>
      <c r="F13" s="48" t="s">
        <v>3</v>
      </c>
      <c r="H13" s="64" t="s">
        <v>4</v>
      </c>
      <c r="K13" s="64" t="s">
        <v>28</v>
      </c>
      <c r="P13" s="40"/>
    </row>
    <row r="14" spans="2:16" ht="15.75" customHeight="1" x14ac:dyDescent="0.25">
      <c r="B14" s="170"/>
      <c r="D14" s="55" t="str">
        <f t="array" ref="D14:D50">IFERROR(INDEX(Generador!V4:V40,SMALL(IF(Generador!W$4:W$40="X",ROW()),ROW()-13)-13),"")</f>
        <v/>
      </c>
      <c r="F14" s="3" t="str">
        <f t="array" ref="F14:F53">IFERROR(INDEX(Generador!Y4:Y43,SMALL(IF(Generador!Z$4:Z$43="X",ROW()),ROW()-13)-13),"")</f>
        <v/>
      </c>
      <c r="H14" s="4" t="str">
        <f t="array" ref="H14:H59">IFERROR(INDEX(Generador!AB4:AB49,SMALL(IF(Generador!AC$4:AC$49="X",ROW()),ROW()-13)-13),"")</f>
        <v/>
      </c>
      <c r="K14" s="173" t="s">
        <v>69</v>
      </c>
      <c r="L14" s="173"/>
      <c r="M14" s="175" t="s">
        <v>79</v>
      </c>
      <c r="N14" s="167" t="s">
        <v>83</v>
      </c>
      <c r="O14" s="76"/>
      <c r="P14" s="40"/>
    </row>
    <row r="15" spans="2:16" ht="18" customHeight="1" thickBot="1" x14ac:dyDescent="0.3">
      <c r="B15" s="171"/>
      <c r="D15" s="55" t="str">
        <v/>
      </c>
      <c r="F15" s="3" t="str">
        <v/>
      </c>
      <c r="H15" s="4" t="str">
        <v/>
      </c>
      <c r="K15" s="4" t="str">
        <f t="array" ref="K15:K32">IFERROR(INDEX(Generador!H25:H42,SMALL(IF(Generador!I$25:I$42="X",ROW()),ROW()-14)-14),"")</f>
        <v/>
      </c>
      <c r="L15" s="4" t="str">
        <f t="array" ref="L15:L31">IFERROR(INDEX(Generador!L25:L41,SMALL(IF(Generador!M25:M41="X",ROW()),ROW()-14)-14),"")</f>
        <v/>
      </c>
      <c r="M15" s="175"/>
      <c r="N15" s="167"/>
      <c r="O15" s="76"/>
      <c r="P15" s="50"/>
    </row>
    <row r="16" spans="2:16" ht="18" customHeight="1" x14ac:dyDescent="0.25">
      <c r="B16" s="88" t="s">
        <v>88</v>
      </c>
      <c r="D16" s="55" t="str">
        <v/>
      </c>
      <c r="F16" s="3" t="str">
        <v/>
      </c>
      <c r="H16" s="4" t="str">
        <v/>
      </c>
      <c r="K16" s="4" t="str">
        <v/>
      </c>
      <c r="L16" s="4" t="str">
        <v/>
      </c>
      <c r="M16" s="65" t="str">
        <f t="array" ref="M16:M18">IFERROR(INDEX(Generador!O25:O27,SMALL(IF(Generador!P25:P27="X",ROW()),ROW()-15)-15),"")</f>
        <v/>
      </c>
      <c r="N16" s="67" t="str">
        <f t="array" ref="N16:N63">IFERROR(INDEX(Generador!R25:R72,SMALL(IF(Generador!S25:S72="X",ROW()),ROW()-15)-15),"")</f>
        <v/>
      </c>
      <c r="O16" s="77"/>
      <c r="P16" s="50"/>
    </row>
    <row r="17" spans="2:16" ht="16.5" customHeight="1" x14ac:dyDescent="0.25">
      <c r="B17" s="89" t="str">
        <f t="array" ref="B17:B22">IFERROR(INDEX(Generador!O37:O42,SMALL(IF(Generador!P37:P42="X",ROW()),ROW()-16)-16),"")</f>
        <v/>
      </c>
      <c r="D17" s="55" t="str">
        <v/>
      </c>
      <c r="F17" s="3" t="str">
        <v/>
      </c>
      <c r="H17" s="4" t="str">
        <v/>
      </c>
      <c r="K17" s="4" t="str">
        <v/>
      </c>
      <c r="L17" s="4" t="str">
        <v/>
      </c>
      <c r="M17" s="65" t="str">
        <v/>
      </c>
      <c r="N17" s="67" t="str">
        <v/>
      </c>
      <c r="O17" s="78"/>
      <c r="P17" s="50"/>
    </row>
    <row r="18" spans="2:16" ht="18" customHeight="1" x14ac:dyDescent="0.25">
      <c r="B18" s="89" t="str">
        <v/>
      </c>
      <c r="D18" s="55" t="str">
        <v/>
      </c>
      <c r="F18" s="3" t="str">
        <v/>
      </c>
      <c r="H18" s="4" t="str">
        <v/>
      </c>
      <c r="K18" s="4" t="str">
        <v/>
      </c>
      <c r="L18" s="4" t="str">
        <v/>
      </c>
      <c r="M18" s="65" t="str">
        <v/>
      </c>
      <c r="N18" s="67" t="str">
        <v/>
      </c>
      <c r="O18" s="78"/>
      <c r="P18" s="50"/>
    </row>
    <row r="19" spans="2:16" ht="18" customHeight="1" x14ac:dyDescent="0.25">
      <c r="B19" s="89" t="str">
        <v/>
      </c>
      <c r="D19" s="55" t="str">
        <v/>
      </c>
      <c r="F19" s="3" t="str">
        <v/>
      </c>
      <c r="H19" s="4" t="str">
        <v/>
      </c>
      <c r="K19" s="4" t="str">
        <v/>
      </c>
      <c r="L19" s="4" t="str">
        <v/>
      </c>
      <c r="M19" s="172" t="s">
        <v>80</v>
      </c>
      <c r="N19" s="67" t="str">
        <v/>
      </c>
      <c r="O19" s="78"/>
      <c r="P19" s="50"/>
    </row>
    <row r="20" spans="2:16" ht="19.5" customHeight="1" x14ac:dyDescent="0.25">
      <c r="B20" s="89" t="str">
        <v/>
      </c>
      <c r="D20" s="55" t="str">
        <v/>
      </c>
      <c r="F20" s="3" t="str">
        <v/>
      </c>
      <c r="H20" s="4" t="str">
        <v/>
      </c>
      <c r="K20" s="4" t="str">
        <v/>
      </c>
      <c r="L20" s="4" t="str">
        <v/>
      </c>
      <c r="M20" s="172"/>
      <c r="N20" s="67" t="str">
        <v/>
      </c>
      <c r="O20" s="78"/>
      <c r="P20" s="50"/>
    </row>
    <row r="21" spans="2:16" x14ac:dyDescent="0.25">
      <c r="B21" t="str">
        <v/>
      </c>
      <c r="D21" s="55" t="str">
        <v/>
      </c>
      <c r="F21" s="3" t="str">
        <v/>
      </c>
      <c r="H21" s="4" t="str">
        <v/>
      </c>
      <c r="K21" s="4" t="str">
        <v/>
      </c>
      <c r="L21" s="4" t="str">
        <v/>
      </c>
      <c r="M21" s="66" t="str">
        <f t="array" ref="M21:M23">IFERROR(INDEX(Generador!O31:O34,SMALL(IF(Generador!P31:P34="X",ROW()),ROW()-20)-20),"")</f>
        <v/>
      </c>
      <c r="N21" s="67" t="str">
        <v/>
      </c>
      <c r="O21" s="78"/>
      <c r="P21" s="50"/>
    </row>
    <row r="22" spans="2:16" x14ac:dyDescent="0.25">
      <c r="B22" t="str">
        <v/>
      </c>
      <c r="D22" s="55" t="str">
        <v/>
      </c>
      <c r="F22" s="3" t="str">
        <v/>
      </c>
      <c r="H22" s="4" t="str">
        <v/>
      </c>
      <c r="K22" s="4" t="str">
        <v/>
      </c>
      <c r="L22" s="4" t="str">
        <v/>
      </c>
      <c r="M22" s="66" t="str">
        <v/>
      </c>
      <c r="N22" s="67" t="str">
        <v/>
      </c>
      <c r="O22" s="78"/>
      <c r="P22" s="50"/>
    </row>
    <row r="23" spans="2:16" ht="15.75" thickBot="1" x14ac:dyDescent="0.3">
      <c r="B23" s="96" t="s">
        <v>222</v>
      </c>
      <c r="D23" s="55" t="str">
        <v/>
      </c>
      <c r="F23" s="3" t="str">
        <v/>
      </c>
      <c r="H23" s="4" t="str">
        <v/>
      </c>
      <c r="K23" s="4" t="str">
        <v/>
      </c>
      <c r="L23" s="4" t="str">
        <v/>
      </c>
      <c r="M23" s="66" t="str">
        <v/>
      </c>
      <c r="N23" s="67" t="str">
        <v/>
      </c>
      <c r="O23" s="78"/>
      <c r="P23" s="50"/>
    </row>
    <row r="24" spans="2:16" ht="15.75" thickBot="1" x14ac:dyDescent="0.3">
      <c r="B24" s="95"/>
      <c r="D24" s="53" t="str">
        <v/>
      </c>
      <c r="F24" s="50" t="str">
        <v/>
      </c>
      <c r="H24" s="56" t="str">
        <v/>
      </c>
      <c r="K24" s="50" t="str">
        <v/>
      </c>
      <c r="L24" s="50" t="str">
        <v/>
      </c>
      <c r="M24" s="52"/>
      <c r="N24" s="50" t="str">
        <v/>
      </c>
      <c r="P24" s="50"/>
    </row>
    <row r="25" spans="2:16" ht="15.75" thickBot="1" x14ac:dyDescent="0.3">
      <c r="B25" s="96" t="s">
        <v>221</v>
      </c>
      <c r="D25" s="53" t="str">
        <v/>
      </c>
      <c r="F25" s="50" t="str">
        <v/>
      </c>
      <c r="H25" s="56" t="str">
        <v/>
      </c>
      <c r="K25" s="50" t="str">
        <v/>
      </c>
      <c r="L25" s="50" t="str">
        <v/>
      </c>
      <c r="M25" s="52"/>
      <c r="N25" s="50" t="str">
        <v/>
      </c>
      <c r="P25" s="50"/>
    </row>
    <row r="26" spans="2:16" ht="15.75" thickBot="1" x14ac:dyDescent="0.3">
      <c r="B26" s="95"/>
      <c r="D26" s="53" t="str">
        <v/>
      </c>
      <c r="F26" s="50" t="str">
        <v/>
      </c>
      <c r="H26" s="56" t="str">
        <v/>
      </c>
      <c r="K26" s="50" t="str">
        <v/>
      </c>
      <c r="L26" s="50" t="str">
        <v/>
      </c>
      <c r="M26" s="52"/>
      <c r="N26" s="50" t="str">
        <v/>
      </c>
      <c r="P26" s="50"/>
    </row>
    <row r="27" spans="2:16" x14ac:dyDescent="0.25">
      <c r="D27" s="53" t="str">
        <v/>
      </c>
      <c r="F27" s="50" t="str">
        <v/>
      </c>
      <c r="H27" s="56" t="str">
        <v/>
      </c>
      <c r="K27" s="50" t="str">
        <v/>
      </c>
      <c r="L27" s="50" t="str">
        <v/>
      </c>
      <c r="N27" s="50" t="str">
        <v/>
      </c>
      <c r="P27" s="50"/>
    </row>
    <row r="28" spans="2:16" x14ac:dyDescent="0.25">
      <c r="D28" s="53" t="str">
        <v/>
      </c>
      <c r="F28" s="50" t="str">
        <v/>
      </c>
      <c r="H28" s="56" t="str">
        <v/>
      </c>
      <c r="K28" s="50" t="str">
        <v/>
      </c>
      <c r="L28" s="50" t="str">
        <v/>
      </c>
      <c r="N28" s="50" t="str">
        <v/>
      </c>
      <c r="P28" s="50"/>
    </row>
    <row r="29" spans="2:16" x14ac:dyDescent="0.25">
      <c r="D29" s="53" t="str">
        <v/>
      </c>
      <c r="F29" s="50" t="str">
        <v/>
      </c>
      <c r="H29" s="56" t="str">
        <v/>
      </c>
      <c r="K29" s="50" t="str">
        <v/>
      </c>
      <c r="L29" s="50" t="str">
        <v/>
      </c>
      <c r="N29" s="50" t="str">
        <v/>
      </c>
      <c r="P29" s="50"/>
    </row>
    <row r="30" spans="2:16" x14ac:dyDescent="0.25">
      <c r="D30" s="53" t="str">
        <v/>
      </c>
      <c r="F30" s="50" t="str">
        <v/>
      </c>
      <c r="H30" s="56" t="str">
        <v/>
      </c>
      <c r="K30" s="50" t="str">
        <v/>
      </c>
      <c r="L30" s="50" t="str">
        <v/>
      </c>
      <c r="N30" s="50" t="str">
        <v/>
      </c>
      <c r="P30" s="50"/>
    </row>
    <row r="31" spans="2:16" x14ac:dyDescent="0.25">
      <c r="D31" s="53" t="str">
        <v/>
      </c>
      <c r="F31" s="50" t="str">
        <v/>
      </c>
      <c r="H31" s="56" t="str">
        <v/>
      </c>
      <c r="K31" s="50" t="str">
        <v/>
      </c>
      <c r="L31" s="50" t="str">
        <v/>
      </c>
      <c r="N31" s="50" t="str">
        <v/>
      </c>
      <c r="P31" s="50"/>
    </row>
    <row r="32" spans="2:16" x14ac:dyDescent="0.25">
      <c r="D32" s="53" t="str">
        <v/>
      </c>
      <c r="F32" s="50" t="str">
        <v/>
      </c>
      <c r="H32" s="56" t="str">
        <v/>
      </c>
      <c r="K32" s="50" t="str">
        <v/>
      </c>
      <c r="N32" s="50" t="str">
        <v/>
      </c>
      <c r="P32" s="50"/>
    </row>
    <row r="33" spans="4:16" x14ac:dyDescent="0.25">
      <c r="D33" s="53" t="str">
        <v/>
      </c>
      <c r="F33" s="50" t="str">
        <v/>
      </c>
      <c r="H33" s="56" t="str">
        <v/>
      </c>
      <c r="N33" s="50" t="str">
        <v/>
      </c>
      <c r="P33" s="50"/>
    </row>
    <row r="34" spans="4:16" x14ac:dyDescent="0.25">
      <c r="D34" s="53" t="str">
        <v/>
      </c>
      <c r="F34" s="50" t="str">
        <v/>
      </c>
      <c r="H34" s="56" t="str">
        <v/>
      </c>
      <c r="N34" s="50" t="str">
        <v/>
      </c>
      <c r="P34" s="50"/>
    </row>
    <row r="35" spans="4:16" x14ac:dyDescent="0.25">
      <c r="D35" s="53" t="str">
        <v/>
      </c>
      <c r="F35" s="50" t="str">
        <v/>
      </c>
      <c r="H35" s="56" t="str">
        <v/>
      </c>
      <c r="N35" s="50" t="str">
        <v/>
      </c>
      <c r="P35" s="50"/>
    </row>
    <row r="36" spans="4:16" x14ac:dyDescent="0.25">
      <c r="D36" s="53" t="str">
        <v/>
      </c>
      <c r="F36" s="50" t="str">
        <v/>
      </c>
      <c r="H36" s="56" t="str">
        <v/>
      </c>
      <c r="N36" s="50" t="str">
        <v/>
      </c>
      <c r="P36" s="50"/>
    </row>
    <row r="37" spans="4:16" x14ac:dyDescent="0.25">
      <c r="D37" s="53" t="str">
        <v/>
      </c>
      <c r="F37" s="50" t="str">
        <v/>
      </c>
      <c r="H37" s="56" t="str">
        <v/>
      </c>
      <c r="N37" s="50" t="str">
        <v/>
      </c>
      <c r="P37" s="50"/>
    </row>
    <row r="38" spans="4:16" x14ac:dyDescent="0.25">
      <c r="D38" s="53" t="str">
        <v/>
      </c>
      <c r="F38" s="50" t="str">
        <v/>
      </c>
      <c r="H38" s="56" t="str">
        <v/>
      </c>
      <c r="N38" s="50" t="str">
        <v/>
      </c>
      <c r="P38" s="50"/>
    </row>
    <row r="39" spans="4:16" x14ac:dyDescent="0.25">
      <c r="D39" s="53" t="str">
        <v/>
      </c>
      <c r="F39" s="50" t="str">
        <v/>
      </c>
      <c r="H39" s="56" t="str">
        <v/>
      </c>
      <c r="N39" s="50" t="str">
        <v/>
      </c>
      <c r="P39" s="50"/>
    </row>
    <row r="40" spans="4:16" x14ac:dyDescent="0.25">
      <c r="D40" s="53" t="str">
        <v/>
      </c>
      <c r="F40" s="50" t="str">
        <v/>
      </c>
      <c r="H40" s="56" t="str">
        <v/>
      </c>
      <c r="N40" s="50" t="str">
        <v/>
      </c>
      <c r="P40" s="50"/>
    </row>
    <row r="41" spans="4:16" x14ac:dyDescent="0.25">
      <c r="D41" s="53" t="str">
        <v/>
      </c>
      <c r="F41" s="50" t="str">
        <v/>
      </c>
      <c r="H41" s="56" t="str">
        <v/>
      </c>
      <c r="N41" s="50" t="str">
        <v/>
      </c>
      <c r="P41" s="50"/>
    </row>
    <row r="42" spans="4:16" x14ac:dyDescent="0.25">
      <c r="D42" s="53" t="str">
        <v/>
      </c>
      <c r="F42" s="50" t="str">
        <v/>
      </c>
      <c r="H42" s="56" t="str">
        <v/>
      </c>
      <c r="N42" s="50" t="str">
        <v/>
      </c>
      <c r="P42" s="50"/>
    </row>
    <row r="43" spans="4:16" x14ac:dyDescent="0.25">
      <c r="D43" s="53" t="str">
        <v/>
      </c>
      <c r="F43" s="50" t="str">
        <v/>
      </c>
      <c r="H43" s="56" t="str">
        <v/>
      </c>
      <c r="N43" s="50" t="str">
        <v/>
      </c>
      <c r="P43" s="50"/>
    </row>
    <row r="44" spans="4:16" x14ac:dyDescent="0.25">
      <c r="D44" s="53" t="str">
        <v/>
      </c>
      <c r="F44" s="50" t="str">
        <v/>
      </c>
      <c r="H44" s="56" t="str">
        <v/>
      </c>
      <c r="N44" s="50" t="str">
        <v/>
      </c>
      <c r="P44" s="50"/>
    </row>
    <row r="45" spans="4:16" x14ac:dyDescent="0.25">
      <c r="D45" s="53" t="str">
        <v/>
      </c>
      <c r="F45" s="50" t="str">
        <v/>
      </c>
      <c r="H45" s="56" t="str">
        <v/>
      </c>
      <c r="N45" s="50" t="str">
        <v/>
      </c>
      <c r="P45" s="50"/>
    </row>
    <row r="46" spans="4:16" x14ac:dyDescent="0.25">
      <c r="D46" s="53" t="str">
        <v/>
      </c>
      <c r="F46" s="50" t="str">
        <v/>
      </c>
      <c r="H46" s="56" t="str">
        <v/>
      </c>
      <c r="N46" s="50" t="str">
        <v/>
      </c>
      <c r="P46" s="50"/>
    </row>
    <row r="47" spans="4:16" x14ac:dyDescent="0.25">
      <c r="D47" s="53" t="str">
        <v/>
      </c>
      <c r="F47" s="50" t="str">
        <v/>
      </c>
      <c r="H47" s="56" t="str">
        <v/>
      </c>
      <c r="N47" s="50" t="str">
        <v/>
      </c>
      <c r="P47" s="50"/>
    </row>
    <row r="48" spans="4:16" x14ac:dyDescent="0.25">
      <c r="D48" s="53" t="str">
        <v/>
      </c>
      <c r="F48" s="50" t="str">
        <v/>
      </c>
      <c r="H48" s="56" t="str">
        <v/>
      </c>
      <c r="N48" s="50" t="str">
        <v/>
      </c>
      <c r="P48" s="50"/>
    </row>
    <row r="49" spans="4:16" x14ac:dyDescent="0.25">
      <c r="D49" s="53" t="str">
        <v/>
      </c>
      <c r="F49" s="50" t="str">
        <v/>
      </c>
      <c r="H49" s="56" t="str">
        <v/>
      </c>
      <c r="N49" s="50" t="str">
        <v/>
      </c>
      <c r="P49" s="50"/>
    </row>
    <row r="50" spans="4:16" x14ac:dyDescent="0.25">
      <c r="D50" s="53" t="str">
        <v/>
      </c>
      <c r="F50" s="50" t="str">
        <v/>
      </c>
      <c r="H50" s="56" t="str">
        <v/>
      </c>
      <c r="N50" s="50" t="str">
        <v/>
      </c>
      <c r="P50" s="50"/>
    </row>
    <row r="51" spans="4:16" x14ac:dyDescent="0.25">
      <c r="D51" s="49"/>
      <c r="F51" s="50" t="str">
        <v/>
      </c>
      <c r="H51" s="56" t="str">
        <v/>
      </c>
      <c r="N51" s="50" t="str">
        <v/>
      </c>
      <c r="P51" s="50"/>
    </row>
    <row r="52" spans="4:16" x14ac:dyDescent="0.25">
      <c r="D52" s="49"/>
      <c r="F52" s="50" t="str">
        <v/>
      </c>
      <c r="H52" s="56" t="str">
        <v/>
      </c>
      <c r="N52" s="50" t="str">
        <v/>
      </c>
      <c r="P52" s="50"/>
    </row>
    <row r="53" spans="4:16" x14ac:dyDescent="0.25">
      <c r="D53" s="49"/>
      <c r="F53" s="50" t="str">
        <v/>
      </c>
      <c r="H53" s="56" t="str">
        <v/>
      </c>
      <c r="N53" s="50" t="str">
        <v/>
      </c>
      <c r="P53" s="50"/>
    </row>
    <row r="54" spans="4:16" x14ac:dyDescent="0.25">
      <c r="D54" s="49"/>
      <c r="H54" s="56" t="str">
        <v/>
      </c>
      <c r="N54" s="50" t="str">
        <v/>
      </c>
      <c r="P54" s="50"/>
    </row>
    <row r="55" spans="4:16" x14ac:dyDescent="0.25">
      <c r="D55" s="49"/>
      <c r="H55" s="56" t="str">
        <v/>
      </c>
      <c r="N55" s="50" t="str">
        <v/>
      </c>
      <c r="P55" s="50"/>
    </row>
    <row r="56" spans="4:16" x14ac:dyDescent="0.25">
      <c r="D56" s="49"/>
      <c r="H56" s="56" t="str">
        <v/>
      </c>
      <c r="N56" s="50" t="str">
        <v/>
      </c>
      <c r="P56" s="50"/>
    </row>
    <row r="57" spans="4:16" x14ac:dyDescent="0.25">
      <c r="H57" s="56" t="str">
        <v/>
      </c>
      <c r="N57" s="50" t="str">
        <v/>
      </c>
      <c r="P57" s="50"/>
    </row>
    <row r="58" spans="4:16" x14ac:dyDescent="0.25">
      <c r="H58" s="56" t="str">
        <v/>
      </c>
      <c r="N58" s="50" t="str">
        <v/>
      </c>
      <c r="P58" s="50"/>
    </row>
    <row r="59" spans="4:16" x14ac:dyDescent="0.25">
      <c r="H59" s="56" t="str">
        <v/>
      </c>
      <c r="N59" s="50" t="str">
        <v/>
      </c>
      <c r="P59" s="50"/>
    </row>
    <row r="60" spans="4:16" x14ac:dyDescent="0.25">
      <c r="H60" s="56"/>
      <c r="N60" s="50" t="str">
        <v/>
      </c>
      <c r="P60" s="50"/>
    </row>
    <row r="61" spans="4:16" x14ac:dyDescent="0.25">
      <c r="H61" s="56"/>
      <c r="N61" s="50" t="str">
        <v/>
      </c>
      <c r="P61" s="50"/>
    </row>
    <row r="62" spans="4:16" x14ac:dyDescent="0.25">
      <c r="H62" s="56"/>
      <c r="N62" t="str">
        <v/>
      </c>
    </row>
    <row r="63" spans="4:16" x14ac:dyDescent="0.25">
      <c r="H63" s="56"/>
      <c r="N63" t="str">
        <v/>
      </c>
    </row>
    <row r="64" spans="4:16" x14ac:dyDescent="0.25">
      <c r="H64" s="56"/>
    </row>
    <row r="65" spans="8:8" x14ac:dyDescent="0.25">
      <c r="H65" s="56"/>
    </row>
    <row r="66" spans="8:8" x14ac:dyDescent="0.25">
      <c r="H66" s="56"/>
    </row>
    <row r="67" spans="8:8" x14ac:dyDescent="0.25">
      <c r="H67" s="56"/>
    </row>
    <row r="68" spans="8:8" x14ac:dyDescent="0.25">
      <c r="H68" s="56"/>
    </row>
    <row r="69" spans="8:8" x14ac:dyDescent="0.25">
      <c r="H69" s="56"/>
    </row>
    <row r="70" spans="8:8" x14ac:dyDescent="0.25">
      <c r="H70" s="56"/>
    </row>
    <row r="71" spans="8:8" x14ac:dyDescent="0.25">
      <c r="H71" s="56"/>
    </row>
    <row r="72" spans="8:8" x14ac:dyDescent="0.25">
      <c r="H72" s="56"/>
    </row>
    <row r="73" spans="8:8" x14ac:dyDescent="0.25">
      <c r="H73" s="56"/>
    </row>
    <row r="74" spans="8:8" x14ac:dyDescent="0.25">
      <c r="H74" s="56"/>
    </row>
    <row r="75" spans="8:8" x14ac:dyDescent="0.25">
      <c r="H75" s="56"/>
    </row>
    <row r="76" spans="8:8" x14ac:dyDescent="0.25">
      <c r="H76" s="56"/>
    </row>
    <row r="77" spans="8:8" x14ac:dyDescent="0.25">
      <c r="H77" s="56"/>
    </row>
    <row r="78" spans="8:8" x14ac:dyDescent="0.25">
      <c r="H78" s="56"/>
    </row>
    <row r="79" spans="8:8" x14ac:dyDescent="0.25">
      <c r="H79" s="56"/>
    </row>
  </sheetData>
  <sortState xmlns:xlrd2="http://schemas.microsoft.com/office/spreadsheetml/2017/richdata2" ref="D14:D50">
    <sortCondition descending="1" ref="D14"/>
  </sortState>
  <mergeCells count="9">
    <mergeCell ref="L6:M6"/>
    <mergeCell ref="M14:M15"/>
    <mergeCell ref="L4:M4"/>
    <mergeCell ref="K8:L8"/>
    <mergeCell ref="N14:N15"/>
    <mergeCell ref="B7:B8"/>
    <mergeCell ref="B12:B15"/>
    <mergeCell ref="M19:M20"/>
    <mergeCell ref="K14:L14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Generador</vt:lpstr>
      <vt:lpstr>Ficha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Villas Campo</dc:creator>
  <cp:lastModifiedBy>Gonzalo Villas Campo</cp:lastModifiedBy>
  <dcterms:created xsi:type="dcterms:W3CDTF">2015-06-05T18:19:34Z</dcterms:created>
  <dcterms:modified xsi:type="dcterms:W3CDTF">2020-11-01T11:06:03Z</dcterms:modified>
</cp:coreProperties>
</file>