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Generador" sheetId="1" r:id="rId1"/>
    <sheet name="Listas" sheetId="2" state="hidden" r:id="rId2"/>
  </sheets>
  <calcPr calcId="124519"/>
</workbook>
</file>

<file path=xl/calcChain.xml><?xml version="1.0" encoding="utf-8"?>
<calcChain xmlns="http://schemas.openxmlformats.org/spreadsheetml/2006/main">
  <c r="AB1" i="2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E1"/>
  <c r="D1"/>
  <c r="C1"/>
  <c r="B1"/>
  <c r="A1"/>
  <c r="G31" i="1"/>
  <c r="L13" a="1"/>
  <c r="L13" s="1"/>
  <c r="I13" a="1"/>
  <c r="I13" s="1"/>
  <c r="L12" a="1"/>
  <c r="L12" s="1"/>
  <c r="I12" a="1"/>
  <c r="I12" s="1"/>
  <c r="L11" a="1"/>
  <c r="L11" s="1"/>
  <c r="I11" a="1"/>
  <c r="I11" s="1"/>
  <c r="E11" a="1"/>
  <c r="E11" s="1"/>
  <c r="B11" a="1"/>
  <c r="B11" s="1"/>
  <c r="L10" a="1"/>
  <c r="L10" s="1"/>
  <c r="I10" a="1"/>
  <c r="I10" s="1"/>
  <c r="E10" a="1"/>
  <c r="E10" s="1"/>
  <c r="B10" a="1"/>
  <c r="B10" s="1"/>
  <c r="E7" a="1"/>
  <c r="E7" s="1"/>
  <c r="B7" a="1"/>
  <c r="B7" s="1"/>
  <c r="L6" a="1"/>
  <c r="L6" s="1"/>
  <c r="I6" a="1"/>
  <c r="I6" s="1"/>
  <c r="E6" a="1"/>
  <c r="E6" s="1"/>
  <c r="B6" a="1"/>
  <c r="B6" s="1"/>
  <c r="L5" a="1"/>
  <c r="L5" s="1"/>
  <c r="I5" a="1"/>
  <c r="I5" s="1"/>
  <c r="E5" a="1"/>
  <c r="E5" s="1"/>
  <c r="B5" a="1"/>
  <c r="B5" s="1"/>
  <c r="B16" l="1"/>
  <c r="F16"/>
  <c r="B12"/>
  <c r="E12" s="1"/>
  <c r="B13" s="1"/>
  <c r="B24" s="1"/>
  <c r="F24"/>
</calcChain>
</file>

<file path=xl/sharedStrings.xml><?xml version="1.0" encoding="utf-8"?>
<sst xmlns="http://schemas.openxmlformats.org/spreadsheetml/2006/main" count="446" uniqueCount="434">
  <si>
    <t>Generador de descripciones para Directores de Juego</t>
  </si>
  <si>
    <t>Descriptor de PNJs masculinos</t>
  </si>
  <si>
    <t>Descriptor de Paisajes</t>
  </si>
  <si>
    <t>[Noche]:</t>
  </si>
  <si>
    <t>[Extra]</t>
  </si>
  <si>
    <t>Descriptor de Interiores</t>
  </si>
  <si>
    <t>Generador de Nombres</t>
  </si>
  <si>
    <t>Descriptor de paisajes</t>
  </si>
  <si>
    <t>Descriptor de habitaciones</t>
  </si>
  <si>
    <t>Nombres aleatorios</t>
  </si>
  <si>
    <t>Presiona Del o Supr en esta celda para generar-&gt;</t>
  </si>
  <si>
    <t>by</t>
  </si>
  <si>
    <t>Edad</t>
  </si>
  <si>
    <t>Figura</t>
  </si>
  <si>
    <t>rostro</t>
  </si>
  <si>
    <t>expresion</t>
  </si>
  <si>
    <t>detalle</t>
  </si>
  <si>
    <t>nariz</t>
  </si>
  <si>
    <t>cabello</t>
  </si>
  <si>
    <t>color</t>
  </si>
  <si>
    <t>ropa superior</t>
  </si>
  <si>
    <t>ropa inferior</t>
  </si>
  <si>
    <t>colores</t>
  </si>
  <si>
    <t>complemento</t>
  </si>
  <si>
    <t>accesorios</t>
  </si>
  <si>
    <t>cielo</t>
  </si>
  <si>
    <t>lugar general</t>
  </si>
  <si>
    <t>clima</t>
  </si>
  <si>
    <t>horizonte lejano</t>
  </si>
  <si>
    <t>horizonte cercano</t>
  </si>
  <si>
    <t>suelo</t>
  </si>
  <si>
    <t>silabas principales</t>
  </si>
  <si>
    <t>silaba intermedia</t>
  </si>
  <si>
    <t>silaba final</t>
  </si>
  <si>
    <t>Forma</t>
  </si>
  <si>
    <t>Entradas/salidas</t>
  </si>
  <si>
    <t>Niveles</t>
  </si>
  <si>
    <t>Suelo</t>
  </si>
  <si>
    <t>Muros</t>
  </si>
  <si>
    <t>Extras</t>
  </si>
  <si>
    <t>joven</t>
  </si>
  <si>
    <t>alto</t>
  </si>
  <si>
    <t>ancho</t>
  </si>
  <si>
    <t>gesto afligido</t>
  </si>
  <si>
    <t>frente amplia</t>
  </si>
  <si>
    <t>aguileña</t>
  </si>
  <si>
    <t>cabello brillante</t>
  </si>
  <si>
    <t>rubio</t>
  </si>
  <si>
    <t>una túnica de lino</t>
  </si>
  <si>
    <t>unas calzas</t>
  </si>
  <si>
    <t>de color negro</t>
  </si>
  <si>
    <t>la barba corta</t>
  </si>
  <si>
    <t>diversas joyas y abalorios</t>
  </si>
  <si>
    <t>iluminado</t>
  </si>
  <si>
    <t>el valle</t>
  </si>
  <si>
    <t>un frio gelido se deja sentir en los huesos</t>
  </si>
  <si>
    <t xml:space="preserve">A lo lejos se divisa </t>
  </si>
  <si>
    <t>arbustos</t>
  </si>
  <si>
    <t>grava y arena en el suelo</t>
  </si>
  <si>
    <t>Per</t>
  </si>
  <si>
    <t>di</t>
  </si>
  <si>
    <t>ndir</t>
  </si>
  <si>
    <t>Sala cuadrada</t>
  </si>
  <si>
    <t>una puerta</t>
  </si>
  <si>
    <t>con unas escaleras de bajada</t>
  </si>
  <si>
    <t>tarima</t>
  </si>
  <si>
    <t>bloques de piedra</t>
  </si>
  <si>
    <t>unas mesas</t>
  </si>
  <si>
    <t>varón bien conservado</t>
  </si>
  <si>
    <t>atlético</t>
  </si>
  <si>
    <t>hinchado</t>
  </si>
  <si>
    <t>gesto desconfiado</t>
  </si>
  <si>
    <t>frente arrugada</t>
  </si>
  <si>
    <t>chata</t>
  </si>
  <si>
    <t>cabello sucio</t>
  </si>
  <si>
    <t>moreno</t>
  </si>
  <si>
    <t>un jubón</t>
  </si>
  <si>
    <t>unas mallas</t>
  </si>
  <si>
    <t>de color gris</t>
  </si>
  <si>
    <t>la barba rala</t>
  </si>
  <si>
    <t>un saco, y varias bolsas</t>
  </si>
  <si>
    <t>despejado</t>
  </si>
  <si>
    <t>las colinas</t>
  </si>
  <si>
    <t>una brisa helada congela los sentidos</t>
  </si>
  <si>
    <t>Bajo el horizonte queda</t>
  </si>
  <si>
    <t>vegetación densa</t>
  </si>
  <si>
    <t>tierra húmeda bajo los pies</t>
  </si>
  <si>
    <t>En</t>
  </si>
  <si>
    <t>go</t>
  </si>
  <si>
    <t>nor</t>
  </si>
  <si>
    <t>Habitacion rectangular ancha</t>
  </si>
  <si>
    <t>una portezuela</t>
  </si>
  <si>
    <t>con unas escaleras de subida</t>
  </si>
  <si>
    <t>adoquines</t>
  </si>
  <si>
    <t>piedras y cemento</t>
  </si>
  <si>
    <t>varias sillas</t>
  </si>
  <si>
    <t>varón de mediana edad</t>
  </si>
  <si>
    <t>bajito</t>
  </si>
  <si>
    <t>amplio</t>
  </si>
  <si>
    <t>gesto dulce</t>
  </si>
  <si>
    <t>frente baja</t>
  </si>
  <si>
    <t>amplia</t>
  </si>
  <si>
    <t>cabello rizado</t>
  </si>
  <si>
    <t>castaño</t>
  </si>
  <si>
    <t>una camisola de lana</t>
  </si>
  <si>
    <t>unos pantalones</t>
  </si>
  <si>
    <t>de color marrón</t>
  </si>
  <si>
    <t>la barba tupida</t>
  </si>
  <si>
    <t>unos brazaletes</t>
  </si>
  <si>
    <t>nublado</t>
  </si>
  <si>
    <t>el campo</t>
  </si>
  <si>
    <t>una brisa calurosa abrasa la piel</t>
  </si>
  <si>
    <t>Atrás queda</t>
  </si>
  <si>
    <t>árboles aislados</t>
  </si>
  <si>
    <t>tierra seca</t>
  </si>
  <si>
    <t>Kel</t>
  </si>
  <si>
    <t>thu</t>
  </si>
  <si>
    <t>rien</t>
  </si>
  <si>
    <t>Habitacion rectangular alargada</t>
  </si>
  <si>
    <t>un portón</t>
  </si>
  <si>
    <t>inclinada</t>
  </si>
  <si>
    <t>tablones de madera</t>
  </si>
  <si>
    <t>un taburete</t>
  </si>
  <si>
    <t>hombre de avanzada edad</t>
  </si>
  <si>
    <t>de figura robusta</t>
  </si>
  <si>
    <t>cuadrado</t>
  </si>
  <si>
    <t>expresion dura</t>
  </si>
  <si>
    <t>frente estrecha</t>
  </si>
  <si>
    <t>redonda</t>
  </si>
  <si>
    <t>cabello lacio</t>
  </si>
  <si>
    <t>cobrizo</t>
  </si>
  <si>
    <t>una camisa de seda</t>
  </si>
  <si>
    <t>un faldon</t>
  </si>
  <si>
    <t>de color azul</t>
  </si>
  <si>
    <t>la barba larga</t>
  </si>
  <si>
    <t>un colgante</t>
  </si>
  <si>
    <t>encapotado</t>
  </si>
  <si>
    <t>la arboleda</t>
  </si>
  <si>
    <t>un viento suave se levanta de improviso</t>
  </si>
  <si>
    <t>En la lejanía se alza</t>
  </si>
  <si>
    <t>grandes piedras</t>
  </si>
  <si>
    <t>tierra enraizada</t>
  </si>
  <si>
    <t>Ith</t>
  </si>
  <si>
    <t>vi</t>
  </si>
  <si>
    <t>ron</t>
  </si>
  <si>
    <t>Sala circular</t>
  </si>
  <si>
    <t>una puerta improvisada</t>
  </si>
  <si>
    <t>plana</t>
  </si>
  <si>
    <t>tierra compactada</t>
  </si>
  <si>
    <t>ladrillo</t>
  </si>
  <si>
    <t>un armario</t>
  </si>
  <si>
    <t>anciano</t>
  </si>
  <si>
    <t>corpulento</t>
  </si>
  <si>
    <t>castigado</t>
  </si>
  <si>
    <t>gesto confiado</t>
  </si>
  <si>
    <t>frente lisa</t>
  </si>
  <si>
    <t>fina</t>
  </si>
  <si>
    <t>cabello fino</t>
  </si>
  <si>
    <t>dorado</t>
  </si>
  <si>
    <t>un chaleco abotonado</t>
  </si>
  <si>
    <t>unas botas de montar</t>
  </si>
  <si>
    <t>de color celeste</t>
  </si>
  <si>
    <t>el bigote recortado</t>
  </si>
  <si>
    <t>un anillo de plata</t>
  </si>
  <si>
    <t>cubierto</t>
  </si>
  <si>
    <t>el bosque</t>
  </si>
  <si>
    <t>una corriente de aire templado juguetea por el suelo</t>
  </si>
  <si>
    <t xml:space="preserve">El paisaje lo domina </t>
  </si>
  <si>
    <t>unas cuevas</t>
  </si>
  <si>
    <t>césped corto</t>
  </si>
  <si>
    <t>Ris</t>
  </si>
  <si>
    <t>e</t>
  </si>
  <si>
    <t>en</t>
  </si>
  <si>
    <t>Habitación de forma irregular</t>
  </si>
  <si>
    <t>una puerta enrejada</t>
  </si>
  <si>
    <t>piedra natural</t>
  </si>
  <si>
    <t>un par de estanterias</t>
  </si>
  <si>
    <t>muchacho</t>
  </si>
  <si>
    <t>esbelto</t>
  </si>
  <si>
    <t>endurecido</t>
  </si>
  <si>
    <t>semblante triste</t>
  </si>
  <si>
    <t>frente abombada</t>
  </si>
  <si>
    <t>larga</t>
  </si>
  <si>
    <t>cabello sedoso</t>
  </si>
  <si>
    <t>platino</t>
  </si>
  <si>
    <t>el pecho descubierto</t>
  </si>
  <si>
    <t>unos botines</t>
  </si>
  <si>
    <t>de color verde</t>
  </si>
  <si>
    <t>el bigote enmarañado</t>
  </si>
  <si>
    <t>un pendiente</t>
  </si>
  <si>
    <t>salpicado por nubes</t>
  </si>
  <si>
    <t>el claro</t>
  </si>
  <si>
    <t>un clima refrescante envuelve la zona</t>
  </si>
  <si>
    <t>un rio</t>
  </si>
  <si>
    <t>arena pedregosa</t>
  </si>
  <si>
    <t>Car</t>
  </si>
  <si>
    <t>a</t>
  </si>
  <si>
    <t>riel</t>
  </si>
  <si>
    <t>dos puertas</t>
  </si>
  <si>
    <t>mosaico</t>
  </si>
  <si>
    <t>un escritorio</t>
  </si>
  <si>
    <t>chico</t>
  </si>
  <si>
    <t>débil</t>
  </si>
  <si>
    <t>curtido</t>
  </si>
  <si>
    <t>expresion franca</t>
  </si>
  <si>
    <t>ojos azulados</t>
  </si>
  <si>
    <t>puntiaguda</t>
  </si>
  <si>
    <t>cabello graso</t>
  </si>
  <si>
    <t>canoso</t>
  </si>
  <si>
    <t>una camisola sin mangas</t>
  </si>
  <si>
    <t>unas sandalias</t>
  </si>
  <si>
    <t>de color turquesa</t>
  </si>
  <si>
    <t>un mostacho</t>
  </si>
  <si>
    <t>una capa de lana</t>
  </si>
  <si>
    <t>azul</t>
  </si>
  <si>
    <t>la orilla</t>
  </si>
  <si>
    <t>una niebla baja se pasea entre las piernas</t>
  </si>
  <si>
    <t>un lago</t>
  </si>
  <si>
    <t>una manta de arena blanca</t>
  </si>
  <si>
    <t>Kan</t>
  </si>
  <si>
    <t>na</t>
  </si>
  <si>
    <t>dil</t>
  </si>
  <si>
    <t>varias antorchas</t>
  </si>
  <si>
    <t>barrigudo</t>
  </si>
  <si>
    <t>fino</t>
  </si>
  <si>
    <t>gesto jovial</t>
  </si>
  <si>
    <t>ojos lagrimosos</t>
  </si>
  <si>
    <t>recta</t>
  </si>
  <si>
    <t>cabello ondulado</t>
  </si>
  <si>
    <t>pelirrojo</t>
  </si>
  <si>
    <t>una blusa de seda</t>
  </si>
  <si>
    <t>unos zuecos</t>
  </si>
  <si>
    <t>de color dorado</t>
  </si>
  <si>
    <t>la cara bien afeitada</t>
  </si>
  <si>
    <t>una capa de pieles</t>
  </si>
  <si>
    <t>alborotado</t>
  </si>
  <si>
    <t>la ladera</t>
  </si>
  <si>
    <t>una niebla densa adormece la visión</t>
  </si>
  <si>
    <t>un estanque</t>
  </si>
  <si>
    <t>roca laminada sobre el suelo</t>
  </si>
  <si>
    <t>Bal</t>
  </si>
  <si>
    <t>tal</t>
  </si>
  <si>
    <t>una lámpara</t>
  </si>
  <si>
    <t>delgado</t>
  </si>
  <si>
    <t>largo</t>
  </si>
  <si>
    <t>expresion serena</t>
  </si>
  <si>
    <t>ojos negros</t>
  </si>
  <si>
    <t>torcida</t>
  </si>
  <si>
    <t>cabello despeinado</t>
  </si>
  <si>
    <t>anda descalzo</t>
  </si>
  <si>
    <t>de color rojo</t>
  </si>
  <si>
    <t>la cara mal afeitada</t>
  </si>
  <si>
    <t>una capa con capucha</t>
  </si>
  <si>
    <t>el barranco</t>
  </si>
  <si>
    <t>una niebla ligera juguetea con las sombras</t>
  </si>
  <si>
    <t>una ladera</t>
  </si>
  <si>
    <t>roca adoquinada bajo los pies</t>
  </si>
  <si>
    <t>As</t>
  </si>
  <si>
    <t>ra</t>
  </si>
  <si>
    <t>fal</t>
  </si>
  <si>
    <t>un tapiz</t>
  </si>
  <si>
    <t>obeso</t>
  </si>
  <si>
    <t>actitud salvaje</t>
  </si>
  <si>
    <t>ojos verdes</t>
  </si>
  <si>
    <t>cabello escaso</t>
  </si>
  <si>
    <t>de color amarillo</t>
  </si>
  <si>
    <t>un sombrero</t>
  </si>
  <si>
    <t>un diente de oro</t>
  </si>
  <si>
    <t>el páramo</t>
  </si>
  <si>
    <t>un ambiente cálido ennegrece el aire</t>
  </si>
  <si>
    <t>matorrales bajos</t>
  </si>
  <si>
    <t>césped largo</t>
  </si>
  <si>
    <t>Ar</t>
  </si>
  <si>
    <t>mi</t>
  </si>
  <si>
    <t>pen</t>
  </si>
  <si>
    <t>tres puertas</t>
  </si>
  <si>
    <t>una alfombra</t>
  </si>
  <si>
    <t>musculoso</t>
  </si>
  <si>
    <t>redondo</t>
  </si>
  <si>
    <t>expresion simpática</t>
  </si>
  <si>
    <t>ojos azules</t>
  </si>
  <si>
    <t>calvo</t>
  </si>
  <si>
    <t>de color blanco</t>
  </si>
  <si>
    <t>un gorro</t>
  </si>
  <si>
    <t>una capa de montar</t>
  </si>
  <si>
    <t>la montaña</t>
  </si>
  <si>
    <t>una humedad pegajosa rodea la zona</t>
  </si>
  <si>
    <t>un campo de flores</t>
  </si>
  <si>
    <t>Le</t>
  </si>
  <si>
    <t>mo</t>
  </si>
  <si>
    <t>on</t>
  </si>
  <si>
    <t>un muro semiderruido</t>
  </si>
  <si>
    <t>encorvado</t>
  </si>
  <si>
    <t>bronceado</t>
  </si>
  <si>
    <t>actitud tranquila</t>
  </si>
  <si>
    <t>ojos rasgados</t>
  </si>
  <si>
    <t>cabeza afeitada</t>
  </si>
  <si>
    <t>un pañuelo en la cabeza</t>
  </si>
  <si>
    <t>un báculo</t>
  </si>
  <si>
    <t>el desierto</t>
  </si>
  <si>
    <t>una lluvia ligera repiquetea sobre el suelo</t>
  </si>
  <si>
    <t>un arroyo</t>
  </si>
  <si>
    <t>El</t>
  </si>
  <si>
    <t>lu</t>
  </si>
  <si>
    <t>in</t>
  </si>
  <si>
    <t>una multitud de cascotes</t>
  </si>
  <si>
    <t>palido</t>
  </si>
  <si>
    <t>gesto nervioso</t>
  </si>
  <si>
    <t>ojos grandes</t>
  </si>
  <si>
    <t>cabello largo</t>
  </si>
  <si>
    <t>un turbante</t>
  </si>
  <si>
    <t>una vara</t>
  </si>
  <si>
    <t>la playa</t>
  </si>
  <si>
    <t>una lluvia torrencial cala los tobillos</t>
  </si>
  <si>
    <t>un cauce seco</t>
  </si>
  <si>
    <t>Gan</t>
  </si>
  <si>
    <t>ri</t>
  </si>
  <si>
    <t>rin</t>
  </si>
  <si>
    <t>cuatro puertas</t>
  </si>
  <si>
    <t>un suelo en mal estado</t>
  </si>
  <si>
    <t>desdentado</t>
  </si>
  <si>
    <t>mirada ausente</t>
  </si>
  <si>
    <t>ojos pequeños</t>
  </si>
  <si>
    <t>cabello suelto</t>
  </si>
  <si>
    <t>una bufanda</t>
  </si>
  <si>
    <t>un símbolo religioso</t>
  </si>
  <si>
    <t>el acantilado</t>
  </si>
  <si>
    <t>un calor agotador vaporiza el sudor</t>
  </si>
  <si>
    <t>árboles caídos</t>
  </si>
  <si>
    <t>Ver</t>
  </si>
  <si>
    <t>ne</t>
  </si>
  <si>
    <t>des</t>
  </si>
  <si>
    <t>una columna</t>
  </si>
  <si>
    <t>cicatrizado</t>
  </si>
  <si>
    <t>mirada concentrada</t>
  </si>
  <si>
    <t>ojos saltones</t>
  </si>
  <si>
    <t>cabello trenzado</t>
  </si>
  <si>
    <t>unos guantes de cuero</t>
  </si>
  <si>
    <t>un instrumento musical</t>
  </si>
  <si>
    <t>el sendero</t>
  </si>
  <si>
    <t>una nieve incesante cuaja en una sábana blanca</t>
  </si>
  <si>
    <t>árboles ennegrecidos</t>
  </si>
  <si>
    <t>Gal</t>
  </si>
  <si>
    <t>hi</t>
  </si>
  <si>
    <t>rak</t>
  </si>
  <si>
    <t>varias columnas</t>
  </si>
  <si>
    <t>huesudo</t>
  </si>
  <si>
    <t>mirada despierta</t>
  </si>
  <si>
    <t>ojos marrones</t>
  </si>
  <si>
    <t>cabello recogido</t>
  </si>
  <si>
    <t>unos guantes de lana</t>
  </si>
  <si>
    <t>unos pendientes</t>
  </si>
  <si>
    <t>el lago</t>
  </si>
  <si>
    <t>una aguanieve resbaladiza encharca la zona</t>
  </si>
  <si>
    <t>árboles secos</t>
  </si>
  <si>
    <t>Da</t>
  </si>
  <si>
    <t>ma</t>
  </si>
  <si>
    <t>lok</t>
  </si>
  <si>
    <t>un cofre</t>
  </si>
  <si>
    <t>mirada dura</t>
  </si>
  <si>
    <t>ojos hundidos</t>
  </si>
  <si>
    <t>unos guantes de seda</t>
  </si>
  <si>
    <t>el pantano</t>
  </si>
  <si>
    <t>malas hierbas</t>
  </si>
  <si>
    <t>Mer</t>
  </si>
  <si>
    <t>y</t>
  </si>
  <si>
    <t>roth</t>
  </si>
  <si>
    <t>una mesita de noche</t>
  </si>
  <si>
    <t>mirada huidiza</t>
  </si>
  <si>
    <t>ojos asimétricos</t>
  </si>
  <si>
    <t>un cinturón de cuerda</t>
  </si>
  <si>
    <t>el mar</t>
  </si>
  <si>
    <t>un embarrado</t>
  </si>
  <si>
    <t>Pi</t>
  </si>
  <si>
    <t>ral</t>
  </si>
  <si>
    <t>una cama de paja</t>
  </si>
  <si>
    <t>mirada inexpresiva</t>
  </si>
  <si>
    <t>un cinto de cuero</t>
  </si>
  <si>
    <t>el desfiladero</t>
  </si>
  <si>
    <t>charcos burbujeantes</t>
  </si>
  <si>
    <t>Ba</t>
  </si>
  <si>
    <t>gol</t>
  </si>
  <si>
    <t>un escenario de tarima</t>
  </si>
  <si>
    <t>mirada impenetrable</t>
  </si>
  <si>
    <t>un cinturón enjoyado</t>
  </si>
  <si>
    <t>el camino</t>
  </si>
  <si>
    <t>vegetación escasa</t>
  </si>
  <si>
    <t>Tu</t>
  </si>
  <si>
    <t>gon</t>
  </si>
  <si>
    <t>una cama de bronce con dosel</t>
  </si>
  <si>
    <t>mirada intensa</t>
  </si>
  <si>
    <t>la loma</t>
  </si>
  <si>
    <t>setos silvestres</t>
  </si>
  <si>
    <t>Sa</t>
  </si>
  <si>
    <t>ril</t>
  </si>
  <si>
    <t>un lavadero de piedra</t>
  </si>
  <si>
    <t>mirada maliciosa</t>
  </si>
  <si>
    <t>el lodazal</t>
  </si>
  <si>
    <t>árboles bajos</t>
  </si>
  <si>
    <t>A</t>
  </si>
  <si>
    <t>un altar</t>
  </si>
  <si>
    <t>mirada muerta</t>
  </si>
  <si>
    <t>árboles altos</t>
  </si>
  <si>
    <t>E</t>
  </si>
  <si>
    <t>varios bancos de madera</t>
  </si>
  <si>
    <t>mirada soñadora</t>
  </si>
  <si>
    <t>De</t>
  </si>
  <si>
    <t>varios bancos de piedra</t>
  </si>
  <si>
    <t>mirada turbia</t>
  </si>
  <si>
    <t>Sar</t>
  </si>
  <si>
    <t>pequeñas celosias</t>
  </si>
  <si>
    <t>mirada triste</t>
  </si>
  <si>
    <t>una trampilla con puerta</t>
  </si>
  <si>
    <t>mirada inquisidora</t>
  </si>
  <si>
    <t>Ren</t>
  </si>
  <si>
    <t>una trampilla sin puerta</t>
  </si>
  <si>
    <t>Ray</t>
  </si>
  <si>
    <t>una barra de bar</t>
  </si>
  <si>
    <t>Fir</t>
  </si>
  <si>
    <t>varios barriles</t>
  </si>
  <si>
    <t>grandes cajas de madera</t>
  </si>
  <si>
    <t>un banco de trabajo artesanal</t>
  </si>
  <si>
    <t>una chimenea</t>
  </si>
  <si>
    <t>los techos altos</t>
  </si>
  <si>
    <t>un tresillo</t>
  </si>
  <si>
    <t>varios cojines para sentarse</t>
  </si>
  <si>
    <t>un baúl</t>
  </si>
  <si>
    <t>unos cascotes apilados</t>
  </si>
  <si>
    <t>varias grietas en los muros</t>
  </si>
  <si>
    <t>una serie de manchas en el suelo</t>
  </si>
  <si>
    <t>un cuadro</t>
  </si>
  <si>
    <t>una bañera de bronce</t>
  </si>
  <si>
    <t>un trono</t>
  </si>
  <si>
    <t>Descriptor de PNJ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</si>
</sst>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20"/>
      <color rgb="FF000000"/>
      <name val="Corben"/>
    </font>
    <font>
      <sz val="11"/>
      <name val="Calibri"/>
    </font>
    <font>
      <b/>
      <i/>
      <sz val="11"/>
      <color rgb="FF000000"/>
      <name val="Calibri"/>
    </font>
    <font>
      <b/>
      <sz val="16"/>
      <color rgb="FF000000"/>
      <name val="Georgia"/>
    </font>
    <font>
      <sz val="11"/>
      <color rgb="FF000000"/>
      <name val="Georgia"/>
    </font>
    <font>
      <i/>
      <sz val="10"/>
      <color rgb="FFFF0000"/>
      <name val="Calibri"/>
    </font>
    <font>
      <i/>
      <sz val="10"/>
      <color rgb="FF000000"/>
      <name val="Calibri"/>
    </font>
    <font>
      <i/>
      <u/>
      <sz val="11"/>
      <color rgb="FF0000FF"/>
      <name val="Calibri"/>
    </font>
    <font>
      <b/>
      <sz val="11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B8CCE4"/>
        <bgColor rgb="FFB8CCE4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0" fillId="2" borderId="0" xfId="0" applyFont="1" applyFill="1" applyBorder="1"/>
    <xf numFmtId="0" fontId="0" fillId="2" borderId="1" xfId="0" applyFont="1" applyFill="1" applyBorder="1"/>
    <xf numFmtId="0" fontId="0" fillId="3" borderId="0" xfId="0" applyFont="1" applyFill="1" applyBorder="1"/>
    <xf numFmtId="0" fontId="0" fillId="3" borderId="2" xfId="0" applyFont="1" applyFill="1" applyBorder="1"/>
    <xf numFmtId="0" fontId="0" fillId="4" borderId="0" xfId="0" applyFont="1" applyFill="1" applyBorder="1"/>
    <xf numFmtId="0" fontId="5" fillId="3" borderId="0" xfId="0" applyFont="1" applyFill="1" applyBorder="1"/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wrapText="1"/>
    </xf>
    <xf numFmtId="0" fontId="0" fillId="3" borderId="0" xfId="0" applyFont="1" applyFill="1" applyBorder="1" applyAlignment="1">
      <alignment wrapText="1"/>
    </xf>
    <xf numFmtId="0" fontId="0" fillId="3" borderId="18" xfId="0" applyFont="1" applyFill="1" applyBorder="1" applyAlignment="1">
      <alignment wrapText="1"/>
    </xf>
    <xf numFmtId="0" fontId="7" fillId="3" borderId="0" xfId="0" applyFont="1" applyFill="1" applyBorder="1" applyAlignment="1">
      <alignment horizontal="right" wrapText="1"/>
    </xf>
    <xf numFmtId="0" fontId="8" fillId="3" borderId="0" xfId="0" applyFont="1" applyFill="1" applyBorder="1" applyAlignment="1">
      <alignment horizontal="left" wrapText="1"/>
    </xf>
    <xf numFmtId="0" fontId="0" fillId="0" borderId="2" xfId="0" applyFont="1" applyBorder="1"/>
    <xf numFmtId="0" fontId="9" fillId="0" borderId="18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0" borderId="18" xfId="0" applyFont="1" applyBorder="1"/>
    <xf numFmtId="0" fontId="0" fillId="0" borderId="7" xfId="0" applyFont="1" applyBorder="1" applyAlignment="1">
      <alignment horizontal="left"/>
    </xf>
    <xf numFmtId="0" fontId="0" fillId="0" borderId="18" xfId="0" applyFont="1" applyBorder="1"/>
    <xf numFmtId="0" fontId="0" fillId="0" borderId="1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5" xfId="0" applyFont="1" applyBorder="1"/>
    <xf numFmtId="0" fontId="0" fillId="0" borderId="7" xfId="0" applyFont="1" applyBorder="1"/>
    <xf numFmtId="0" fontId="0" fillId="0" borderId="19" xfId="0" applyFont="1" applyBorder="1" applyAlignment="1">
      <alignment horizontal="left"/>
    </xf>
    <xf numFmtId="0" fontId="0" fillId="0" borderId="19" xfId="0" applyFont="1" applyBorder="1"/>
    <xf numFmtId="0" fontId="0" fillId="0" borderId="20" xfId="0" applyFont="1" applyBorder="1"/>
    <xf numFmtId="0" fontId="0" fillId="0" borderId="0" xfId="0" applyFont="1" applyAlignment="1">
      <alignment horizontal="left"/>
    </xf>
    <xf numFmtId="0" fontId="5" fillId="4" borderId="1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2" xfId="0" applyFont="1" applyBorder="1"/>
    <xf numFmtId="0" fontId="2" fillId="0" borderId="13" xfId="0" applyFont="1" applyBorder="1"/>
    <xf numFmtId="0" fontId="0" fillId="0" borderId="0" xfId="0" applyFont="1" applyAlignment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4" fillId="5" borderId="8" xfId="0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0" fillId="4" borderId="5" xfId="0" applyFont="1" applyFill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3" fillId="4" borderId="5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0" fillId="3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right" wrapText="1"/>
    </xf>
    <xf numFmtId="0" fontId="4" fillId="7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wrapText="1"/>
    </xf>
    <xf numFmtId="0" fontId="4" fillId="6" borderId="8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us.google.com/u/0/+SeregrasHarkenad/pos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0"/>
  <sheetViews>
    <sheetView tabSelected="1" workbookViewId="0">
      <selection activeCell="J3" sqref="J3"/>
    </sheetView>
  </sheetViews>
  <sheetFormatPr baseColWidth="10" defaultColWidth="17.28515625" defaultRowHeight="15" customHeight="1"/>
  <cols>
    <col min="1" max="1" width="9" customWidth="1"/>
    <col min="2" max="3" width="15.140625" customWidth="1"/>
    <col min="4" max="4" width="36.85546875" customWidth="1"/>
    <col min="5" max="6" width="15.140625" customWidth="1"/>
    <col min="7" max="7" width="49.7109375" customWidth="1"/>
    <col min="8" max="8" width="0.85546875" customWidth="1"/>
    <col min="9" max="11" width="14" customWidth="1"/>
    <col min="12" max="14" width="17.7109375" customWidth="1"/>
  </cols>
  <sheetData>
    <row r="1" spans="1:14">
      <c r="A1" s="1"/>
      <c r="B1" s="2"/>
      <c r="C1" s="2"/>
      <c r="D1" s="2"/>
      <c r="E1" s="1"/>
      <c r="F1" s="2"/>
      <c r="G1" s="2"/>
      <c r="H1" s="2"/>
      <c r="I1" s="1"/>
      <c r="J1" s="1"/>
      <c r="K1" s="1"/>
      <c r="L1" s="1"/>
      <c r="M1" s="1"/>
      <c r="N1" s="1"/>
    </row>
    <row r="2" spans="1:14" ht="22.5" customHeight="1">
      <c r="A2" s="1"/>
      <c r="B2" s="44" t="s">
        <v>0</v>
      </c>
      <c r="C2" s="45"/>
      <c r="D2" s="45"/>
      <c r="E2" s="45"/>
      <c r="F2" s="45"/>
      <c r="G2" s="45"/>
      <c r="H2" s="45"/>
      <c r="I2" s="1"/>
      <c r="J2" s="1"/>
      <c r="K2" s="1"/>
      <c r="L2" s="1"/>
      <c r="M2" s="1"/>
      <c r="N2" s="1"/>
    </row>
    <row r="3" spans="1:14" ht="15.75" customHeight="1">
      <c r="A3" s="3"/>
      <c r="B3" s="4"/>
      <c r="C3" s="4"/>
      <c r="D3" s="4"/>
      <c r="E3" s="3"/>
      <c r="F3" s="4"/>
      <c r="G3" s="4"/>
      <c r="H3" s="4"/>
      <c r="I3" s="3"/>
      <c r="J3" s="3"/>
      <c r="K3" s="3"/>
      <c r="L3" s="3"/>
      <c r="M3" s="3"/>
      <c r="N3" s="3"/>
    </row>
    <row r="4" spans="1:14" hidden="1">
      <c r="A4" s="5"/>
      <c r="B4" s="53" t="s">
        <v>1</v>
      </c>
      <c r="C4" s="54"/>
      <c r="D4" s="54"/>
      <c r="E4" s="54"/>
      <c r="F4" s="54"/>
      <c r="G4" s="55"/>
      <c r="H4" s="5"/>
      <c r="I4" s="52" t="s">
        <v>2</v>
      </c>
      <c r="J4" s="45"/>
      <c r="K4" s="45"/>
      <c r="L4" s="45"/>
      <c r="M4" s="45"/>
      <c r="N4" s="45"/>
    </row>
    <row r="5" spans="1:14" hidden="1">
      <c r="A5" s="5"/>
      <c r="B5" s="40" t="str">
        <f t="array" aca="1" ref="B5" ca="1">CONCATENATE("es un ",INDEX(Listas!A:A,2+RANDBETWEEN(1,Listas!A1)),", ",INDEX(Listas!B:B,2+RANDBETWEEN(1,Listas!B1)),",")</f>
        <v>es un chico, atlético,</v>
      </c>
      <c r="C5" s="41"/>
      <c r="D5" s="42"/>
      <c r="E5" s="40" t="str">
        <f t="array" aca="1" ref="E5" ca="1">CONCATENATE(" de ", Listas!C2," ", INDEX(Listas!C:C,2+RANDBETWEEN(1,Listas!C1))," y ", INDEX(Listas!D:D,2+RANDBETWEEN(1,Listas!D1)),", ")</f>
        <v xml:space="preserve"> de rostro castigado y gesto desconfiado, </v>
      </c>
      <c r="F5" s="41"/>
      <c r="G5" s="42"/>
      <c r="H5" s="5"/>
      <c r="I5" s="51" t="str">
        <f t="array" aca="1" ref="I5" ca="1">CONCATENATE("El cielo está ",INDEX(Listas!N:N,2+RANDBETWEEN(1,Listas!N1)), " sobre ",INDEX(Listas!O:O,2+RANDBETWEEN(1,Listas!O1)),",")</f>
        <v>El cielo está despejado sobre el bosque,</v>
      </c>
      <c r="J5" s="45"/>
      <c r="K5" s="45"/>
      <c r="L5" s="51" t="str">
        <f t="array" aca="1" ref="L5" ca="1">CONCATENATE(" mientras ",INDEX(Listas!P:P,2+RANDBETWEEN(1,Listas!P1)),". ")</f>
        <v xml:space="preserve"> mientras una niebla baja se pasea entre las piernas. </v>
      </c>
      <c r="M5" s="45"/>
      <c r="N5" s="45"/>
    </row>
    <row r="6" spans="1:14" hidden="1">
      <c r="A6" s="5"/>
      <c r="B6" s="40" t="str">
        <f t="array" aca="1" ref="B6" ca="1">CONCATENATE(" de ", INDEX(Listas!E:E,2+RANDBETWEEN(1,Listas!E1)),", ",Listas!F2," ",INDEX(Listas!F:F,2+RANDBETWEEN(1,Listas!F1)))</f>
        <v xml:space="preserve"> de ojos saltones, nariz amplia</v>
      </c>
      <c r="C6" s="41"/>
      <c r="D6" s="42"/>
      <c r="E6" s="40" t="str">
        <f t="array" aca="1" ref="E6" ca="1">CONCATENATE(" y ",INDEX(Listas!G:G,2+RANDBETWEEN(1,Listas!G1))," y ",INDEX(Listas!H:H,2+RANDBETWEEN(1,Listas!H1)),". ")</f>
        <v xml:space="preserve"> y cabello fino y cobrizo. </v>
      </c>
      <c r="F6" s="41"/>
      <c r="G6" s="42"/>
      <c r="H6" s="5"/>
      <c r="I6" s="51" t="str">
        <f t="array" aca="1" ref="I6" ca="1">CONCATENATE(INDEX(Listas!Q:Q,2+RANDBETWEEN(1,Listas!Q1))," ",INDEX(Listas!O:O,2+RANDBETWEEN(1,Listas!O1)))</f>
        <v>En la lejanía se alza el claro</v>
      </c>
      <c r="J6" s="45"/>
      <c r="K6" s="45"/>
      <c r="L6" s="51" t="str">
        <f t="array" aca="1" ref="L6" ca="1">CONCATENATE(" y alrededor ",INDEX(Listas!R:R,2+RANDBETWEEN(1,Listas!R1))," y ",INDEX(Listas!S:S,2+RANDBETWEEN(1,Listas!S1)),".")</f>
        <v xml:space="preserve"> y alrededor árboles caídos y roca adoquinada bajo los pies.</v>
      </c>
      <c r="M6" s="45"/>
      <c r="N6" s="45"/>
    </row>
    <row r="7" spans="1:14" hidden="1">
      <c r="A7" s="5"/>
      <c r="B7" s="40" t="str">
        <f t="array" aca="1" ref="B7" ca="1">CONCATENATE("Viste ",INDEX(Listas!I:I,2+RANDBETWEEN(1,Listas!I1))," ",INDEX(Listas!K:K,2+RANDBETWEEN(1,Listas!K1))," y ",INDEX(Listas!J:J,2+RANDBETWEEN(1,Listas!J1)),".")</f>
        <v>Viste el pecho descubierto de color celeste y unas mallas.</v>
      </c>
      <c r="C7" s="41"/>
      <c r="D7" s="42"/>
      <c r="E7" s="40" t="str">
        <f t="array" aca="1" ref="E7" ca="1">CONCATENATE(" Lleva ",INDEX(Listas!L:L,2+RANDBETWEEN(1,Listas!L1))," y ",INDEX(Listas!M:M,2+RANDBETWEEN(1,Listas!M1)),".")</f>
        <v xml:space="preserve"> Lleva un gorro y un pendiente.</v>
      </c>
      <c r="F7" s="41"/>
      <c r="G7" s="42"/>
      <c r="H7" s="5"/>
      <c r="I7" s="51" t="s">
        <v>3</v>
      </c>
      <c r="J7" s="45"/>
      <c r="K7" s="45"/>
      <c r="L7" s="51" t="s">
        <v>4</v>
      </c>
      <c r="M7" s="45"/>
      <c r="N7" s="45"/>
    </row>
    <row r="8" spans="1:14" hidden="1">
      <c r="A8" s="5"/>
      <c r="B8" s="5"/>
      <c r="C8" s="5"/>
      <c r="D8" s="5"/>
      <c r="E8" s="5"/>
      <c r="F8" s="5"/>
      <c r="G8" s="5"/>
      <c r="H8" s="5"/>
      <c r="I8" s="3"/>
      <c r="J8" s="3"/>
      <c r="K8" s="3"/>
      <c r="L8" s="3"/>
      <c r="M8" s="3"/>
      <c r="N8" s="3"/>
    </row>
    <row r="9" spans="1:14" hidden="1">
      <c r="A9" s="5"/>
      <c r="B9" s="43" t="s">
        <v>5</v>
      </c>
      <c r="C9" s="41"/>
      <c r="D9" s="41"/>
      <c r="E9" s="41"/>
      <c r="F9" s="41"/>
      <c r="G9" s="42"/>
      <c r="H9" s="5"/>
      <c r="I9" s="52" t="s">
        <v>6</v>
      </c>
      <c r="J9" s="45"/>
      <c r="K9" s="45"/>
      <c r="L9" s="45"/>
      <c r="M9" s="45"/>
      <c r="N9" s="45"/>
    </row>
    <row r="10" spans="1:14" hidden="1">
      <c r="A10" s="5"/>
      <c r="B10" s="40" t="str">
        <f t="array" aca="1" ref="B10" ca="1">CONCATENATE(INDEX(Listas!W:W,2+RANDBETWEEN(1,Listas!W1)), " con ", INDEX(Listas!X:X,2+RANDBETWEEN(1,Listas!X1)),",")</f>
        <v>Sala circular con cuatro puertas,</v>
      </c>
      <c r="C10" s="41"/>
      <c r="D10" s="42"/>
      <c r="E10" s="40" t="str">
        <f t="array" aca="1" ref="E10" ca="1">CONCATENATE(" suelo de ",INDEX(Listas!Z:Z,2+RANDBETWEEN(1,Listas!Z1)),", ",INDEX(Listas!Y:Y,2+RANDBETWEEN(1,Listas!Y1)),", ")</f>
        <v xml:space="preserve"> suelo de bloques de piedra, con unas escaleras de bajada, </v>
      </c>
      <c r="F10" s="41"/>
      <c r="G10" s="42"/>
      <c r="H10" s="5"/>
      <c r="I10" s="51" t="str">
        <f t="array" aca="1" ref="I10" ca="1">CONCATENATE(INDEX(Listas!T:T,2+RANDBETWEEN(1,Listas!T1)),IF(RAND()&lt;0.5,INDEX(Listas!U:U,2+RANDBETWEEN(1,Listas!U1)),""),INDEX(Listas!V:V,2+RANDBETWEEN(1,Listas!V1)))</f>
        <v>Reneron</v>
      </c>
      <c r="J10" s="45"/>
      <c r="K10" s="45"/>
      <c r="L10" s="51" t="str">
        <f t="array" aca="1" ref="L10" ca="1">CONCATENATE(INDEX(Listas!T:T,2+RANDBETWEEN(1,Listas!T1)),IF(RAND()&lt;0.5,INDEX(Listas!U:U,2+RANDBETWEEN(1,Listas!U1)),""),INDEX(Listas!V:V,2+RANDBETWEEN(1,Listas!V1)))</f>
        <v>Leon</v>
      </c>
      <c r="M10" s="45"/>
      <c r="N10" s="45"/>
    </row>
    <row r="11" spans="1:14" hidden="1">
      <c r="A11" s="5"/>
      <c r="B11" s="40" t="str">
        <f t="array" aca="1" ref="B11" ca="1">CONCATENATE("y muros de ",INDEX(Listas!AA:AA,2+RANDBETWEEN(1,Listas!AA1)),". ")</f>
        <v xml:space="preserve">y muros de bloques de piedra. </v>
      </c>
      <c r="C11" s="41"/>
      <c r="D11" s="42"/>
      <c r="E11" s="40" t="str">
        <f t="array" aca="1" ref="E11" ca="1">TRIM(CONCATENATE("Con ",INDEX(Listas!AB:AB,2+RANDBETWEEN(1,Listas!AB1)),", ",IF(RAND()&lt;0.5,CONCATENATE(" y con ",INDEX(Listas!AB:AB,2+RANDBETWEEN(1,Listas!AB1))),""),", ",IF(RAND()&lt;0.3,CONCATENATE(" tiene ",INDEX(Listas!AB:AB,2+RANDBETWEEN(1,Listas!AB1))),""),", ",IF(RAND()&lt;0.1,CONCATENATE(" y ",INDEX(Listas!AB:AB,2+RANDBETWEEN(1,Listas!AB1)))," ")))</f>
        <v>Con un tapiz, , , y varios barriles</v>
      </c>
      <c r="F11" s="41"/>
      <c r="G11" s="42"/>
      <c r="H11" s="5"/>
      <c r="I11" s="51" t="str">
        <f t="array" aca="1" ref="I11" ca="1">CONCATENATE(INDEX(Listas!T:T,2+RANDBETWEEN(1,Listas!T1)),IF(RAND()&lt;0.5,INDEX(Listas!U:U,2+RANDBETWEEN(1,Listas!U1)),""),INDEX(Listas!V:V,2+RANDBETWEEN(1,Listas!V1)))</f>
        <v>Ennor</v>
      </c>
      <c r="J11" s="45"/>
      <c r="K11" s="45"/>
      <c r="L11" s="51" t="str">
        <f t="array" aca="1" ref="L11" ca="1">CONCATENATE(INDEX(Listas!T:T,2+RANDBETWEEN(1,Listas!T1)),IF(RAND()&lt;0.5,INDEX(Listas!U:U,2+RANDBETWEEN(1,Listas!U1)),""),INDEX(Listas!V:V,2+RANDBETWEEN(1,Listas!V1)))</f>
        <v>Ithgon</v>
      </c>
      <c r="M11" s="45"/>
      <c r="N11" s="45"/>
    </row>
    <row r="12" spans="1:14" hidden="1">
      <c r="A12" s="5"/>
      <c r="B12" s="40" t="str">
        <f ca="1">CONCATENATE(B10,E10,B11,E11)</f>
        <v>Sala circular con cuatro puertas, suelo de bloques de piedra, con unas escaleras de bajada, y muros de bloques de piedra. Con un tapiz, , , y varios barriles</v>
      </c>
      <c r="C12" s="41"/>
      <c r="D12" s="42"/>
      <c r="E12" s="40" t="str">
        <f ca="1">SUBSTITUTE(SUBSTITUTE(SUBSTITUTE(SUBSTITUTE(SUBSTITUTE(SUBSTITUTE(SUBSTITUTE(SUBSTITUTE(B12,"  "," "),", ,",","),".  ,",". "),". .",". "),". ,",". "),", .","."),",  .","."),", ,",",")</f>
        <v>Sala circular con cuatro puertas, suelo de bloques de piedra, con unas escaleras de bajada, y muros de bloques de piedra. Con un tapiz, y varios barriles</v>
      </c>
      <c r="F12" s="41"/>
      <c r="G12" s="42"/>
      <c r="H12" s="5"/>
      <c r="I12" s="51" t="str">
        <f t="array" aca="1" ref="I12" ca="1">CONCATENATE(INDEX(Listas!T:T,2+RANDBETWEEN(1,Listas!T1)),IF(RAND()&lt;0.5,INDEX(Listas!U:U,2+RANDBETWEEN(1,Listas!U1)),""),INDEX(Listas!V:V,2+RANDBETWEEN(1,Listas!V1)))</f>
        <v>Enain</v>
      </c>
      <c r="J12" s="45"/>
      <c r="K12" s="45"/>
      <c r="L12" s="51" t="str">
        <f t="array" aca="1" ref="L12" ca="1">CONCATENATE(INDEX(Listas!T:T,2+RANDBETWEEN(1,Listas!T1)),IF(RAND()&lt;0.5,INDEX(Listas!U:U,2+RANDBETWEEN(1,Listas!U1)),""),INDEX(Listas!V:V,2+RANDBETWEEN(1,Listas!V1)))</f>
        <v>Kelon</v>
      </c>
      <c r="M12" s="45"/>
      <c r="N12" s="45"/>
    </row>
    <row r="13" spans="1:14" hidden="1">
      <c r="A13" s="5"/>
      <c r="B13" s="40" t="str">
        <f ca="1">IF(RIGHT(E12,1)=",",REPLACE(E12,LEN(E12),1,"."),E12)</f>
        <v>Sala circular con cuatro puertas, suelo de bloques de piedra, con unas escaleras de bajada, y muros de bloques de piedra. Con un tapiz, y varios barriles</v>
      </c>
      <c r="C13" s="41"/>
      <c r="D13" s="42"/>
      <c r="E13" s="40"/>
      <c r="F13" s="41"/>
      <c r="G13" s="42"/>
      <c r="H13" s="5"/>
      <c r="I13" s="51" t="str">
        <f t="array" aca="1" ref="I13" ca="1">CONCATENATE(INDEX(Listas!T:T,2+RANDBETWEEN(1,Listas!T1)),IF(RAND()&lt;0.5,INDEX(Listas!U:U,2+RANDBETWEEN(1,Listas!U1)),""),INDEX(Listas!V:V,2+RANDBETWEEN(1,Listas!V1)))</f>
        <v>Tunor</v>
      </c>
      <c r="J13" s="45"/>
      <c r="K13" s="45"/>
      <c r="L13" s="51" t="str">
        <f t="array" aca="1" ref="L13" ca="1">CONCATENATE(INDEX(Listas!T:T,2+RANDBETWEEN(1,Listas!T1)),IF(RAND()&lt;0.5,INDEX(Listas!U:U,2+RANDBETWEEN(1,Listas!U1)),""),INDEX(Listas!V:V,2+RANDBETWEEN(1,Listas!V1)))</f>
        <v>Risaon</v>
      </c>
      <c r="M13" s="45"/>
      <c r="N13" s="45"/>
    </row>
    <row r="14" spans="1:14" ht="15.75" hidden="1" customHeight="1">
      <c r="A14" s="5"/>
      <c r="B14" s="5"/>
      <c r="C14" s="5"/>
      <c r="D14" s="5"/>
      <c r="E14" s="5"/>
      <c r="F14" s="5"/>
      <c r="G14" s="5"/>
      <c r="H14" s="5"/>
      <c r="I14" s="3"/>
      <c r="J14" s="3"/>
      <c r="K14" s="3"/>
      <c r="L14" s="3"/>
      <c r="M14" s="3"/>
      <c r="N14" s="3"/>
    </row>
    <row r="15" spans="1:14" ht="20.25" customHeight="1">
      <c r="A15" s="3"/>
      <c r="B15" s="37" t="s">
        <v>433</v>
      </c>
      <c r="C15" s="38"/>
      <c r="D15" s="39"/>
      <c r="E15" s="6"/>
      <c r="F15" s="50" t="s">
        <v>7</v>
      </c>
      <c r="G15" s="38"/>
      <c r="H15" s="39"/>
      <c r="I15" s="3"/>
      <c r="J15" s="3"/>
      <c r="K15" s="3"/>
      <c r="L15" s="3"/>
      <c r="M15" s="3"/>
      <c r="N15" s="3"/>
    </row>
    <row r="16" spans="1:14">
      <c r="A16" s="3"/>
      <c r="B16" s="28" t="str">
        <f ca="1">CONCATENATE("… ",B5,E5,B6,E6,B7,E7)</f>
        <v>… es un chico, atlético, de rostro castigado y gesto desconfiado,  de ojos saltones, nariz amplia y cabello fino y cobrizo. Viste el pecho descubierto de color celeste y unas mallas. Lleva un gorro y un pendiente.</v>
      </c>
      <c r="C16" s="29"/>
      <c r="D16" s="30"/>
      <c r="E16" s="6"/>
      <c r="F16" s="28" t="str">
        <f ca="1">CONCATENATE(I5,L5,I6,L6)</f>
        <v>El cielo está despejado sobre el bosque, mientras una niebla baja se pasea entre las piernas. En la lejanía se alza el claro y alrededor árboles caídos y roca adoquinada bajo los pies.</v>
      </c>
      <c r="G16" s="29"/>
      <c r="H16" s="30"/>
      <c r="I16" s="3"/>
      <c r="J16" s="3"/>
      <c r="K16" s="3"/>
      <c r="L16" s="3"/>
      <c r="M16" s="3"/>
      <c r="N16" s="3"/>
    </row>
    <row r="17" spans="1:14" ht="15" customHeight="1">
      <c r="A17" s="3"/>
      <c r="B17" s="31"/>
      <c r="C17" s="32"/>
      <c r="D17" s="33"/>
      <c r="E17" s="6"/>
      <c r="F17" s="31"/>
      <c r="G17" s="32"/>
      <c r="H17" s="33"/>
      <c r="I17" s="3"/>
      <c r="J17" s="3"/>
      <c r="K17" s="3"/>
      <c r="L17" s="3"/>
      <c r="M17" s="3"/>
      <c r="N17" s="3"/>
    </row>
    <row r="18" spans="1:14">
      <c r="A18" s="3"/>
      <c r="B18" s="31"/>
      <c r="C18" s="32"/>
      <c r="D18" s="33"/>
      <c r="E18" s="6"/>
      <c r="F18" s="31"/>
      <c r="G18" s="32"/>
      <c r="H18" s="33"/>
      <c r="I18" s="3"/>
      <c r="J18" s="3"/>
      <c r="K18" s="3"/>
      <c r="L18" s="3"/>
      <c r="M18" s="3"/>
      <c r="N18" s="3"/>
    </row>
    <row r="19" spans="1:14">
      <c r="A19" s="3"/>
      <c r="B19" s="31"/>
      <c r="C19" s="32"/>
      <c r="D19" s="33"/>
      <c r="E19" s="6"/>
      <c r="F19" s="31"/>
      <c r="G19" s="32"/>
      <c r="H19" s="33"/>
      <c r="I19" s="3"/>
      <c r="J19" s="3"/>
      <c r="K19" s="3"/>
      <c r="L19" s="3"/>
      <c r="M19" s="3"/>
      <c r="N19" s="3"/>
    </row>
    <row r="20" spans="1:14">
      <c r="A20" s="3"/>
      <c r="B20" s="31"/>
      <c r="C20" s="32"/>
      <c r="D20" s="33"/>
      <c r="E20" s="6"/>
      <c r="F20" s="31"/>
      <c r="G20" s="32"/>
      <c r="H20" s="33"/>
      <c r="I20" s="3"/>
      <c r="J20" s="3"/>
      <c r="K20" s="3"/>
      <c r="L20" s="3"/>
      <c r="M20" s="3"/>
      <c r="N20" s="3"/>
    </row>
    <row r="21" spans="1:14" ht="15.75" customHeight="1">
      <c r="A21" s="3"/>
      <c r="B21" s="34"/>
      <c r="C21" s="35"/>
      <c r="D21" s="36"/>
      <c r="E21" s="6"/>
      <c r="F21" s="34"/>
      <c r="G21" s="35"/>
      <c r="H21" s="36"/>
      <c r="I21" s="3"/>
      <c r="J21" s="3"/>
      <c r="K21" s="3"/>
      <c r="L21" s="3"/>
      <c r="M21" s="3"/>
      <c r="N21" s="3"/>
    </row>
    <row r="22" spans="1:14" ht="15.75" customHeight="1">
      <c r="A22" s="3"/>
      <c r="B22" s="7"/>
      <c r="C22" s="7"/>
      <c r="D22" s="7"/>
      <c r="E22" s="8"/>
      <c r="F22" s="8"/>
      <c r="G22" s="8"/>
      <c r="H22" s="8"/>
      <c r="I22" s="9"/>
      <c r="J22" s="9"/>
      <c r="K22" s="9"/>
      <c r="L22" s="9"/>
      <c r="M22" s="9"/>
      <c r="N22" s="9"/>
    </row>
    <row r="23" spans="1:14" ht="20.25" customHeight="1">
      <c r="A23" s="3"/>
      <c r="B23" s="48" t="s">
        <v>8</v>
      </c>
      <c r="C23" s="38"/>
      <c r="D23" s="39"/>
      <c r="E23" s="8"/>
      <c r="F23" s="49" t="s">
        <v>9</v>
      </c>
      <c r="G23" s="38"/>
      <c r="H23" s="39"/>
      <c r="I23" s="9"/>
      <c r="J23" s="3"/>
      <c r="K23" s="3"/>
      <c r="L23" s="3"/>
      <c r="M23" s="9"/>
      <c r="N23" s="9"/>
    </row>
    <row r="24" spans="1:14">
      <c r="A24" s="3"/>
      <c r="B24" s="28" t="str">
        <f ca="1">B13</f>
        <v>Sala circular con cuatro puertas, suelo de bloques de piedra, con unas escaleras de bajada, y muros de bloques de piedra. Con un tapiz, y varios barriles</v>
      </c>
      <c r="C24" s="29"/>
      <c r="D24" s="30"/>
      <c r="E24" s="8"/>
      <c r="F24" s="28" t="str">
        <f ca="1">CONCATENATE(I10,", ",I11,", ",L10,", ",L11,", ",I12,", ",L12,", ",I13,", ",L13)</f>
        <v>Reneron, Ennor, Leon, Ithgon, Enain, Kelon, Tunor, Risaon</v>
      </c>
      <c r="G24" s="29"/>
      <c r="H24" s="30"/>
      <c r="I24" s="9"/>
      <c r="J24" s="3"/>
      <c r="K24" s="3"/>
      <c r="L24" s="3"/>
      <c r="M24" s="9"/>
      <c r="N24" s="9"/>
    </row>
    <row r="25" spans="1:14">
      <c r="A25" s="3"/>
      <c r="B25" s="31"/>
      <c r="C25" s="32"/>
      <c r="D25" s="33"/>
      <c r="E25" s="8"/>
      <c r="F25" s="31"/>
      <c r="G25" s="32"/>
      <c r="H25" s="33"/>
      <c r="I25" s="9"/>
      <c r="J25" s="3"/>
      <c r="K25" s="3"/>
      <c r="L25" s="3"/>
      <c r="M25" s="9"/>
      <c r="N25" s="9"/>
    </row>
    <row r="26" spans="1:14">
      <c r="A26" s="3"/>
      <c r="B26" s="31"/>
      <c r="C26" s="32"/>
      <c r="D26" s="33"/>
      <c r="E26" s="8"/>
      <c r="F26" s="31"/>
      <c r="G26" s="32"/>
      <c r="H26" s="33"/>
      <c r="I26" s="9"/>
      <c r="J26" s="3"/>
      <c r="K26" s="3"/>
      <c r="L26" s="3"/>
      <c r="M26" s="9"/>
      <c r="N26" s="9"/>
    </row>
    <row r="27" spans="1:14">
      <c r="A27" s="3"/>
      <c r="B27" s="31"/>
      <c r="C27" s="32"/>
      <c r="D27" s="33"/>
      <c r="E27" s="8"/>
      <c r="F27" s="31"/>
      <c r="G27" s="32"/>
      <c r="H27" s="33"/>
      <c r="I27" s="9"/>
      <c r="J27" s="3"/>
      <c r="K27" s="3"/>
      <c r="L27" s="3"/>
      <c r="M27" s="9"/>
      <c r="N27" s="9"/>
    </row>
    <row r="28" spans="1:14">
      <c r="A28" s="3"/>
      <c r="B28" s="31"/>
      <c r="C28" s="32"/>
      <c r="D28" s="33"/>
      <c r="E28" s="8"/>
      <c r="F28" s="31"/>
      <c r="G28" s="32"/>
      <c r="H28" s="33"/>
      <c r="I28" s="9"/>
      <c r="J28" s="3"/>
      <c r="K28" s="3"/>
      <c r="L28" s="3"/>
      <c r="M28" s="9"/>
      <c r="N28" s="9"/>
    </row>
    <row r="29" spans="1:14" ht="15.75" customHeight="1">
      <c r="A29" s="3"/>
      <c r="B29" s="34"/>
      <c r="C29" s="35"/>
      <c r="D29" s="36"/>
      <c r="E29" s="8"/>
      <c r="F29" s="34"/>
      <c r="G29" s="35"/>
      <c r="H29" s="36"/>
      <c r="I29" s="9"/>
      <c r="J29" s="9"/>
      <c r="K29" s="9"/>
      <c r="L29" s="9"/>
      <c r="M29" s="9"/>
      <c r="N29" s="9"/>
    </row>
    <row r="30" spans="1:14">
      <c r="A30" s="3"/>
      <c r="B30" s="3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>
      <c r="A31" s="3"/>
      <c r="B31" s="47" t="s">
        <v>10</v>
      </c>
      <c r="C31" s="45"/>
      <c r="D31" s="45"/>
      <c r="E31" s="10"/>
      <c r="F31" s="11" t="s">
        <v>11</v>
      </c>
      <c r="G31" s="12" t="str">
        <f>HYPERLINK("https://plus.google.com/u/0/+SeregrasHarkenad/posts","+Seregras'")</f>
        <v>+Seregras'</v>
      </c>
      <c r="H31" s="9"/>
      <c r="I31" s="9"/>
      <c r="J31" s="9"/>
      <c r="K31" s="9"/>
      <c r="L31" s="9"/>
      <c r="M31" s="9"/>
      <c r="N31" s="9"/>
    </row>
    <row r="32" spans="1:14">
      <c r="A32" s="3"/>
      <c r="B32" s="3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>
      <c r="A33" s="3"/>
      <c r="B33" s="3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ht="39.75" customHeight="1">
      <c r="A34" s="3"/>
      <c r="B34" s="3"/>
      <c r="C34" s="3"/>
      <c r="D34" s="9"/>
      <c r="E34" s="46"/>
      <c r="F34" s="45"/>
      <c r="G34" s="45"/>
      <c r="H34" s="9"/>
      <c r="I34" s="9"/>
      <c r="J34" s="9"/>
      <c r="K34" s="9"/>
      <c r="L34" s="9"/>
      <c r="M34" s="9"/>
      <c r="N34" s="9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</row>
  </sheetData>
  <mergeCells count="43">
    <mergeCell ref="L13:N13"/>
    <mergeCell ref="I12:K12"/>
    <mergeCell ref="L12:N12"/>
    <mergeCell ref="I13:K13"/>
    <mergeCell ref="I11:K11"/>
    <mergeCell ref="L11:N11"/>
    <mergeCell ref="B4:G4"/>
    <mergeCell ref="I4:N4"/>
    <mergeCell ref="I5:K5"/>
    <mergeCell ref="L5:N5"/>
    <mergeCell ref="I6:K6"/>
    <mergeCell ref="L6:N6"/>
    <mergeCell ref="E5:G5"/>
    <mergeCell ref="E10:G10"/>
    <mergeCell ref="B11:D11"/>
    <mergeCell ref="E11:G11"/>
    <mergeCell ref="I7:K7"/>
    <mergeCell ref="L7:N7"/>
    <mergeCell ref="I9:N9"/>
    <mergeCell ref="I10:K10"/>
    <mergeCell ref="L10:N10"/>
    <mergeCell ref="B2:H2"/>
    <mergeCell ref="E34:G34"/>
    <mergeCell ref="B31:D31"/>
    <mergeCell ref="B7:D7"/>
    <mergeCell ref="E6:G6"/>
    <mergeCell ref="B16:D21"/>
    <mergeCell ref="E13:G13"/>
    <mergeCell ref="B10:D10"/>
    <mergeCell ref="B23:D23"/>
    <mergeCell ref="F23:H23"/>
    <mergeCell ref="B5:D5"/>
    <mergeCell ref="B6:D6"/>
    <mergeCell ref="F15:H15"/>
    <mergeCell ref="F16:H21"/>
    <mergeCell ref="B12:D12"/>
    <mergeCell ref="E12:G12"/>
    <mergeCell ref="B24:D29"/>
    <mergeCell ref="F24:H29"/>
    <mergeCell ref="B15:D15"/>
    <mergeCell ref="B13:D13"/>
    <mergeCell ref="E7:G7"/>
    <mergeCell ref="B9:G9"/>
  </mergeCells>
  <hyperlinks>
    <hyperlink ref="G31" r:id="rId1" display="https://plus.google.com/u/0/+SeregrasHarkenad/post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4"/>
  <sheetViews>
    <sheetView workbookViewId="0"/>
  </sheetViews>
  <sheetFormatPr baseColWidth="10" defaultColWidth="17.28515625" defaultRowHeight="15" customHeight="1"/>
  <cols>
    <col min="1" max="1" width="23.42578125" customWidth="1"/>
    <col min="2" max="2" width="16.140625" customWidth="1"/>
    <col min="3" max="3" width="14.85546875" customWidth="1"/>
    <col min="4" max="4" width="21" customWidth="1"/>
    <col min="5" max="5" width="16.42578125" customWidth="1"/>
    <col min="6" max="6" width="11" customWidth="1"/>
    <col min="7" max="7" width="18.5703125" customWidth="1"/>
    <col min="8" max="8" width="8.7109375" customWidth="1"/>
    <col min="9" max="9" width="24" customWidth="1"/>
    <col min="10" max="10" width="21.85546875" customWidth="1"/>
    <col min="11" max="11" width="13" customWidth="1"/>
    <col min="12" max="12" width="23.7109375" customWidth="1"/>
    <col min="13" max="13" width="29.42578125" customWidth="1"/>
    <col min="14" max="14" width="19.85546875" customWidth="1"/>
    <col min="15" max="15" width="14.140625" customWidth="1"/>
    <col min="16" max="16" width="49" customWidth="1"/>
    <col min="17" max="17" width="23.42578125" customWidth="1"/>
    <col min="18" max="18" width="22.42578125" customWidth="1"/>
    <col min="19" max="19" width="27.85546875" customWidth="1"/>
    <col min="20" max="20" width="18" customWidth="1"/>
    <col min="21" max="21" width="17.85546875" customWidth="1"/>
    <col min="22" max="22" width="12.28515625" customWidth="1"/>
    <col min="23" max="23" width="30" customWidth="1"/>
    <col min="24" max="24" width="23" customWidth="1"/>
    <col min="25" max="25" width="28" customWidth="1"/>
    <col min="26" max="26" width="17.42578125" customWidth="1"/>
    <col min="27" max="27" width="19.5703125" customWidth="1"/>
    <col min="28" max="28" width="34.7109375" customWidth="1"/>
  </cols>
  <sheetData>
    <row r="1" spans="1:28">
      <c r="A1" s="13">
        <f t="shared" ref="A1:AB1" si="0">COUNTA(A2:A55)-1</f>
        <v>7</v>
      </c>
      <c r="B1" s="13">
        <f t="shared" si="0"/>
        <v>12</v>
      </c>
      <c r="C1" s="13">
        <f t="shared" si="0"/>
        <v>16</v>
      </c>
      <c r="D1" s="13">
        <f t="shared" si="0"/>
        <v>27</v>
      </c>
      <c r="E1" s="13">
        <f t="shared" si="0"/>
        <v>18</v>
      </c>
      <c r="F1" s="13">
        <f t="shared" si="0"/>
        <v>9</v>
      </c>
      <c r="G1" s="13">
        <f t="shared" si="0"/>
        <v>16</v>
      </c>
      <c r="H1" s="13">
        <f t="shared" si="0"/>
        <v>8</v>
      </c>
      <c r="I1" s="13">
        <f t="shared" si="0"/>
        <v>8</v>
      </c>
      <c r="J1" s="13">
        <f t="shared" si="0"/>
        <v>9</v>
      </c>
      <c r="K1" s="13">
        <f t="shared" si="0"/>
        <v>11</v>
      </c>
      <c r="L1" s="13">
        <f t="shared" si="0"/>
        <v>20</v>
      </c>
      <c r="M1" s="13">
        <f t="shared" si="0"/>
        <v>16</v>
      </c>
      <c r="N1" s="13">
        <f t="shared" si="0"/>
        <v>8</v>
      </c>
      <c r="O1" s="13">
        <f t="shared" si="0"/>
        <v>22</v>
      </c>
      <c r="P1" s="13">
        <f t="shared" si="0"/>
        <v>16</v>
      </c>
      <c r="Q1" s="13">
        <f t="shared" si="0"/>
        <v>5</v>
      </c>
      <c r="R1" s="13">
        <f t="shared" si="0"/>
        <v>23</v>
      </c>
      <c r="S1" s="13">
        <f t="shared" si="0"/>
        <v>10</v>
      </c>
      <c r="T1" s="13">
        <f t="shared" si="0"/>
        <v>29</v>
      </c>
      <c r="U1" s="13">
        <f t="shared" si="0"/>
        <v>17</v>
      </c>
      <c r="V1" s="13">
        <f t="shared" si="0"/>
        <v>21</v>
      </c>
      <c r="W1" s="13">
        <f t="shared" si="0"/>
        <v>5</v>
      </c>
      <c r="X1" s="13">
        <f t="shared" si="0"/>
        <v>14</v>
      </c>
      <c r="Y1" s="13">
        <f t="shared" si="0"/>
        <v>4</v>
      </c>
      <c r="Z1" s="13">
        <f t="shared" si="0"/>
        <v>6</v>
      </c>
      <c r="AA1" s="13">
        <f t="shared" si="0"/>
        <v>6</v>
      </c>
      <c r="AB1" s="13">
        <f t="shared" si="0"/>
        <v>42</v>
      </c>
    </row>
    <row r="2" spans="1:28">
      <c r="A2" s="14" t="s">
        <v>12</v>
      </c>
      <c r="B2" s="14" t="s">
        <v>13</v>
      </c>
      <c r="C2" s="14" t="s">
        <v>14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19</v>
      </c>
      <c r="I2" s="14" t="s">
        <v>20</v>
      </c>
      <c r="J2" s="14" t="s">
        <v>21</v>
      </c>
      <c r="K2" s="14" t="s">
        <v>22</v>
      </c>
      <c r="L2" s="14" t="s">
        <v>23</v>
      </c>
      <c r="M2" s="14" t="s">
        <v>24</v>
      </c>
      <c r="N2" s="14" t="s">
        <v>25</v>
      </c>
      <c r="O2" s="14" t="s">
        <v>26</v>
      </c>
      <c r="P2" s="14" t="s">
        <v>27</v>
      </c>
      <c r="Q2" s="14" t="s">
        <v>28</v>
      </c>
      <c r="R2" s="14" t="s">
        <v>29</v>
      </c>
      <c r="S2" s="14" t="s">
        <v>30</v>
      </c>
      <c r="T2" s="15" t="s">
        <v>31</v>
      </c>
      <c r="U2" s="15" t="s">
        <v>32</v>
      </c>
      <c r="V2" s="16" t="s">
        <v>33</v>
      </c>
      <c r="W2" s="17" t="s">
        <v>34</v>
      </c>
      <c r="X2" s="17" t="s">
        <v>35</v>
      </c>
      <c r="Y2" s="17" t="s">
        <v>36</v>
      </c>
      <c r="Z2" s="17" t="s">
        <v>37</v>
      </c>
      <c r="AA2" s="17" t="s">
        <v>38</v>
      </c>
      <c r="AB2" s="17" t="s">
        <v>39</v>
      </c>
    </row>
    <row r="3" spans="1:28">
      <c r="A3" s="18" t="s">
        <v>40</v>
      </c>
      <c r="B3" s="19" t="s">
        <v>41</v>
      </c>
      <c r="C3" s="20" t="s">
        <v>42</v>
      </c>
      <c r="D3" s="21" t="s">
        <v>43</v>
      </c>
      <c r="E3" s="19" t="s">
        <v>44</v>
      </c>
      <c r="F3" s="19" t="s">
        <v>45</v>
      </c>
      <c r="G3" s="19" t="s">
        <v>46</v>
      </c>
      <c r="H3" s="19" t="s">
        <v>47</v>
      </c>
      <c r="I3" s="20" t="s">
        <v>48</v>
      </c>
      <c r="J3" s="20" t="s">
        <v>49</v>
      </c>
      <c r="K3" s="20" t="s">
        <v>50</v>
      </c>
      <c r="L3" s="20" t="s">
        <v>51</v>
      </c>
      <c r="M3" s="20" t="s">
        <v>52</v>
      </c>
      <c r="N3" s="20" t="s">
        <v>53</v>
      </c>
      <c r="O3" s="19" t="s">
        <v>54</v>
      </c>
      <c r="P3" s="19" t="s">
        <v>55</v>
      </c>
      <c r="Q3" s="19" t="s">
        <v>56</v>
      </c>
      <c r="R3" s="19" t="s">
        <v>57</v>
      </c>
      <c r="S3" s="19" t="s">
        <v>58</v>
      </c>
      <c r="T3" s="19" t="s">
        <v>59</v>
      </c>
      <c r="U3" s="19" t="s">
        <v>60</v>
      </c>
      <c r="V3" s="22" t="s">
        <v>61</v>
      </c>
      <c r="W3" s="19" t="s">
        <v>62</v>
      </c>
      <c r="X3" s="19" t="s">
        <v>63</v>
      </c>
      <c r="Y3" s="19" t="s">
        <v>64</v>
      </c>
      <c r="Z3" s="19" t="s">
        <v>65</v>
      </c>
      <c r="AA3" s="19" t="s">
        <v>66</v>
      </c>
      <c r="AB3" s="19" t="s">
        <v>67</v>
      </c>
    </row>
    <row r="4" spans="1:28">
      <c r="A4" s="23" t="s">
        <v>68</v>
      </c>
      <c r="B4" s="19" t="s">
        <v>69</v>
      </c>
      <c r="C4" s="20" t="s">
        <v>70</v>
      </c>
      <c r="D4" s="21" t="s">
        <v>71</v>
      </c>
      <c r="E4" s="19" t="s">
        <v>72</v>
      </c>
      <c r="F4" s="19" t="s">
        <v>73</v>
      </c>
      <c r="G4" s="19" t="s">
        <v>74</v>
      </c>
      <c r="H4" s="19" t="s">
        <v>75</v>
      </c>
      <c r="I4" s="20" t="s">
        <v>76</v>
      </c>
      <c r="J4" s="20" t="s">
        <v>77</v>
      </c>
      <c r="K4" s="20" t="s">
        <v>78</v>
      </c>
      <c r="L4" s="20" t="s">
        <v>79</v>
      </c>
      <c r="M4" s="20" t="s">
        <v>80</v>
      </c>
      <c r="N4" s="20" t="s">
        <v>81</v>
      </c>
      <c r="O4" s="19" t="s">
        <v>82</v>
      </c>
      <c r="P4" s="19" t="s">
        <v>83</v>
      </c>
      <c r="Q4" s="19" t="s">
        <v>84</v>
      </c>
      <c r="R4" s="19" t="s">
        <v>85</v>
      </c>
      <c r="S4" s="19" t="s">
        <v>86</v>
      </c>
      <c r="T4" s="19" t="s">
        <v>87</v>
      </c>
      <c r="U4" s="19" t="s">
        <v>88</v>
      </c>
      <c r="V4" s="22" t="s">
        <v>89</v>
      </c>
      <c r="W4" s="19" t="s">
        <v>90</v>
      </c>
      <c r="X4" s="19" t="s">
        <v>91</v>
      </c>
      <c r="Y4" s="19" t="s">
        <v>92</v>
      </c>
      <c r="Z4" s="19" t="s">
        <v>93</v>
      </c>
      <c r="AA4" s="19" t="s">
        <v>94</v>
      </c>
      <c r="AB4" s="19" t="s">
        <v>95</v>
      </c>
    </row>
    <row r="5" spans="1:28">
      <c r="A5" t="s">
        <v>96</v>
      </c>
      <c r="B5" s="19" t="s">
        <v>97</v>
      </c>
      <c r="C5" s="20" t="s">
        <v>98</v>
      </c>
      <c r="D5" s="21" t="s">
        <v>99</v>
      </c>
      <c r="E5" s="19" t="s">
        <v>100</v>
      </c>
      <c r="F5" s="19" t="s">
        <v>101</v>
      </c>
      <c r="G5" s="19" t="s">
        <v>102</v>
      </c>
      <c r="H5" s="19" t="s">
        <v>103</v>
      </c>
      <c r="I5" s="20" t="s">
        <v>104</v>
      </c>
      <c r="J5" s="20" t="s">
        <v>105</v>
      </c>
      <c r="K5" s="20" t="s">
        <v>106</v>
      </c>
      <c r="L5" s="20" t="s">
        <v>107</v>
      </c>
      <c r="M5" s="20" t="s">
        <v>108</v>
      </c>
      <c r="N5" s="20" t="s">
        <v>109</v>
      </c>
      <c r="O5" s="19" t="s">
        <v>110</v>
      </c>
      <c r="P5" s="19" t="s">
        <v>111</v>
      </c>
      <c r="Q5" s="19" t="s">
        <v>112</v>
      </c>
      <c r="R5" s="19" t="s">
        <v>113</v>
      </c>
      <c r="S5" s="19" t="s">
        <v>114</v>
      </c>
      <c r="T5" s="19" t="s">
        <v>115</v>
      </c>
      <c r="U5" s="19" t="s">
        <v>116</v>
      </c>
      <c r="V5" s="22" t="s">
        <v>117</v>
      </c>
      <c r="W5" s="19" t="s">
        <v>118</v>
      </c>
      <c r="X5" s="19" t="s">
        <v>119</v>
      </c>
      <c r="Y5" s="19" t="s">
        <v>120</v>
      </c>
      <c r="Z5" s="19" t="s">
        <v>66</v>
      </c>
      <c r="AA5" s="19" t="s">
        <v>121</v>
      </c>
      <c r="AB5" s="19" t="s">
        <v>122</v>
      </c>
    </row>
    <row r="6" spans="1:28">
      <c r="A6" s="18" t="s">
        <v>123</v>
      </c>
      <c r="B6" s="19" t="s">
        <v>124</v>
      </c>
      <c r="C6" s="20" t="s">
        <v>125</v>
      </c>
      <c r="D6" s="21" t="s">
        <v>126</v>
      </c>
      <c r="E6" s="19" t="s">
        <v>127</v>
      </c>
      <c r="F6" s="19" t="s">
        <v>128</v>
      </c>
      <c r="G6" s="19" t="s">
        <v>129</v>
      </c>
      <c r="H6" s="19" t="s">
        <v>130</v>
      </c>
      <c r="I6" s="20" t="s">
        <v>131</v>
      </c>
      <c r="J6" s="20" t="s">
        <v>132</v>
      </c>
      <c r="K6" s="20" t="s">
        <v>133</v>
      </c>
      <c r="L6" s="20" t="s">
        <v>134</v>
      </c>
      <c r="M6" s="20" t="s">
        <v>135</v>
      </c>
      <c r="N6" s="20" t="s">
        <v>136</v>
      </c>
      <c r="O6" s="19" t="s">
        <v>137</v>
      </c>
      <c r="P6" s="19" t="s">
        <v>138</v>
      </c>
      <c r="Q6" s="19" t="s">
        <v>139</v>
      </c>
      <c r="R6" s="19" t="s">
        <v>140</v>
      </c>
      <c r="S6" s="19" t="s">
        <v>141</v>
      </c>
      <c r="T6" s="19" t="s">
        <v>142</v>
      </c>
      <c r="U6" s="19" t="s">
        <v>143</v>
      </c>
      <c r="V6" s="22" t="s">
        <v>144</v>
      </c>
      <c r="W6" s="19" t="s">
        <v>145</v>
      </c>
      <c r="X6" s="19" t="s">
        <v>146</v>
      </c>
      <c r="Y6" s="19" t="s">
        <v>147</v>
      </c>
      <c r="Z6" s="19" t="s">
        <v>148</v>
      </c>
      <c r="AA6" s="19" t="s">
        <v>149</v>
      </c>
      <c r="AB6" s="19" t="s">
        <v>150</v>
      </c>
    </row>
    <row r="7" spans="1:28">
      <c r="A7" s="18" t="s">
        <v>151</v>
      </c>
      <c r="B7" s="19" t="s">
        <v>152</v>
      </c>
      <c r="C7" s="20" t="s">
        <v>153</v>
      </c>
      <c r="D7" s="21" t="s">
        <v>154</v>
      </c>
      <c r="E7" s="19" t="s">
        <v>155</v>
      </c>
      <c r="F7" s="19" t="s">
        <v>156</v>
      </c>
      <c r="G7" s="19" t="s">
        <v>157</v>
      </c>
      <c r="H7" s="19" t="s">
        <v>158</v>
      </c>
      <c r="I7" s="20" t="s">
        <v>159</v>
      </c>
      <c r="J7" s="20" t="s">
        <v>160</v>
      </c>
      <c r="K7" s="20" t="s">
        <v>161</v>
      </c>
      <c r="L7" s="20" t="s">
        <v>162</v>
      </c>
      <c r="M7" s="20" t="s">
        <v>163</v>
      </c>
      <c r="N7" s="20" t="s">
        <v>164</v>
      </c>
      <c r="O7" s="19" t="s">
        <v>165</v>
      </c>
      <c r="P7" s="19" t="s">
        <v>166</v>
      </c>
      <c r="Q7" s="19" t="s">
        <v>167</v>
      </c>
      <c r="R7" s="19" t="s">
        <v>168</v>
      </c>
      <c r="S7" s="19" t="s">
        <v>169</v>
      </c>
      <c r="T7" s="19" t="s">
        <v>170</v>
      </c>
      <c r="U7" s="19" t="s">
        <v>171</v>
      </c>
      <c r="V7" s="22" t="s">
        <v>172</v>
      </c>
      <c r="W7" s="19" t="s">
        <v>173</v>
      </c>
      <c r="X7" s="19" t="s">
        <v>174</v>
      </c>
      <c r="Y7" s="19"/>
      <c r="Z7" s="19" t="s">
        <v>175</v>
      </c>
      <c r="AA7" s="19" t="s">
        <v>148</v>
      </c>
      <c r="AB7" s="19" t="s">
        <v>176</v>
      </c>
    </row>
    <row r="8" spans="1:28">
      <c r="A8" s="18" t="s">
        <v>177</v>
      </c>
      <c r="B8" s="19" t="s">
        <v>178</v>
      </c>
      <c r="C8" s="20" t="s">
        <v>179</v>
      </c>
      <c r="D8" s="21" t="s">
        <v>180</v>
      </c>
      <c r="E8" s="19" t="s">
        <v>181</v>
      </c>
      <c r="F8" s="19" t="s">
        <v>182</v>
      </c>
      <c r="G8" s="19" t="s">
        <v>183</v>
      </c>
      <c r="H8" s="19" t="s">
        <v>184</v>
      </c>
      <c r="I8" s="20" t="s">
        <v>185</v>
      </c>
      <c r="J8" s="20" t="s">
        <v>186</v>
      </c>
      <c r="K8" s="20" t="s">
        <v>187</v>
      </c>
      <c r="L8" s="20" t="s">
        <v>188</v>
      </c>
      <c r="M8" s="20" t="s">
        <v>189</v>
      </c>
      <c r="N8" s="19" t="s">
        <v>190</v>
      </c>
      <c r="O8" s="19" t="s">
        <v>191</v>
      </c>
      <c r="P8" s="19" t="s">
        <v>192</v>
      </c>
      <c r="Q8" s="19"/>
      <c r="R8" s="19" t="s">
        <v>193</v>
      </c>
      <c r="S8" s="19" t="s">
        <v>194</v>
      </c>
      <c r="T8" s="19" t="s">
        <v>195</v>
      </c>
      <c r="U8" s="19" t="s">
        <v>196</v>
      </c>
      <c r="V8" s="22" t="s">
        <v>197</v>
      </c>
      <c r="W8" s="19"/>
      <c r="X8" s="19" t="s">
        <v>198</v>
      </c>
      <c r="Y8" s="19"/>
      <c r="Z8" s="19" t="s">
        <v>199</v>
      </c>
      <c r="AA8" s="19" t="s">
        <v>175</v>
      </c>
      <c r="AB8" s="19" t="s">
        <v>200</v>
      </c>
    </row>
    <row r="9" spans="1:28">
      <c r="A9" s="18" t="s">
        <v>201</v>
      </c>
      <c r="B9" s="19" t="s">
        <v>202</v>
      </c>
      <c r="C9" s="20" t="s">
        <v>203</v>
      </c>
      <c r="D9" s="21" t="s">
        <v>204</v>
      </c>
      <c r="E9" s="19" t="s">
        <v>205</v>
      </c>
      <c r="F9" s="19" t="s">
        <v>206</v>
      </c>
      <c r="G9" s="19" t="s">
        <v>207</v>
      </c>
      <c r="H9" s="19" t="s">
        <v>208</v>
      </c>
      <c r="I9" s="20" t="s">
        <v>209</v>
      </c>
      <c r="J9" s="20" t="s">
        <v>210</v>
      </c>
      <c r="K9" s="20" t="s">
        <v>211</v>
      </c>
      <c r="L9" s="20" t="s">
        <v>212</v>
      </c>
      <c r="M9" s="20" t="s">
        <v>213</v>
      </c>
      <c r="N9" s="19" t="s">
        <v>214</v>
      </c>
      <c r="O9" s="19" t="s">
        <v>215</v>
      </c>
      <c r="P9" s="19" t="s">
        <v>216</v>
      </c>
      <c r="Q9" s="19"/>
      <c r="R9" s="19" t="s">
        <v>217</v>
      </c>
      <c r="S9" s="19" t="s">
        <v>218</v>
      </c>
      <c r="T9" s="19" t="s">
        <v>219</v>
      </c>
      <c r="U9" s="19" t="s">
        <v>220</v>
      </c>
      <c r="V9" s="22" t="s">
        <v>221</v>
      </c>
      <c r="W9" s="19"/>
      <c r="X9" s="19" t="s">
        <v>198</v>
      </c>
      <c r="Y9" s="19"/>
      <c r="Z9" s="19"/>
      <c r="AA9" s="19"/>
      <c r="AB9" s="19" t="s">
        <v>222</v>
      </c>
    </row>
    <row r="10" spans="1:28">
      <c r="A10" s="18"/>
      <c r="B10" s="19" t="s">
        <v>223</v>
      </c>
      <c r="C10" s="20" t="s">
        <v>224</v>
      </c>
      <c r="D10" s="21" t="s">
        <v>225</v>
      </c>
      <c r="E10" s="19" t="s">
        <v>226</v>
      </c>
      <c r="F10" s="19" t="s">
        <v>227</v>
      </c>
      <c r="G10" s="19" t="s">
        <v>228</v>
      </c>
      <c r="H10" s="19" t="s">
        <v>229</v>
      </c>
      <c r="I10" s="20" t="s">
        <v>230</v>
      </c>
      <c r="J10" s="20" t="s">
        <v>231</v>
      </c>
      <c r="K10" s="20" t="s">
        <v>232</v>
      </c>
      <c r="L10" s="24" t="s">
        <v>233</v>
      </c>
      <c r="M10" s="20" t="s">
        <v>234</v>
      </c>
      <c r="N10" s="19" t="s">
        <v>235</v>
      </c>
      <c r="O10" s="19" t="s">
        <v>236</v>
      </c>
      <c r="P10" s="25" t="s">
        <v>237</v>
      </c>
      <c r="Q10" s="19"/>
      <c r="R10" s="19" t="s">
        <v>238</v>
      </c>
      <c r="S10" s="19" t="s">
        <v>239</v>
      </c>
      <c r="T10" s="19" t="s">
        <v>240</v>
      </c>
      <c r="U10" s="19" t="s">
        <v>88</v>
      </c>
      <c r="V10" s="22" t="s">
        <v>241</v>
      </c>
      <c r="W10" s="19"/>
      <c r="X10" s="19" t="s">
        <v>198</v>
      </c>
      <c r="Y10" s="19"/>
      <c r="Z10" s="19"/>
      <c r="AA10" s="19"/>
      <c r="AB10" s="19" t="s">
        <v>242</v>
      </c>
    </row>
    <row r="11" spans="1:28">
      <c r="A11" s="18"/>
      <c r="B11" t="s">
        <v>243</v>
      </c>
      <c r="C11" s="20" t="s">
        <v>244</v>
      </c>
      <c r="D11" s="21" t="s">
        <v>245</v>
      </c>
      <c r="E11" s="19" t="s">
        <v>246</v>
      </c>
      <c r="F11" s="19" t="s">
        <v>247</v>
      </c>
      <c r="G11" s="19" t="s">
        <v>248</v>
      </c>
      <c r="H11" s="19"/>
      <c r="I11" s="20"/>
      <c r="J11" s="20" t="s">
        <v>249</v>
      </c>
      <c r="K11" s="20" t="s">
        <v>250</v>
      </c>
      <c r="L11" s="20" t="s">
        <v>251</v>
      </c>
      <c r="M11" s="20" t="s">
        <v>252</v>
      </c>
      <c r="O11" s="19" t="s">
        <v>253</v>
      </c>
      <c r="P11" s="19" t="s">
        <v>254</v>
      </c>
      <c r="R11" s="19" t="s">
        <v>255</v>
      </c>
      <c r="S11" s="19" t="s">
        <v>256</v>
      </c>
      <c r="T11" s="19" t="s">
        <v>257</v>
      </c>
      <c r="U11" s="19" t="s">
        <v>258</v>
      </c>
      <c r="V11" s="22" t="s">
        <v>259</v>
      </c>
      <c r="W11" s="19"/>
      <c r="X11" s="19" t="s">
        <v>198</v>
      </c>
      <c r="Y11" s="19"/>
      <c r="Z11" s="19"/>
      <c r="AA11" s="19"/>
      <c r="AB11" s="19" t="s">
        <v>260</v>
      </c>
    </row>
    <row r="12" spans="1:28">
      <c r="A12" s="18"/>
      <c r="B12" s="19" t="s">
        <v>261</v>
      </c>
      <c r="C12" s="20" t="s">
        <v>243</v>
      </c>
      <c r="D12" s="21" t="s">
        <v>262</v>
      </c>
      <c r="E12" s="19" t="s">
        <v>263</v>
      </c>
      <c r="F12" s="19"/>
      <c r="G12" s="19" t="s">
        <v>264</v>
      </c>
      <c r="H12" s="19"/>
      <c r="I12" s="20"/>
      <c r="J12" s="20"/>
      <c r="K12" s="20" t="s">
        <v>265</v>
      </c>
      <c r="L12" s="20" t="s">
        <v>266</v>
      </c>
      <c r="M12" s="20" t="s">
        <v>267</v>
      </c>
      <c r="O12" s="19" t="s">
        <v>268</v>
      </c>
      <c r="P12" s="19" t="s">
        <v>269</v>
      </c>
      <c r="R12" s="19" t="s">
        <v>270</v>
      </c>
      <c r="S12" s="19" t="s">
        <v>271</v>
      </c>
      <c r="T12" s="19" t="s">
        <v>272</v>
      </c>
      <c r="U12" s="19" t="s">
        <v>273</v>
      </c>
      <c r="V12" s="22" t="s">
        <v>274</v>
      </c>
      <c r="W12" s="19"/>
      <c r="X12" s="19" t="s">
        <v>275</v>
      </c>
      <c r="Y12" s="19"/>
      <c r="Z12" s="19"/>
      <c r="AA12" s="19"/>
      <c r="AB12" s="19" t="s">
        <v>276</v>
      </c>
    </row>
    <row r="13" spans="1:28">
      <c r="A13" s="18"/>
      <c r="B13" s="19" t="s">
        <v>277</v>
      </c>
      <c r="C13" s="20" t="s">
        <v>278</v>
      </c>
      <c r="D13" s="21" t="s">
        <v>279</v>
      </c>
      <c r="E13" s="19" t="s">
        <v>280</v>
      </c>
      <c r="F13" s="19"/>
      <c r="G13" s="19" t="s">
        <v>281</v>
      </c>
      <c r="H13" s="19"/>
      <c r="I13" s="20"/>
      <c r="J13" s="20"/>
      <c r="K13" s="20" t="s">
        <v>282</v>
      </c>
      <c r="L13" s="20" t="s">
        <v>283</v>
      </c>
      <c r="M13" s="20" t="s">
        <v>284</v>
      </c>
      <c r="O13" s="19" t="s">
        <v>285</v>
      </c>
      <c r="P13" s="19" t="s">
        <v>286</v>
      </c>
      <c r="R13" s="19" t="s">
        <v>287</v>
      </c>
      <c r="T13" s="19" t="s">
        <v>288</v>
      </c>
      <c r="U13" s="19" t="s">
        <v>289</v>
      </c>
      <c r="V13" s="22" t="s">
        <v>290</v>
      </c>
      <c r="W13" s="19"/>
      <c r="X13" s="19" t="s">
        <v>275</v>
      </c>
      <c r="Y13" s="19"/>
      <c r="Z13" s="19"/>
      <c r="AA13" s="19"/>
      <c r="AB13" s="19" t="s">
        <v>291</v>
      </c>
    </row>
    <row r="14" spans="1:28">
      <c r="A14" s="18"/>
      <c r="B14" s="19" t="s">
        <v>292</v>
      </c>
      <c r="C14" s="20" t="s">
        <v>293</v>
      </c>
      <c r="D14" s="21" t="s">
        <v>294</v>
      </c>
      <c r="E14" s="19" t="s">
        <v>295</v>
      </c>
      <c r="F14" s="19"/>
      <c r="G14" s="19" t="s">
        <v>296</v>
      </c>
      <c r="H14" s="19"/>
      <c r="I14" s="20"/>
      <c r="J14" s="20"/>
      <c r="K14" s="20"/>
      <c r="L14" s="20" t="s">
        <v>297</v>
      </c>
      <c r="M14" s="20" t="s">
        <v>298</v>
      </c>
      <c r="O14" s="19" t="s">
        <v>299</v>
      </c>
      <c r="P14" s="19" t="s">
        <v>300</v>
      </c>
      <c r="R14" s="19" t="s">
        <v>301</v>
      </c>
      <c r="T14" s="19" t="s">
        <v>302</v>
      </c>
      <c r="U14" s="19" t="s">
        <v>303</v>
      </c>
      <c r="V14" s="22" t="s">
        <v>304</v>
      </c>
      <c r="W14" s="19"/>
      <c r="X14" s="19" t="s">
        <v>275</v>
      </c>
      <c r="Y14" s="19"/>
      <c r="Z14" s="19"/>
      <c r="AA14" s="19"/>
      <c r="AB14" s="19" t="s">
        <v>305</v>
      </c>
    </row>
    <row r="15" spans="1:28">
      <c r="A15" s="18"/>
      <c r="C15" s="20" t="s">
        <v>306</v>
      </c>
      <c r="D15" s="19" t="s">
        <v>307</v>
      </c>
      <c r="E15" s="19" t="s">
        <v>308</v>
      </c>
      <c r="F15" s="19"/>
      <c r="G15" s="19" t="s">
        <v>309</v>
      </c>
      <c r="H15" s="19"/>
      <c r="I15" s="20"/>
      <c r="J15" s="20"/>
      <c r="K15" s="20"/>
      <c r="L15" s="20" t="s">
        <v>310</v>
      </c>
      <c r="M15" s="20" t="s">
        <v>311</v>
      </c>
      <c r="O15" s="19" t="s">
        <v>312</v>
      </c>
      <c r="P15" s="19" t="s">
        <v>313</v>
      </c>
      <c r="R15" s="19" t="s">
        <v>314</v>
      </c>
      <c r="T15" s="19" t="s">
        <v>315</v>
      </c>
      <c r="U15" s="19" t="s">
        <v>316</v>
      </c>
      <c r="V15" s="22" t="s">
        <v>317</v>
      </c>
      <c r="W15" s="19"/>
      <c r="X15" s="19" t="s">
        <v>318</v>
      </c>
      <c r="Y15" s="19"/>
      <c r="Z15" s="19"/>
      <c r="AA15" s="19"/>
      <c r="AB15" s="19" t="s">
        <v>319</v>
      </c>
    </row>
    <row r="16" spans="1:28">
      <c r="A16" s="18"/>
      <c r="C16" s="20" t="s">
        <v>320</v>
      </c>
      <c r="D16" s="19" t="s">
        <v>321</v>
      </c>
      <c r="E16" s="19" t="s">
        <v>322</v>
      </c>
      <c r="F16" s="19"/>
      <c r="G16" s="19" t="s">
        <v>323</v>
      </c>
      <c r="H16" s="19"/>
      <c r="I16" s="20"/>
      <c r="J16" s="20"/>
      <c r="K16" s="20"/>
      <c r="L16" s="19" t="s">
        <v>324</v>
      </c>
      <c r="M16" s="20" t="s">
        <v>325</v>
      </c>
      <c r="O16" s="19" t="s">
        <v>326</v>
      </c>
      <c r="P16" s="19" t="s">
        <v>327</v>
      </c>
      <c r="R16" s="19" t="s">
        <v>328</v>
      </c>
      <c r="T16" s="19" t="s">
        <v>329</v>
      </c>
      <c r="U16" s="19" t="s">
        <v>330</v>
      </c>
      <c r="V16" s="22" t="s">
        <v>331</v>
      </c>
      <c r="W16" s="19"/>
      <c r="X16" s="19" t="s">
        <v>318</v>
      </c>
      <c r="Y16" s="19"/>
      <c r="Z16" s="19"/>
      <c r="AA16" s="19"/>
      <c r="AB16" s="19" t="s">
        <v>332</v>
      </c>
    </row>
    <row r="17" spans="1:28">
      <c r="A17" s="18"/>
      <c r="C17" s="20" t="s">
        <v>333</v>
      </c>
      <c r="D17" s="19" t="s">
        <v>334</v>
      </c>
      <c r="E17" s="19" t="s">
        <v>335</v>
      </c>
      <c r="G17" s="19" t="s">
        <v>336</v>
      </c>
      <c r="I17" s="20"/>
      <c r="J17" s="20"/>
      <c r="K17" s="20"/>
      <c r="L17" s="19" t="s">
        <v>337</v>
      </c>
      <c r="M17" s="20" t="s">
        <v>338</v>
      </c>
      <c r="O17" s="19" t="s">
        <v>339</v>
      </c>
      <c r="P17" s="19" t="s">
        <v>340</v>
      </c>
      <c r="R17" s="19" t="s">
        <v>341</v>
      </c>
      <c r="T17" s="19" t="s">
        <v>342</v>
      </c>
      <c r="U17" s="19" t="s">
        <v>343</v>
      </c>
      <c r="V17" s="22" t="s">
        <v>344</v>
      </c>
      <c r="W17" s="19"/>
      <c r="X17" s="19"/>
      <c r="Y17" s="19"/>
      <c r="Z17" s="19"/>
      <c r="AA17" s="19"/>
      <c r="AB17" s="19" t="s">
        <v>345</v>
      </c>
    </row>
    <row r="18" spans="1:28">
      <c r="A18" s="18"/>
      <c r="C18" s="20" t="s">
        <v>346</v>
      </c>
      <c r="D18" s="19" t="s">
        <v>347</v>
      </c>
      <c r="E18" s="20" t="s">
        <v>348</v>
      </c>
      <c r="G18" s="19" t="s">
        <v>349</v>
      </c>
      <c r="I18" s="20"/>
      <c r="J18" s="20"/>
      <c r="K18" s="20"/>
      <c r="L18" s="19" t="s">
        <v>350</v>
      </c>
      <c r="M18" s="20" t="s">
        <v>351</v>
      </c>
      <c r="O18" s="19" t="s">
        <v>352</v>
      </c>
      <c r="P18" s="19" t="s">
        <v>353</v>
      </c>
      <c r="R18" s="19" t="s">
        <v>354</v>
      </c>
      <c r="T18" s="19" t="s">
        <v>355</v>
      </c>
      <c r="U18" s="19" t="s">
        <v>356</v>
      </c>
      <c r="V18" s="22" t="s">
        <v>357</v>
      </c>
      <c r="W18" s="19"/>
      <c r="X18" s="19"/>
      <c r="Y18" s="19"/>
      <c r="Z18" s="19"/>
      <c r="AA18" s="19"/>
      <c r="AB18" s="19" t="s">
        <v>358</v>
      </c>
    </row>
    <row r="19" spans="1:28">
      <c r="A19" s="20"/>
      <c r="D19" s="19" t="s">
        <v>359</v>
      </c>
      <c r="E19" s="19" t="s">
        <v>360</v>
      </c>
      <c r="I19" s="20"/>
      <c r="J19" s="20"/>
      <c r="K19" s="20"/>
      <c r="L19" s="19" t="s">
        <v>361</v>
      </c>
      <c r="O19" s="19" t="s">
        <v>362</v>
      </c>
      <c r="R19" s="19" t="s">
        <v>363</v>
      </c>
      <c r="T19" s="19" t="s">
        <v>364</v>
      </c>
      <c r="U19" s="19" t="s">
        <v>365</v>
      </c>
      <c r="V19" s="22" t="s">
        <v>366</v>
      </c>
      <c r="W19" s="19"/>
      <c r="X19" s="19"/>
      <c r="Y19" s="19"/>
      <c r="Z19" s="19"/>
      <c r="AA19" s="19"/>
      <c r="AB19" s="19" t="s">
        <v>367</v>
      </c>
    </row>
    <row r="20" spans="1:28">
      <c r="A20" s="20"/>
      <c r="D20" s="19" t="s">
        <v>368</v>
      </c>
      <c r="E20" s="19" t="s">
        <v>369</v>
      </c>
      <c r="I20" s="20"/>
      <c r="J20" s="20"/>
      <c r="K20" s="20"/>
      <c r="L20" s="19" t="s">
        <v>370</v>
      </c>
      <c r="O20" s="19" t="s">
        <v>371</v>
      </c>
      <c r="R20" s="25" t="s">
        <v>372</v>
      </c>
      <c r="T20" s="19" t="s">
        <v>373</v>
      </c>
      <c r="U20" s="19"/>
      <c r="V20" s="22" t="s">
        <v>374</v>
      </c>
      <c r="W20" s="19"/>
      <c r="X20" s="19"/>
      <c r="Y20" s="19"/>
      <c r="Z20" s="19"/>
      <c r="AA20" s="19"/>
      <c r="AB20" s="19" t="s">
        <v>375</v>
      </c>
    </row>
    <row r="21" spans="1:28">
      <c r="A21" s="20"/>
      <c r="D21" s="19" t="s">
        <v>376</v>
      </c>
      <c r="I21" s="20"/>
      <c r="J21" s="20"/>
      <c r="K21" s="20"/>
      <c r="L21" s="19" t="s">
        <v>377</v>
      </c>
      <c r="O21" s="19" t="s">
        <v>378</v>
      </c>
      <c r="R21" s="19" t="s">
        <v>379</v>
      </c>
      <c r="T21" s="19" t="s">
        <v>380</v>
      </c>
      <c r="U21" s="19"/>
      <c r="V21" s="22" t="s">
        <v>381</v>
      </c>
      <c r="W21" s="19"/>
      <c r="X21" s="19"/>
      <c r="Y21" s="19"/>
      <c r="Z21" s="19"/>
      <c r="AA21" s="19"/>
      <c r="AB21" s="19" t="s">
        <v>382</v>
      </c>
    </row>
    <row r="22" spans="1:28">
      <c r="A22" s="20"/>
      <c r="D22" s="19" t="s">
        <v>383</v>
      </c>
      <c r="I22" s="20"/>
      <c r="J22" s="20"/>
      <c r="K22" s="20"/>
      <c r="L22" s="19" t="s">
        <v>384</v>
      </c>
      <c r="O22" s="19" t="s">
        <v>385</v>
      </c>
      <c r="R22" s="19" t="s">
        <v>386</v>
      </c>
      <c r="T22" s="19" t="s">
        <v>387</v>
      </c>
      <c r="U22" s="19"/>
      <c r="V22" s="22" t="s">
        <v>388</v>
      </c>
      <c r="W22" s="19"/>
      <c r="X22" s="19"/>
      <c r="Y22" s="19"/>
      <c r="Z22" s="19"/>
      <c r="AA22" s="19"/>
      <c r="AB22" s="19" t="s">
        <v>389</v>
      </c>
    </row>
    <row r="23" spans="1:28">
      <c r="D23" s="19" t="s">
        <v>390</v>
      </c>
      <c r="O23" s="19" t="s">
        <v>391</v>
      </c>
      <c r="R23" s="19" t="s">
        <v>392</v>
      </c>
      <c r="T23" s="19" t="s">
        <v>393</v>
      </c>
      <c r="V23" s="26" t="s">
        <v>394</v>
      </c>
      <c r="W23" s="19"/>
      <c r="X23" s="19"/>
      <c r="Y23" s="19"/>
      <c r="Z23" s="19"/>
      <c r="AA23" s="19"/>
      <c r="AB23" s="19" t="s">
        <v>395</v>
      </c>
    </row>
    <row r="24" spans="1:28">
      <c r="D24" s="19" t="s">
        <v>396</v>
      </c>
      <c r="E24" s="27"/>
      <c r="F24" s="27"/>
      <c r="G24" s="27"/>
      <c r="H24" s="27"/>
      <c r="O24" s="25" t="s">
        <v>397</v>
      </c>
      <c r="R24" s="19" t="s">
        <v>398</v>
      </c>
      <c r="T24" s="19" t="s">
        <v>399</v>
      </c>
      <c r="W24" s="19"/>
      <c r="X24" s="19"/>
      <c r="Y24" s="19"/>
      <c r="Z24" s="19"/>
      <c r="AA24" s="19"/>
      <c r="AB24" s="19" t="s">
        <v>400</v>
      </c>
    </row>
    <row r="25" spans="1:28">
      <c r="D25" s="19" t="s">
        <v>401</v>
      </c>
      <c r="R25" s="19" t="s">
        <v>402</v>
      </c>
      <c r="T25" s="19" t="s">
        <v>403</v>
      </c>
      <c r="W25" s="19"/>
      <c r="X25" s="19"/>
      <c r="Y25" s="19"/>
      <c r="Z25" s="19"/>
      <c r="AA25" s="19"/>
      <c r="AB25" s="19" t="s">
        <v>404</v>
      </c>
    </row>
    <row r="26" spans="1:28">
      <c r="D26" s="19" t="s">
        <v>405</v>
      </c>
      <c r="T26" s="19" t="s">
        <v>406</v>
      </c>
      <c r="W26" s="19"/>
      <c r="X26" s="19"/>
      <c r="Y26" s="19"/>
      <c r="Z26" s="19"/>
      <c r="AA26" s="19"/>
      <c r="AB26" s="19" t="s">
        <v>407</v>
      </c>
    </row>
    <row r="27" spans="1:28">
      <c r="D27" s="19" t="s">
        <v>408</v>
      </c>
      <c r="T27" s="19" t="s">
        <v>409</v>
      </c>
      <c r="W27" s="19"/>
      <c r="X27" s="19"/>
      <c r="Y27" s="19"/>
      <c r="Z27" s="19"/>
      <c r="AA27" s="19"/>
      <c r="AB27" s="19" t="s">
        <v>410</v>
      </c>
    </row>
    <row r="28" spans="1:28">
      <c r="D28" s="19" t="s">
        <v>411</v>
      </c>
      <c r="T28" s="25" t="s">
        <v>219</v>
      </c>
      <c r="W28" s="19"/>
      <c r="X28" s="19"/>
      <c r="Y28" s="19"/>
      <c r="Z28" s="19"/>
      <c r="AA28" s="19"/>
      <c r="AB28" s="19" t="s">
        <v>412</v>
      </c>
    </row>
    <row r="29" spans="1:28">
      <c r="D29" s="19" t="s">
        <v>413</v>
      </c>
      <c r="T29" s="25" t="s">
        <v>414</v>
      </c>
      <c r="W29" s="19"/>
      <c r="X29" s="19"/>
      <c r="Y29" s="19"/>
      <c r="Z29" s="19"/>
      <c r="AA29" s="19"/>
      <c r="AB29" s="19" t="s">
        <v>415</v>
      </c>
    </row>
    <row r="30" spans="1:28">
      <c r="T30" s="25" t="s">
        <v>416</v>
      </c>
      <c r="W30" s="19"/>
      <c r="X30" s="19"/>
      <c r="Y30" s="19"/>
      <c r="Z30" s="19"/>
      <c r="AA30" s="19"/>
      <c r="AB30" s="19" t="s">
        <v>417</v>
      </c>
    </row>
    <row r="31" spans="1:28">
      <c r="T31" s="25" t="s">
        <v>418</v>
      </c>
      <c r="W31" s="19"/>
      <c r="X31" s="19"/>
      <c r="Y31" s="19"/>
      <c r="Z31" s="19"/>
      <c r="AA31" s="19"/>
      <c r="AB31" s="19" t="s">
        <v>419</v>
      </c>
    </row>
    <row r="32" spans="1:28">
      <c r="W32" s="19"/>
      <c r="X32" s="19"/>
      <c r="Y32" s="19"/>
      <c r="Z32" s="19"/>
      <c r="AA32" s="19"/>
      <c r="AB32" s="19" t="s">
        <v>420</v>
      </c>
    </row>
    <row r="33" spans="23:28">
      <c r="W33" s="19"/>
      <c r="X33" s="19"/>
      <c r="Y33" s="19"/>
      <c r="Z33" s="19"/>
      <c r="AA33" s="19"/>
      <c r="AB33" s="19" t="s">
        <v>421</v>
      </c>
    </row>
    <row r="34" spans="23:28">
      <c r="W34" s="19"/>
      <c r="X34" s="19"/>
      <c r="Y34" s="19"/>
      <c r="Z34" s="19"/>
      <c r="AA34" s="19"/>
      <c r="AB34" s="19" t="s">
        <v>422</v>
      </c>
    </row>
    <row r="35" spans="23:28">
      <c r="W35" s="19"/>
      <c r="X35" s="19"/>
      <c r="Y35" s="19"/>
      <c r="Z35" s="19"/>
      <c r="AA35" s="19"/>
      <c r="AB35" s="19" t="s">
        <v>423</v>
      </c>
    </row>
    <row r="36" spans="23:28">
      <c r="W36" s="19"/>
      <c r="X36" s="19"/>
      <c r="Y36" s="19"/>
      <c r="Z36" s="19"/>
      <c r="AA36" s="19"/>
      <c r="AB36" s="19" t="s">
        <v>424</v>
      </c>
    </row>
    <row r="37" spans="23:28">
      <c r="W37" s="19"/>
      <c r="X37" s="19"/>
      <c r="Y37" s="19"/>
      <c r="Z37" s="19"/>
      <c r="AA37" s="19"/>
      <c r="AB37" s="19" t="s">
        <v>425</v>
      </c>
    </row>
    <row r="38" spans="23:28">
      <c r="W38" s="19"/>
      <c r="X38" s="19"/>
      <c r="Y38" s="19"/>
      <c r="Z38" s="19"/>
      <c r="AA38" s="19"/>
      <c r="AB38" s="19" t="s">
        <v>426</v>
      </c>
    </row>
    <row r="39" spans="23:28">
      <c r="W39" s="19"/>
      <c r="X39" s="19"/>
      <c r="Y39" s="19"/>
      <c r="Z39" s="19"/>
      <c r="AA39" s="19"/>
      <c r="AB39" s="19" t="s">
        <v>427</v>
      </c>
    </row>
    <row r="40" spans="23:28">
      <c r="W40" s="19"/>
      <c r="X40" s="19"/>
      <c r="Y40" s="19"/>
      <c r="Z40" s="19"/>
      <c r="AA40" s="19"/>
      <c r="AB40" s="19" t="s">
        <v>428</v>
      </c>
    </row>
    <row r="41" spans="23:28">
      <c r="W41" s="19"/>
      <c r="X41" s="19"/>
      <c r="Y41" s="19"/>
      <c r="Z41" s="19"/>
      <c r="AA41" s="19"/>
      <c r="AB41" s="19" t="s">
        <v>429</v>
      </c>
    </row>
    <row r="42" spans="23:28">
      <c r="W42" s="19"/>
      <c r="X42" s="19"/>
      <c r="Y42" s="19"/>
      <c r="Z42" s="19"/>
      <c r="AA42" s="19"/>
      <c r="AB42" s="19" t="s">
        <v>430</v>
      </c>
    </row>
    <row r="43" spans="23:28">
      <c r="W43" s="19"/>
      <c r="X43" s="19"/>
      <c r="Y43" s="19"/>
      <c r="Z43" s="19"/>
      <c r="AA43" s="19"/>
      <c r="AB43" s="19" t="s">
        <v>431</v>
      </c>
    </row>
    <row r="44" spans="23:28">
      <c r="W44" s="19"/>
      <c r="X44" s="19"/>
      <c r="Y44" s="19"/>
      <c r="Z44" s="19"/>
      <c r="AA44" s="19"/>
      <c r="AB44" s="19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Generador</vt:lpstr>
      <vt:lpstr>Listas</vt:lpstr>
    </vt:vector>
  </TitlesOfParts>
  <Company>ABF Owned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Roy, Ismael</dc:creator>
  <cp:lastModifiedBy>Dr. Alban</cp:lastModifiedBy>
  <dcterms:created xsi:type="dcterms:W3CDTF">2016-04-21T10:03:38Z</dcterms:created>
  <dcterms:modified xsi:type="dcterms:W3CDTF">2017-04-12T12:10:02Z</dcterms:modified>
</cp:coreProperties>
</file>