
<file path=[Content_Types].xml><?xml version="1.0" encoding="utf-8"?>
<Types xmlns="http://schemas.openxmlformats.org/package/2006/content-types">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5" yWindow="-15" windowWidth="15480" windowHeight="6195" tabRatio="918"/>
  </bookViews>
  <sheets>
    <sheet name="General" sheetId="15" r:id="rId1"/>
    <sheet name="Principal" sheetId="14" r:id="rId2"/>
    <sheet name="PDs" sheetId="1" r:id="rId3"/>
    <sheet name="Combate" sheetId="6" r:id="rId4"/>
    <sheet name="Ki" sheetId="7" r:id="rId5"/>
    <sheet name="Místicos" sheetId="9" r:id="rId6"/>
    <sheet name="Metamagia" sheetId="22" r:id="rId7"/>
    <sheet name="Psiquicos" sheetId="8" r:id="rId8"/>
    <sheet name="Personalización" sheetId="23" r:id="rId9"/>
    <sheet name="Resumen" sheetId="24" r:id="rId10"/>
    <sheet name="Tablas" sheetId="20" state="hidden" r:id="rId11"/>
  </sheets>
  <externalReferences>
    <externalReference r:id="rId12"/>
  </externalReferences>
  <definedNames>
    <definedName name="A_1_Mano">Tablas!$B$1319:$B$1394</definedName>
    <definedName name="A_2_Manos">Tablas!$C$1319:$C$1348</definedName>
    <definedName name="Alt_Paladín">Tablas!$B$3554:$B$3555</definedName>
    <definedName name="_xlnm.Print_Area" localSheetId="3">Combate!$A$1:$AN$66</definedName>
    <definedName name="_xlnm.Print_Area" localSheetId="0">General!$A$1:$AL$66</definedName>
    <definedName name="_xlnm.Print_Area" localSheetId="4">Ki!$A$1:$AL$66</definedName>
    <definedName name="_xlnm.Print_Area" localSheetId="6">Metamagia!$A$1:$AJ$66</definedName>
    <definedName name="_xlnm.Print_Area" localSheetId="5">Místicos!$A$1:$AL$66</definedName>
    <definedName name="_xlnm.Print_Area" localSheetId="2">PDs!$A$1:$AA$208</definedName>
    <definedName name="_xlnm.Print_Area" localSheetId="8">Personalización!$A$1:$AL$66</definedName>
    <definedName name="_xlnm.Print_Area" localSheetId="1">Principal!$A$1:$AL$66</definedName>
    <definedName name="_xlnm.Print_Area" localSheetId="7">Psiquicos!$A$1:$AL$66</definedName>
    <definedName name="_xlnm.Print_Area" localSheetId="9">Resumen!$A$1:$T$66</definedName>
    <definedName name="Armaduras">Tablas!$C$1231:$C$1261</definedName>
    <definedName name="Armas_Arquetipo">Tablas!$B$846:$B$861</definedName>
    <definedName name="Armas_Desarrolladas" localSheetId="9">[1]Tablas!$C$272:$C$349</definedName>
    <definedName name="Armas_Desarrolladas">Tablas!$C$286:$C$364</definedName>
    <definedName name="Ars_Magnus">Tablas!$D$1059:$D$1112</definedName>
    <definedName name="Artes_Marciales">Tablas!$C$928:$C$1017</definedName>
    <definedName name="Calidades">Tablas!$B$1265:$B$1272</definedName>
    <definedName name="Características" localSheetId="9">Resumen!#REF!</definedName>
    <definedName name="Características">Principal!$D$11:$D$18</definedName>
    <definedName name="Categorías">Tablas!$C$195:$C$214</definedName>
    <definedName name="Cercanía">Tablas!$B$59:$B$61</definedName>
    <definedName name="Conjuros">Tablas!$D$2514:$D$3188</definedName>
    <definedName name="Conjuros_LibreAcceso">Tablas!$D$2905:$D$3034</definedName>
    <definedName name="Crítico">Tablas!$B$2257:$B$2264</definedName>
    <definedName name="Disciplinas_Psi">Tablas!$C$2354:$C$2366</definedName>
    <definedName name="Especialización_Conjurador">Tablas!$B$1417:$B$1423</definedName>
    <definedName name="Etnias">Tablas!$B$35:$B$50</definedName>
    <definedName name="Género">Tablas!$B$30:$B$31</definedName>
    <definedName name="Habilidades_Esenciales">Tablas!$D$1541:$D$1727</definedName>
    <definedName name="Habilidades_Secundarias">Tablas!$B$698:$B$745</definedName>
    <definedName name="Invocaciones">Tablas!$D$3381:$D$3550</definedName>
    <definedName name="Límites">Tablas!$C$1407:$C$1413</definedName>
    <definedName name="Localización">Tablas!$B$1223:$B$1225</definedName>
    <definedName name="Munición">Tablas!$E$1319:$E$1329</definedName>
    <definedName name="Patrones">Tablas!$C$2238:$C$2253</definedName>
    <definedName name="Poderes_Criatura">Tablas!$B$1749:$B$2233</definedName>
    <definedName name="Poderes_psi">Tablas!$D$2371:$D$2509</definedName>
    <definedName name="Proyectiles">Tablas!$D$1319:$D$1337</definedName>
    <definedName name="Razas">Tablas!$C$6:$C$26</definedName>
    <definedName name="Secundarias_extra">PDs!$F$172:$F$181</definedName>
    <definedName name="Si_No">Tablas!$B$244:$B$245</definedName>
    <definedName name="Subvias">Tablas!$B$2268:$B$2281</definedName>
    <definedName name="Sue_Aman">Tablas!$B$54:$B$55</definedName>
    <definedName name="Tablas_Armas_AM">Tablas!$D$1024:$D$1054</definedName>
    <definedName name="Tablas_de_Armas">Tablas!$D$822:$D$827</definedName>
    <definedName name="Tablas_Estilo">Tablas!$D$901:$D$922</definedName>
    <definedName name="Tablas_Místicas">Tablas!$D$1117:$D$1118</definedName>
    <definedName name="Tablas_Psíquicas">Tablas!$D$1119</definedName>
    <definedName name="Tamaño_Armas">Tablas!$B$1289:$B$1291</definedName>
    <definedName name="Tipo_Acción">Tablas!$B$1731:$B$1732</definedName>
    <definedName name="Tipo_Armadura">Tablas!$B$1217:$B$1219</definedName>
    <definedName name="Tipo_Conjuro">Tablas!$B$1442:$B$1447</definedName>
    <definedName name="Tipo_Ser">Tablas!$B$77:$B$85</definedName>
    <definedName name="Tipologías">Tablas!$B$831:$B$841</definedName>
    <definedName name="Ventajas" localSheetId="9">[1]Tablas!$D$408:$D$657</definedName>
    <definedName name="Ventajas">Tablas!$D$424:$D$690</definedName>
    <definedName name="Ventajas_características" localSheetId="9">[1]Tablas!$D$393:$D$401</definedName>
    <definedName name="Ventajas_características">Tablas!$D$401:$D$409</definedName>
    <definedName name="Ventajas_Legados" localSheetId="9">[1]Tablas!$D$751:$D$777</definedName>
    <definedName name="Ventajas_Legados">Tablas!$D$789:$D$815</definedName>
    <definedName name="Ventajas_Trasfondo" localSheetId="9">[1]Tablas!$D$712:$D$744</definedName>
    <definedName name="Ventajas_Trasfondo">Tablas!$D$750:$D$782</definedName>
    <definedName name="Vías">Tablas!$B$1427:$B$1438</definedName>
    <definedName name="Yelmos">Tablas!$C$1278:$C$1285</definedName>
  </definedNames>
  <calcPr calcId="125725"/>
</workbook>
</file>

<file path=xl/calcChain.xml><?xml version="1.0" encoding="utf-8"?>
<calcChain xmlns="http://schemas.openxmlformats.org/spreadsheetml/2006/main">
  <c r="R23" i="22"/>
  <c r="B50" i="20"/>
  <c r="B49"/>
  <c r="B48"/>
  <c r="B46"/>
  <c r="B45"/>
  <c r="V36" i="14"/>
  <c r="AH25" i="20"/>
  <c r="N25"/>
  <c r="I25"/>
  <c r="K23" i="15"/>
  <c r="R27" i="6"/>
  <c r="W9" i="1"/>
  <c r="W13"/>
  <c r="W11"/>
  <c r="P83" s="1"/>
  <c r="W7"/>
  <c r="J50" i="7"/>
  <c r="P50"/>
  <c r="B3231" i="20" s="1"/>
  <c r="K60" i="6"/>
  <c r="K57"/>
  <c r="K51"/>
  <c r="K45"/>
  <c r="K34"/>
  <c r="K40"/>
  <c r="K29"/>
  <c r="P15"/>
  <c r="P14"/>
  <c r="P13"/>
  <c r="P12"/>
  <c r="G1106" i="20"/>
  <c r="G1104"/>
  <c r="G1105"/>
  <c r="G1107"/>
  <c r="G1108"/>
  <c r="G1109"/>
  <c r="G1110"/>
  <c r="G1111"/>
  <c r="G1112"/>
  <c r="G1102"/>
  <c r="X393" s="1"/>
  <c r="F684"/>
  <c r="G684"/>
  <c r="AA25" i="14"/>
  <c r="P198" i="20"/>
  <c r="P197"/>
  <c r="BL197"/>
  <c r="BM198"/>
  <c r="BH198"/>
  <c r="BJ197"/>
  <c r="F790"/>
  <c r="F791"/>
  <c r="F792"/>
  <c r="F793"/>
  <c r="F794"/>
  <c r="F795"/>
  <c r="F796"/>
  <c r="F797"/>
  <c r="F798"/>
  <c r="F799"/>
  <c r="F800"/>
  <c r="F801"/>
  <c r="F802"/>
  <c r="F803"/>
  <c r="F804"/>
  <c r="F805"/>
  <c r="F806"/>
  <c r="F807"/>
  <c r="F808"/>
  <c r="F809"/>
  <c r="F810"/>
  <c r="K20" i="6" s="1"/>
  <c r="F811" i="20"/>
  <c r="F812"/>
  <c r="F813"/>
  <c r="F814"/>
  <c r="F815"/>
  <c r="F572"/>
  <c r="F404"/>
  <c r="G1560"/>
  <c r="G1561"/>
  <c r="G1562"/>
  <c r="AA35" i="14"/>
  <c r="V35"/>
  <c r="AA34"/>
  <c r="V34"/>
  <c r="AA33"/>
  <c r="AA32"/>
  <c r="V32"/>
  <c r="AA31"/>
  <c r="V31"/>
  <c r="AA30"/>
  <c r="V30"/>
  <c r="F629" i="20"/>
  <c r="V23" i="1" s="1"/>
  <c r="J23"/>
  <c r="L23"/>
  <c r="N23"/>
  <c r="P23"/>
  <c r="R23"/>
  <c r="B896" i="20"/>
  <c r="C896" s="1"/>
  <c r="F896" s="1"/>
  <c r="B895"/>
  <c r="C895" s="1"/>
  <c r="B894"/>
  <c r="D894" s="1"/>
  <c r="F894" s="1"/>
  <c r="B893"/>
  <c r="C893"/>
  <c r="B892"/>
  <c r="C892" s="1"/>
  <c r="B891"/>
  <c r="D891" s="1"/>
  <c r="F891" s="1"/>
  <c r="B890"/>
  <c r="C890"/>
  <c r="B889"/>
  <c r="C889" s="1"/>
  <c r="B888"/>
  <c r="D888" s="1"/>
  <c r="F888" s="1"/>
  <c r="B887"/>
  <c r="C887" s="1"/>
  <c r="F887" s="1"/>
  <c r="B886"/>
  <c r="C886" s="1"/>
  <c r="B885"/>
  <c r="D885" s="1"/>
  <c r="F885" s="1"/>
  <c r="B884"/>
  <c r="C884" s="1"/>
  <c r="B883"/>
  <c r="C883" s="1"/>
  <c r="B882"/>
  <c r="D882"/>
  <c r="B881"/>
  <c r="C881" s="1"/>
  <c r="F881" s="1"/>
  <c r="B880"/>
  <c r="C880" s="1"/>
  <c r="B879"/>
  <c r="D879" s="1"/>
  <c r="B878"/>
  <c r="C878"/>
  <c r="B877"/>
  <c r="C877" s="1"/>
  <c r="B876"/>
  <c r="D876" s="1"/>
  <c r="B875"/>
  <c r="C875"/>
  <c r="B874"/>
  <c r="C874" s="1"/>
  <c r="B873"/>
  <c r="D873" s="1"/>
  <c r="B872"/>
  <c r="C872" s="1"/>
  <c r="B871"/>
  <c r="C871" s="1"/>
  <c r="B870"/>
  <c r="D870" s="1"/>
  <c r="B869"/>
  <c r="C869"/>
  <c r="B868"/>
  <c r="C868" s="1"/>
  <c r="B867"/>
  <c r="D867" s="1"/>
  <c r="B866"/>
  <c r="C866"/>
  <c r="E872"/>
  <c r="E871"/>
  <c r="E870"/>
  <c r="E869"/>
  <c r="E868"/>
  <c r="E867"/>
  <c r="G894"/>
  <c r="G893"/>
  <c r="G892"/>
  <c r="G880"/>
  <c r="G879"/>
  <c r="G878"/>
  <c r="G877"/>
  <c r="G875"/>
  <c r="G874"/>
  <c r="G873"/>
  <c r="G872"/>
  <c r="G870"/>
  <c r="G869"/>
  <c r="G868"/>
  <c r="G867"/>
  <c r="F597"/>
  <c r="G597" s="1"/>
  <c r="F570"/>
  <c r="F402"/>
  <c r="G1554"/>
  <c r="G1555"/>
  <c r="G1556"/>
  <c r="F630"/>
  <c r="V24" i="1"/>
  <c r="J24"/>
  <c r="L24"/>
  <c r="N24"/>
  <c r="P24"/>
  <c r="R24"/>
  <c r="K19" i="6"/>
  <c r="Q930" i="20"/>
  <c r="Q931"/>
  <c r="Q984"/>
  <c r="Q990"/>
  <c r="Q998"/>
  <c r="Q942"/>
  <c r="Q943"/>
  <c r="Q948"/>
  <c r="Q949"/>
  <c r="Q953"/>
  <c r="Q955"/>
  <c r="Q1000"/>
  <c r="Q957"/>
  <c r="Q958"/>
  <c r="Q964"/>
  <c r="Q1006"/>
  <c r="Q966"/>
  <c r="Q967"/>
  <c r="Q1008"/>
  <c r="Q1012"/>
  <c r="Q972"/>
  <c r="Q973"/>
  <c r="Q1016"/>
  <c r="Q936"/>
  <c r="Q937"/>
  <c r="Q985"/>
  <c r="Q991"/>
  <c r="Q1001"/>
  <c r="Q1003"/>
  <c r="Q1007"/>
  <c r="Q1009"/>
  <c r="Q1013"/>
  <c r="Q1017"/>
  <c r="F628"/>
  <c r="V22" i="1" s="1"/>
  <c r="J22"/>
  <c r="L22"/>
  <c r="N22"/>
  <c r="P22"/>
  <c r="R22"/>
  <c r="F573" i="20"/>
  <c r="F405"/>
  <c r="G1563"/>
  <c r="G1564"/>
  <c r="G1565"/>
  <c r="V15" i="1"/>
  <c r="J25"/>
  <c r="L25"/>
  <c r="N25"/>
  <c r="P25"/>
  <c r="R25"/>
  <c r="F632" i="20"/>
  <c r="F633"/>
  <c r="F634"/>
  <c r="H17" i="6"/>
  <c r="H16"/>
  <c r="B12"/>
  <c r="B13"/>
  <c r="B14"/>
  <c r="F453" i="20"/>
  <c r="D735"/>
  <c r="F735"/>
  <c r="H735"/>
  <c r="D734"/>
  <c r="F734"/>
  <c r="H734"/>
  <c r="D733"/>
  <c r="F733"/>
  <c r="H733"/>
  <c r="D732"/>
  <c r="F732"/>
  <c r="H732"/>
  <c r="D731"/>
  <c r="F731"/>
  <c r="H731"/>
  <c r="F452"/>
  <c r="D730"/>
  <c r="F730"/>
  <c r="H730"/>
  <c r="D729"/>
  <c r="F729"/>
  <c r="H729"/>
  <c r="D728"/>
  <c r="F728"/>
  <c r="H728"/>
  <c r="D727"/>
  <c r="F727"/>
  <c r="H727"/>
  <c r="D726"/>
  <c r="F726"/>
  <c r="H726"/>
  <c r="D725"/>
  <c r="F725"/>
  <c r="H725"/>
  <c r="D724"/>
  <c r="F724"/>
  <c r="H724"/>
  <c r="F451"/>
  <c r="D723"/>
  <c r="F723"/>
  <c r="H723"/>
  <c r="D722"/>
  <c r="F722"/>
  <c r="H722"/>
  <c r="D721"/>
  <c r="F721"/>
  <c r="H721"/>
  <c r="F450"/>
  <c r="D720"/>
  <c r="F720"/>
  <c r="H720"/>
  <c r="D719"/>
  <c r="F719"/>
  <c r="H719"/>
  <c r="D718"/>
  <c r="F718"/>
  <c r="H718"/>
  <c r="D717"/>
  <c r="F717"/>
  <c r="H717"/>
  <c r="D716"/>
  <c r="F716"/>
  <c r="H716"/>
  <c r="D715"/>
  <c r="F715"/>
  <c r="H715"/>
  <c r="D714"/>
  <c r="F714"/>
  <c r="H714"/>
  <c r="D713"/>
  <c r="F713"/>
  <c r="H713"/>
  <c r="D712"/>
  <c r="F712"/>
  <c r="H712"/>
  <c r="D711"/>
  <c r="F711"/>
  <c r="H711"/>
  <c r="F449"/>
  <c r="D710"/>
  <c r="F710"/>
  <c r="H710"/>
  <c r="D709"/>
  <c r="F709"/>
  <c r="H709"/>
  <c r="D708"/>
  <c r="F708"/>
  <c r="H708"/>
  <c r="F448"/>
  <c r="D707"/>
  <c r="F707"/>
  <c r="H707"/>
  <c r="D706"/>
  <c r="F706"/>
  <c r="H706"/>
  <c r="D705"/>
  <c r="F705"/>
  <c r="H705"/>
  <c r="D704"/>
  <c r="F704"/>
  <c r="H704"/>
  <c r="F447"/>
  <c r="D703"/>
  <c r="F703"/>
  <c r="H703"/>
  <c r="D702"/>
  <c r="F702"/>
  <c r="H702"/>
  <c r="D701"/>
  <c r="F701"/>
  <c r="H701"/>
  <c r="D700"/>
  <c r="F700"/>
  <c r="H700"/>
  <c r="D699"/>
  <c r="F699"/>
  <c r="H699"/>
  <c r="D698"/>
  <c r="F698"/>
  <c r="H698"/>
  <c r="G1590"/>
  <c r="G1589"/>
  <c r="F471"/>
  <c r="G1097"/>
  <c r="F463"/>
  <c r="F470"/>
  <c r="J735"/>
  <c r="L735"/>
  <c r="N735"/>
  <c r="F639"/>
  <c r="G1091"/>
  <c r="G1569"/>
  <c r="G1570"/>
  <c r="G1571"/>
  <c r="F575"/>
  <c r="F407"/>
  <c r="F459"/>
  <c r="F466"/>
  <c r="J709"/>
  <c r="L709"/>
  <c r="N709"/>
  <c r="F439"/>
  <c r="J708"/>
  <c r="L708"/>
  <c r="N708"/>
  <c r="F2170"/>
  <c r="F2169"/>
  <c r="F2168"/>
  <c r="F2167"/>
  <c r="F2166"/>
  <c r="F2163"/>
  <c r="F2162"/>
  <c r="F2161"/>
  <c r="F2150"/>
  <c r="F2149"/>
  <c r="F2148"/>
  <c r="F2147"/>
  <c r="F2146"/>
  <c r="F2145"/>
  <c r="F2139"/>
  <c r="F2138"/>
  <c r="F2137"/>
  <c r="F2136"/>
  <c r="F2134"/>
  <c r="F2133"/>
  <c r="F2111"/>
  <c r="F2110"/>
  <c r="F2109"/>
  <c r="F2108"/>
  <c r="F2107"/>
  <c r="F2106"/>
  <c r="F2105"/>
  <c r="F2088"/>
  <c r="F2087"/>
  <c r="F2086"/>
  <c r="F2085"/>
  <c r="F2084"/>
  <c r="F2083"/>
  <c r="F2082"/>
  <c r="F2081"/>
  <c r="F2080"/>
  <c r="F2079"/>
  <c r="F2078"/>
  <c r="F2077"/>
  <c r="F2076"/>
  <c r="F2075"/>
  <c r="F2074"/>
  <c r="F2073"/>
  <c r="F2072"/>
  <c r="F2071"/>
  <c r="F2070"/>
  <c r="F2069"/>
  <c r="F2068"/>
  <c r="F2067"/>
  <c r="F2066"/>
  <c r="F2065"/>
  <c r="F2064"/>
  <c r="F2063"/>
  <c r="F2062"/>
  <c r="F2061"/>
  <c r="F2034"/>
  <c r="F2033"/>
  <c r="F2025"/>
  <c r="F2024"/>
  <c r="F1890"/>
  <c r="F1889"/>
  <c r="F1888"/>
  <c r="F1852"/>
  <c r="F1851"/>
  <c r="F1850"/>
  <c r="F1849"/>
  <c r="F1848"/>
  <c r="F1847"/>
  <c r="F1846"/>
  <c r="F1845"/>
  <c r="F1844"/>
  <c r="F1843"/>
  <c r="F1842"/>
  <c r="F1841"/>
  <c r="F1840"/>
  <c r="F1839"/>
  <c r="F1838"/>
  <c r="F1837"/>
  <c r="F1836"/>
  <c r="F1835"/>
  <c r="F1834"/>
  <c r="F1833"/>
  <c r="F1832"/>
  <c r="F1831"/>
  <c r="F1830"/>
  <c r="F1829"/>
  <c r="F1828"/>
  <c r="F1827"/>
  <c r="F1826"/>
  <c r="F1785"/>
  <c r="F1800"/>
  <c r="F1801"/>
  <c r="F1799"/>
  <c r="F1798"/>
  <c r="F1797"/>
  <c r="F1796"/>
  <c r="F1795"/>
  <c r="F1794"/>
  <c r="F1793"/>
  <c r="F1792"/>
  <c r="F1791"/>
  <c r="F1790"/>
  <c r="F1789"/>
  <c r="F1788"/>
  <c r="F1787"/>
  <c r="F1786"/>
  <c r="F1784"/>
  <c r="AJ39" i="14"/>
  <c r="F1989" i="20"/>
  <c r="F1988"/>
  <c r="E1989"/>
  <c r="E1988"/>
  <c r="E1987"/>
  <c r="F1987"/>
  <c r="E1986"/>
  <c r="F1986"/>
  <c r="E1985"/>
  <c r="F1985"/>
  <c r="F1984"/>
  <c r="E1984"/>
  <c r="F1983"/>
  <c r="E1983"/>
  <c r="AJ40" i="14"/>
  <c r="AJ41"/>
  <c r="AJ42"/>
  <c r="AJ43"/>
  <c r="AJ44"/>
  <c r="AJ45"/>
  <c r="AJ46"/>
  <c r="AJ47"/>
  <c r="AJ48"/>
  <c r="AJ49"/>
  <c r="AJ50"/>
  <c r="AJ51"/>
  <c r="AJ52"/>
  <c r="AJ53"/>
  <c r="AJ54"/>
  <c r="AJ55"/>
  <c r="AJ56"/>
  <c r="AJ57"/>
  <c r="AJ58"/>
  <c r="AJ59"/>
  <c r="AJ60"/>
  <c r="AJ61"/>
  <c r="J698" i="20"/>
  <c r="L698"/>
  <c r="N698"/>
  <c r="F457"/>
  <c r="F464"/>
  <c r="AE19"/>
  <c r="V33" i="14"/>
  <c r="Q971" i="20"/>
  <c r="Q947"/>
  <c r="J699"/>
  <c r="L699"/>
  <c r="N699"/>
  <c r="Q941"/>
  <c r="J704"/>
  <c r="L704"/>
  <c r="N704"/>
  <c r="F458"/>
  <c r="F465"/>
  <c r="F408"/>
  <c r="F576"/>
  <c r="G1572"/>
  <c r="G1573"/>
  <c r="G1574"/>
  <c r="Q954"/>
  <c r="Q945"/>
  <c r="Q956"/>
  <c r="J732"/>
  <c r="L732"/>
  <c r="N732"/>
  <c r="Q935"/>
  <c r="J722"/>
  <c r="L722"/>
  <c r="N722"/>
  <c r="F461"/>
  <c r="F468"/>
  <c r="Q933"/>
  <c r="Q969"/>
  <c r="Q968"/>
  <c r="Q963"/>
  <c r="Q929"/>
  <c r="M39" i="7"/>
  <c r="J11" i="1"/>
  <c r="J10"/>
  <c r="B172"/>
  <c r="B174"/>
  <c r="B178"/>
  <c r="B176"/>
  <c r="B173"/>
  <c r="B175"/>
  <c r="B177"/>
  <c r="B179"/>
  <c r="B180"/>
  <c r="B181"/>
  <c r="B738" i="20"/>
  <c r="N738" s="1"/>
  <c r="B739"/>
  <c r="N739" s="1"/>
  <c r="B740"/>
  <c r="N740" s="1"/>
  <c r="B741"/>
  <c r="N741" s="1"/>
  <c r="B742"/>
  <c r="N742" s="1"/>
  <c r="B745"/>
  <c r="J745" s="1"/>
  <c r="B744"/>
  <c r="J744" s="1"/>
  <c r="B743"/>
  <c r="L743" s="1"/>
  <c r="W183" i="1"/>
  <c r="F473" i="20"/>
  <c r="F474"/>
  <c r="F475"/>
  <c r="F476"/>
  <c r="F477"/>
  <c r="R174" i="1"/>
  <c r="R175"/>
  <c r="R176"/>
  <c r="R177"/>
  <c r="R178"/>
  <c r="R179"/>
  <c r="Q61" i="14"/>
  <c r="Q62"/>
  <c r="Q63"/>
  <c r="Q64"/>
  <c r="Q60"/>
  <c r="D12"/>
  <c r="F403" i="20"/>
  <c r="F571"/>
  <c r="G1557"/>
  <c r="G1558"/>
  <c r="G1559"/>
  <c r="F2019"/>
  <c r="T40" i="1"/>
  <c r="R12" i="6"/>
  <c r="R13"/>
  <c r="R14"/>
  <c r="F479" i="20"/>
  <c r="F480"/>
  <c r="F481"/>
  <c r="F482"/>
  <c r="F483"/>
  <c r="F484"/>
  <c r="F485"/>
  <c r="F486"/>
  <c r="F487"/>
  <c r="F488"/>
  <c r="G1578"/>
  <c r="G1579"/>
  <c r="G1580"/>
  <c r="G1581"/>
  <c r="G1582"/>
  <c r="G1583"/>
  <c r="G1584"/>
  <c r="G1585"/>
  <c r="G1586"/>
  <c r="G1587"/>
  <c r="F503"/>
  <c r="J724"/>
  <c r="L724"/>
  <c r="N724"/>
  <c r="F462"/>
  <c r="F469"/>
  <c r="Y174" i="1"/>
  <c r="Z174" s="1"/>
  <c r="P32" i="9"/>
  <c r="Q32"/>
  <c r="P33"/>
  <c r="Q33"/>
  <c r="P34"/>
  <c r="Q34"/>
  <c r="P35"/>
  <c r="Q35"/>
  <c r="P36"/>
  <c r="Q36"/>
  <c r="P37"/>
  <c r="Q37"/>
  <c r="P38"/>
  <c r="Q38"/>
  <c r="P39"/>
  <c r="Q39"/>
  <c r="P40"/>
  <c r="Q40"/>
  <c r="P41"/>
  <c r="Q41"/>
  <c r="P42"/>
  <c r="Q42"/>
  <c r="P43"/>
  <c r="Q43"/>
  <c r="P44"/>
  <c r="Q44"/>
  <c r="P45"/>
  <c r="Q45"/>
  <c r="P46"/>
  <c r="Q46"/>
  <c r="P47"/>
  <c r="Q47"/>
  <c r="P48"/>
  <c r="Q48"/>
  <c r="P49"/>
  <c r="Q49"/>
  <c r="Q31"/>
  <c r="P31"/>
  <c r="J50"/>
  <c r="N25"/>
  <c r="D3550" i="20"/>
  <c r="D3549"/>
  <c r="D3548"/>
  <c r="D3547"/>
  <c r="D3546"/>
  <c r="D3545"/>
  <c r="E3545"/>
  <c r="F3545"/>
  <c r="E3546"/>
  <c r="F3546"/>
  <c r="E3547"/>
  <c r="F3547"/>
  <c r="E3548"/>
  <c r="F3548"/>
  <c r="E3549"/>
  <c r="F3549"/>
  <c r="E3550"/>
  <c r="F3550"/>
  <c r="F3544"/>
  <c r="E3544"/>
  <c r="D3544"/>
  <c r="E2509"/>
  <c r="E2508"/>
  <c r="E2507"/>
  <c r="E2506"/>
  <c r="G849"/>
  <c r="G848"/>
  <c r="G847"/>
  <c r="F849"/>
  <c r="F848"/>
  <c r="F847"/>
  <c r="E849"/>
  <c r="E847"/>
  <c r="E848"/>
  <c r="D849"/>
  <c r="D848"/>
  <c r="D847"/>
  <c r="C849"/>
  <c r="C848"/>
  <c r="C847"/>
  <c r="B849"/>
  <c r="B848"/>
  <c r="B847"/>
  <c r="B846"/>
  <c r="C39" i="8"/>
  <c r="C41"/>
  <c r="F41" s="1"/>
  <c r="C43"/>
  <c r="C45"/>
  <c r="F45" s="1"/>
  <c r="C47"/>
  <c r="C49"/>
  <c r="F50" s="1"/>
  <c r="G42" i="24"/>
  <c r="C2253" i="20"/>
  <c r="Q55" i="23"/>
  <c r="Q54"/>
  <c r="Q53"/>
  <c r="Q52"/>
  <c r="Q51"/>
  <c r="Q50"/>
  <c r="Q49"/>
  <c r="Z18" i="9"/>
  <c r="AB13"/>
  <c r="U13" s="1"/>
  <c r="AB14"/>
  <c r="U14" s="1"/>
  <c r="AB15"/>
  <c r="AB16"/>
  <c r="AB17"/>
  <c r="AB18"/>
  <c r="U18" s="1"/>
  <c r="AB19"/>
  <c r="U19" s="1"/>
  <c r="AB20"/>
  <c r="AB21"/>
  <c r="U21"/>
  <c r="AB22"/>
  <c r="AB23"/>
  <c r="AB24"/>
  <c r="U24"/>
  <c r="AB25"/>
  <c r="U25" s="1"/>
  <c r="AB26"/>
  <c r="AB27"/>
  <c r="U27" s="1"/>
  <c r="AB28"/>
  <c r="AB29"/>
  <c r="AB30"/>
  <c r="U30" s="1"/>
  <c r="AB31"/>
  <c r="U31" s="1"/>
  <c r="AB32"/>
  <c r="AB33"/>
  <c r="AB34"/>
  <c r="AB35"/>
  <c r="U35" s="1"/>
  <c r="AB36"/>
  <c r="U36"/>
  <c r="AB37"/>
  <c r="U37" s="1"/>
  <c r="AB38"/>
  <c r="AB39"/>
  <c r="AB40"/>
  <c r="U40" s="1"/>
  <c r="AB41"/>
  <c r="U41" s="1"/>
  <c r="AB42"/>
  <c r="U42" s="1"/>
  <c r="AB43"/>
  <c r="U43" s="1"/>
  <c r="AB44"/>
  <c r="AB45"/>
  <c r="U45"/>
  <c r="AB46"/>
  <c r="AB47"/>
  <c r="U47" s="1"/>
  <c r="AB48"/>
  <c r="U48" s="1"/>
  <c r="AB49"/>
  <c r="U49" s="1"/>
  <c r="AB50"/>
  <c r="Z13"/>
  <c r="Z14"/>
  <c r="Z15"/>
  <c r="Z16"/>
  <c r="Z17"/>
  <c r="Z19"/>
  <c r="Z20"/>
  <c r="Z21"/>
  <c r="Z22"/>
  <c r="Z23"/>
  <c r="Z24"/>
  <c r="Z25"/>
  <c r="Z26"/>
  <c r="Z27"/>
  <c r="Z28"/>
  <c r="Z29"/>
  <c r="Z30"/>
  <c r="Z31"/>
  <c r="Z32"/>
  <c r="Z33"/>
  <c r="Z34"/>
  <c r="Z35"/>
  <c r="Z36"/>
  <c r="Z37"/>
  <c r="Z38"/>
  <c r="Z39"/>
  <c r="Z40"/>
  <c r="Z41"/>
  <c r="Z42"/>
  <c r="Z43"/>
  <c r="Z44"/>
  <c r="Z45"/>
  <c r="Z46"/>
  <c r="Z47"/>
  <c r="Z48"/>
  <c r="Z49"/>
  <c r="Z50"/>
  <c r="AB12"/>
  <c r="U12" s="1"/>
  <c r="Z12"/>
  <c r="Q1261" i="20"/>
  <c r="P1261"/>
  <c r="O1261"/>
  <c r="N1261"/>
  <c r="M1261"/>
  <c r="L1261"/>
  <c r="K1261"/>
  <c r="J1261"/>
  <c r="I1261"/>
  <c r="H1261"/>
  <c r="G1261"/>
  <c r="F1261"/>
  <c r="E1261"/>
  <c r="D1261"/>
  <c r="C1261"/>
  <c r="Q1260"/>
  <c r="P1260"/>
  <c r="O1260"/>
  <c r="N1260"/>
  <c r="M1260"/>
  <c r="L1260"/>
  <c r="K1260"/>
  <c r="J1260"/>
  <c r="I1260"/>
  <c r="H1260"/>
  <c r="G1260"/>
  <c r="F1260"/>
  <c r="E1260"/>
  <c r="D1260"/>
  <c r="C1260"/>
  <c r="C289"/>
  <c r="D1321" s="1"/>
  <c r="C288"/>
  <c r="C1320" s="1"/>
  <c r="C287"/>
  <c r="D1319" s="1"/>
  <c r="U289"/>
  <c r="J289"/>
  <c r="T289"/>
  <c r="S289"/>
  <c r="N289"/>
  <c r="M289"/>
  <c r="L289"/>
  <c r="K289"/>
  <c r="I289"/>
  <c r="H289"/>
  <c r="G289"/>
  <c r="F289"/>
  <c r="E289"/>
  <c r="D289"/>
  <c r="AF46" i="23"/>
  <c r="AF45"/>
  <c r="AF44"/>
  <c r="E52" i="24"/>
  <c r="G50"/>
  <c r="V24" i="8"/>
  <c r="F643" i="20"/>
  <c r="G1713"/>
  <c r="F524"/>
  <c r="G1636"/>
  <c r="G1637"/>
  <c r="G1638"/>
  <c r="G1639"/>
  <c r="G1640"/>
  <c r="F518"/>
  <c r="G1606"/>
  <c r="G1607"/>
  <c r="G1608"/>
  <c r="G1609"/>
  <c r="G1610"/>
  <c r="F519"/>
  <c r="G1611"/>
  <c r="G1612"/>
  <c r="G1613"/>
  <c r="G1614"/>
  <c r="G1615"/>
  <c r="F520"/>
  <c r="G1616"/>
  <c r="G1617"/>
  <c r="G1618"/>
  <c r="G1619"/>
  <c r="G1620"/>
  <c r="F521"/>
  <c r="G1621"/>
  <c r="G1622"/>
  <c r="G1623"/>
  <c r="G1624"/>
  <c r="G1625"/>
  <c r="F522"/>
  <c r="G1626"/>
  <c r="G1627"/>
  <c r="G1628"/>
  <c r="G1629"/>
  <c r="G1630"/>
  <c r="F523"/>
  <c r="G1631"/>
  <c r="G1632"/>
  <c r="G1633"/>
  <c r="G1634"/>
  <c r="G1635"/>
  <c r="F525"/>
  <c r="G1641"/>
  <c r="G1642"/>
  <c r="G1643"/>
  <c r="G1644"/>
  <c r="G1645"/>
  <c r="F526"/>
  <c r="G1646"/>
  <c r="G1647"/>
  <c r="G1648"/>
  <c r="G1649"/>
  <c r="G1650"/>
  <c r="F527"/>
  <c r="G1651"/>
  <c r="G1652"/>
  <c r="G1653"/>
  <c r="G1654"/>
  <c r="G1655"/>
  <c r="F528"/>
  <c r="G1656"/>
  <c r="G1657"/>
  <c r="G1658"/>
  <c r="G1659"/>
  <c r="G1660"/>
  <c r="U15" i="9"/>
  <c r="U16"/>
  <c r="U17"/>
  <c r="U20"/>
  <c r="U22"/>
  <c r="U23"/>
  <c r="U26"/>
  <c r="U28"/>
  <c r="U29"/>
  <c r="U32"/>
  <c r="U33"/>
  <c r="U34"/>
  <c r="U38"/>
  <c r="U39"/>
  <c r="U44"/>
  <c r="U46"/>
  <c r="U50"/>
  <c r="F63" i="22"/>
  <c r="C2326" i="20"/>
  <c r="I64" i="22"/>
  <c r="I54"/>
  <c r="C2317" i="20"/>
  <c r="I14" i="22"/>
  <c r="L48"/>
  <c r="I49"/>
  <c r="E2318" i="20"/>
  <c r="L63" i="22"/>
  <c r="F48"/>
  <c r="C2324" i="20"/>
  <c r="F54" i="22"/>
  <c r="C2325" i="20"/>
  <c r="I59" i="22"/>
  <c r="C2327" i="20"/>
  <c r="I44" i="22"/>
  <c r="C2328" i="20"/>
  <c r="L41" i="22"/>
  <c r="C2329" i="20"/>
  <c r="L54" i="22"/>
  <c r="C2330" i="20"/>
  <c r="E2327"/>
  <c r="W55" i="6"/>
  <c r="B3372" i="20" s="1"/>
  <c r="W57" i="6"/>
  <c r="B3373" i="20" s="1"/>
  <c r="W59" i="6"/>
  <c r="B3374" i="20" s="1"/>
  <c r="W61" i="6"/>
  <c r="B3375" i="20" s="1"/>
  <c r="W63" i="6"/>
  <c r="B3376" i="20"/>
  <c r="R19" i="22"/>
  <c r="U25" i="7"/>
  <c r="U27"/>
  <c r="U29"/>
  <c r="U31"/>
  <c r="U33"/>
  <c r="U35"/>
  <c r="U37"/>
  <c r="U39"/>
  <c r="U41"/>
  <c r="U43"/>
  <c r="U45"/>
  <c r="U47"/>
  <c r="U49"/>
  <c r="U51"/>
  <c r="U53"/>
  <c r="U55"/>
  <c r="U57"/>
  <c r="U59"/>
  <c r="U61"/>
  <c r="U63"/>
  <c r="U23"/>
  <c r="G41" i="24"/>
  <c r="AG11" i="6"/>
  <c r="B3331" i="20" s="1"/>
  <c r="AG12" i="6"/>
  <c r="B3332" i="20" s="1"/>
  <c r="AG13" i="6"/>
  <c r="B3333" i="20" s="1"/>
  <c r="AG14" i="6"/>
  <c r="B3334" i="20" s="1"/>
  <c r="AG15" i="6"/>
  <c r="B3335" i="20"/>
  <c r="AG16" i="6"/>
  <c r="B3336" i="20" s="1"/>
  <c r="W19" i="6"/>
  <c r="B3337" i="20" s="1"/>
  <c r="W20" i="6"/>
  <c r="B3338" i="20" s="1"/>
  <c r="W21" i="6"/>
  <c r="B3339" i="20" s="1"/>
  <c r="W22" i="6"/>
  <c r="B3340" i="20" s="1"/>
  <c r="W23" i="6"/>
  <c r="B3341" i="20" s="1"/>
  <c r="W24" i="6"/>
  <c r="B3342" i="20" s="1"/>
  <c r="W25" i="6"/>
  <c r="B3343" i="20" s="1"/>
  <c r="W26" i="6"/>
  <c r="B3344" i="20"/>
  <c r="W27" i="6"/>
  <c r="B3345" i="20" s="1"/>
  <c r="W28" i="6"/>
  <c r="B3346" i="20" s="1"/>
  <c r="W31" i="6"/>
  <c r="B3347" i="20" s="1"/>
  <c r="W32" i="6"/>
  <c r="B3348" i="20" s="1"/>
  <c r="W33" i="6"/>
  <c r="B3349" i="20" s="1"/>
  <c r="W34" i="6"/>
  <c r="B3350" i="20" s="1"/>
  <c r="W35" i="6"/>
  <c r="B3351" i="20" s="1"/>
  <c r="W36" i="6"/>
  <c r="B3352" i="20" s="1"/>
  <c r="W37" i="6"/>
  <c r="B3353" i="20"/>
  <c r="W38" i="6"/>
  <c r="B3354" i="20" s="1"/>
  <c r="W39" i="6"/>
  <c r="B3355" i="20" s="1"/>
  <c r="W40" i="6"/>
  <c r="B3356" i="20" s="1"/>
  <c r="W41" i="6"/>
  <c r="B3357" i="20" s="1"/>
  <c r="W42" i="6"/>
  <c r="B3358" i="20" s="1"/>
  <c r="W43" i="6"/>
  <c r="B3359" i="20" s="1"/>
  <c r="W44" i="6"/>
  <c r="B3360" i="20" s="1"/>
  <c r="W45" i="6"/>
  <c r="B3361" i="20" s="1"/>
  <c r="W46" i="6"/>
  <c r="B3362" i="20"/>
  <c r="W47" i="6"/>
  <c r="B3363" i="20" s="1"/>
  <c r="W48" i="6"/>
  <c r="B3364" i="20" s="1"/>
  <c r="W49" i="6"/>
  <c r="B3365" i="20" s="1"/>
  <c r="W50" i="6"/>
  <c r="B3366" i="20" s="1"/>
  <c r="W51" i="6"/>
  <c r="B3367" i="20" s="1"/>
  <c r="W52" i="6"/>
  <c r="B3368" i="20" s="1"/>
  <c r="J700"/>
  <c r="L700"/>
  <c r="N700"/>
  <c r="J701"/>
  <c r="L701"/>
  <c r="N701"/>
  <c r="J702"/>
  <c r="L702"/>
  <c r="N702"/>
  <c r="J703"/>
  <c r="L703"/>
  <c r="N703"/>
  <c r="J705"/>
  <c r="L705"/>
  <c r="N705"/>
  <c r="J706"/>
  <c r="L706"/>
  <c r="N706"/>
  <c r="J707"/>
  <c r="L707"/>
  <c r="N707"/>
  <c r="J710"/>
  <c r="L710"/>
  <c r="N710"/>
  <c r="L715"/>
  <c r="N715"/>
  <c r="J715"/>
  <c r="J711"/>
  <c r="L711"/>
  <c r="N711"/>
  <c r="J712"/>
  <c r="L712"/>
  <c r="N712"/>
  <c r="J713"/>
  <c r="L713"/>
  <c r="N713"/>
  <c r="J714"/>
  <c r="L714"/>
  <c r="N714"/>
  <c r="J716"/>
  <c r="L716"/>
  <c r="N716"/>
  <c r="J717"/>
  <c r="L717"/>
  <c r="N717"/>
  <c r="J718"/>
  <c r="L718"/>
  <c r="N718"/>
  <c r="J719"/>
  <c r="L719"/>
  <c r="N719"/>
  <c r="J720"/>
  <c r="L720"/>
  <c r="N720"/>
  <c r="J721"/>
  <c r="L721"/>
  <c r="N721"/>
  <c r="J723"/>
  <c r="L723"/>
  <c r="N723"/>
  <c r="J725"/>
  <c r="L725"/>
  <c r="N725"/>
  <c r="J726"/>
  <c r="L726"/>
  <c r="N726"/>
  <c r="J727"/>
  <c r="L727"/>
  <c r="N727"/>
  <c r="J728"/>
  <c r="L728"/>
  <c r="N728"/>
  <c r="J729"/>
  <c r="L729"/>
  <c r="N729"/>
  <c r="J730"/>
  <c r="L730"/>
  <c r="N730"/>
  <c r="J731"/>
  <c r="L731"/>
  <c r="N731"/>
  <c r="J733"/>
  <c r="L733"/>
  <c r="N733"/>
  <c r="J734"/>
  <c r="L734"/>
  <c r="N734"/>
  <c r="R172" i="1"/>
  <c r="Y172"/>
  <c r="Z172" s="1"/>
  <c r="B3323" i="20"/>
  <c r="R173" i="1"/>
  <c r="Y173"/>
  <c r="Z173" s="1"/>
  <c r="B737" i="20"/>
  <c r="L737" s="1"/>
  <c r="F472"/>
  <c r="B3324"/>
  <c r="B3325"/>
  <c r="B3326"/>
  <c r="B3327"/>
  <c r="F500"/>
  <c r="F501"/>
  <c r="F502"/>
  <c r="F604"/>
  <c r="G1593"/>
  <c r="G1600"/>
  <c r="G1542"/>
  <c r="F436"/>
  <c r="F437"/>
  <c r="F438"/>
  <c r="G46" i="24"/>
  <c r="J109" i="1"/>
  <c r="L109"/>
  <c r="N109"/>
  <c r="P109"/>
  <c r="R109"/>
  <c r="F577" i="20"/>
  <c r="F409"/>
  <c r="G1575"/>
  <c r="G1576"/>
  <c r="G1577"/>
  <c r="E38" i="24"/>
  <c r="J108" i="1"/>
  <c r="L108"/>
  <c r="N108"/>
  <c r="P108"/>
  <c r="R108"/>
  <c r="V98"/>
  <c r="J98"/>
  <c r="L98"/>
  <c r="N98"/>
  <c r="P98"/>
  <c r="R98"/>
  <c r="V97"/>
  <c r="J97"/>
  <c r="L97"/>
  <c r="N97"/>
  <c r="P97"/>
  <c r="R97"/>
  <c r="V96"/>
  <c r="J96"/>
  <c r="L96"/>
  <c r="N96"/>
  <c r="P96"/>
  <c r="R96"/>
  <c r="V95"/>
  <c r="J95"/>
  <c r="L95"/>
  <c r="N95"/>
  <c r="P95"/>
  <c r="R95"/>
  <c r="J93"/>
  <c r="L93"/>
  <c r="N93"/>
  <c r="P93"/>
  <c r="R93"/>
  <c r="F644" i="20"/>
  <c r="F645"/>
  <c r="F646"/>
  <c r="J90" i="1"/>
  <c r="L90"/>
  <c r="N90"/>
  <c r="P90"/>
  <c r="R90"/>
  <c r="J91"/>
  <c r="J92" s="1"/>
  <c r="L91"/>
  <c r="L92" s="1"/>
  <c r="N91"/>
  <c r="N92" s="1"/>
  <c r="P91"/>
  <c r="P92" s="1"/>
  <c r="R91"/>
  <c r="R92" s="1"/>
  <c r="J38"/>
  <c r="L38"/>
  <c r="N38"/>
  <c r="P38"/>
  <c r="R38"/>
  <c r="J37"/>
  <c r="L37"/>
  <c r="N37"/>
  <c r="P37"/>
  <c r="R37"/>
  <c r="J34"/>
  <c r="L34"/>
  <c r="N34"/>
  <c r="P34"/>
  <c r="R34"/>
  <c r="J33"/>
  <c r="L33"/>
  <c r="N33"/>
  <c r="P33"/>
  <c r="R33"/>
  <c r="J35"/>
  <c r="L35"/>
  <c r="N35"/>
  <c r="P35"/>
  <c r="R35"/>
  <c r="J36"/>
  <c r="L36"/>
  <c r="N36"/>
  <c r="P36"/>
  <c r="R36"/>
  <c r="J32"/>
  <c r="L32"/>
  <c r="N32"/>
  <c r="P32"/>
  <c r="R32"/>
  <c r="J31"/>
  <c r="L31"/>
  <c r="N31"/>
  <c r="P31"/>
  <c r="R31"/>
  <c r="J28"/>
  <c r="L28"/>
  <c r="N28"/>
  <c r="P28"/>
  <c r="R28"/>
  <c r="J27"/>
  <c r="L27"/>
  <c r="N27"/>
  <c r="P27"/>
  <c r="R27"/>
  <c r="J29"/>
  <c r="L29"/>
  <c r="N29"/>
  <c r="P29"/>
  <c r="R29"/>
  <c r="J30"/>
  <c r="L30"/>
  <c r="N30"/>
  <c r="P30"/>
  <c r="R30"/>
  <c r="F491" i="20"/>
  <c r="O12" i="6"/>
  <c r="O13"/>
  <c r="O14"/>
  <c r="V1006" i="20"/>
  <c r="V1007"/>
  <c r="F490"/>
  <c r="M12" i="6"/>
  <c r="M13"/>
  <c r="M14"/>
  <c r="N12"/>
  <c r="N13"/>
  <c r="N14"/>
  <c r="L12"/>
  <c r="L16" s="1"/>
  <c r="J22" i="24" s="1"/>
  <c r="L13" i="6"/>
  <c r="L14"/>
  <c r="K12"/>
  <c r="K16" s="1"/>
  <c r="H22" i="24" s="1"/>
  <c r="K13" i="6"/>
  <c r="K14"/>
  <c r="J12"/>
  <c r="J16" s="1"/>
  <c r="F22" i="24" s="1"/>
  <c r="J13" i="6"/>
  <c r="J14"/>
  <c r="I12"/>
  <c r="I16" s="1"/>
  <c r="D22" i="24" s="1"/>
  <c r="I13" i="6"/>
  <c r="I14"/>
  <c r="D21" i="24"/>
  <c r="Q987" i="20"/>
  <c r="Q986"/>
  <c r="V986" s="1"/>
  <c r="Q997"/>
  <c r="V997" s="1"/>
  <c r="Q996"/>
  <c r="V996" s="1"/>
  <c r="Q1010"/>
  <c r="V1010" s="1"/>
  <c r="Q1015"/>
  <c r="V990"/>
  <c r="G1033"/>
  <c r="V1000"/>
  <c r="V1012"/>
  <c r="V1016"/>
  <c r="V991"/>
  <c r="V1001"/>
  <c r="V1003"/>
  <c r="V1009"/>
  <c r="V1017"/>
  <c r="F478"/>
  <c r="F598"/>
  <c r="F599"/>
  <c r="D24" i="14"/>
  <c r="Q932" i="20"/>
  <c r="Q934"/>
  <c r="Q989"/>
  <c r="V989" s="1"/>
  <c r="Q988"/>
  <c r="V988" s="1"/>
  <c r="F47" i="14"/>
  <c r="J47" s="1"/>
  <c r="F427" i="20"/>
  <c r="F428"/>
  <c r="F579"/>
  <c r="H49" i="14"/>
  <c r="F580" i="20"/>
  <c r="H50" i="14"/>
  <c r="F431" i="20"/>
  <c r="F432"/>
  <c r="H52" i="14"/>
  <c r="F441" i="20"/>
  <c r="F429"/>
  <c r="F430"/>
  <c r="F582"/>
  <c r="F585"/>
  <c r="F574"/>
  <c r="F406"/>
  <c r="G1566"/>
  <c r="G1567"/>
  <c r="G1568"/>
  <c r="L5" i="14"/>
  <c r="AE5" i="8"/>
  <c r="H185" i="1"/>
  <c r="J185"/>
  <c r="L185"/>
  <c r="N185"/>
  <c r="P185"/>
  <c r="F620" i="20"/>
  <c r="F621"/>
  <c r="F622"/>
  <c r="L11" i="24"/>
  <c r="I19" i="20"/>
  <c r="AA22" i="14"/>
  <c r="Y22" s="1"/>
  <c r="AA26"/>
  <c r="K4" i="24"/>
  <c r="L51" i="6"/>
  <c r="L45"/>
  <c r="L40"/>
  <c r="L34"/>
  <c r="L60"/>
  <c r="R55"/>
  <c r="R49"/>
  <c r="R43"/>
  <c r="R38"/>
  <c r="R32"/>
  <c r="P36" i="7"/>
  <c r="B3217" i="20"/>
  <c r="I28" i="23"/>
  <c r="I10"/>
  <c r="F12" i="6"/>
  <c r="I55"/>
  <c r="Q55"/>
  <c r="J60"/>
  <c r="I60"/>
  <c r="X382" i="20"/>
  <c r="I49" i="6"/>
  <c r="Q49"/>
  <c r="J51"/>
  <c r="I51"/>
  <c r="I32"/>
  <c r="Q32"/>
  <c r="J34"/>
  <c r="I34"/>
  <c r="J288" i="20"/>
  <c r="K288"/>
  <c r="I29" i="6"/>
  <c r="O32" i="14"/>
  <c r="O33"/>
  <c r="C44" i="23"/>
  <c r="C26"/>
  <c r="AF42"/>
  <c r="AF38"/>
  <c r="AF41"/>
  <c r="AF37"/>
  <c r="AF40"/>
  <c r="AF36"/>
  <c r="AJ12" i="14"/>
  <c r="AJ13"/>
  <c r="AJ14"/>
  <c r="AJ15"/>
  <c r="AJ16"/>
  <c r="AJ17"/>
  <c r="AJ18"/>
  <c r="AJ19"/>
  <c r="AJ20"/>
  <c r="AJ21"/>
  <c r="AJ22"/>
  <c r="AJ23"/>
  <c r="AE4" i="23"/>
  <c r="AC12" i="9"/>
  <c r="AC13"/>
  <c r="AC14"/>
  <c r="AC15"/>
  <c r="AC16"/>
  <c r="AC17"/>
  <c r="AC18"/>
  <c r="AC19"/>
  <c r="AC20"/>
  <c r="AC21"/>
  <c r="AC22"/>
  <c r="AC23"/>
  <c r="AC24"/>
  <c r="AC25"/>
  <c r="AC26"/>
  <c r="AC27"/>
  <c r="AC28"/>
  <c r="AC29"/>
  <c r="AC30"/>
  <c r="AC31"/>
  <c r="AC32"/>
  <c r="AC33"/>
  <c r="AC34"/>
  <c r="AC35"/>
  <c r="AC36"/>
  <c r="AC37"/>
  <c r="AC38"/>
  <c r="AC39"/>
  <c r="AC40"/>
  <c r="AC41"/>
  <c r="AC42"/>
  <c r="AC43"/>
  <c r="AC44"/>
  <c r="AC45"/>
  <c r="AC46"/>
  <c r="AC47"/>
  <c r="AC48"/>
  <c r="AC49"/>
  <c r="AC50"/>
  <c r="AK12"/>
  <c r="AD15" i="22"/>
  <c r="C2345" i="20"/>
  <c r="AD48" i="22"/>
  <c r="AA54"/>
  <c r="AA59"/>
  <c r="AA64"/>
  <c r="AA44"/>
  <c r="C2335" i="20"/>
  <c r="AA49" i="22"/>
  <c r="C2334" i="20"/>
  <c r="AD54" i="22"/>
  <c r="C2333" i="20"/>
  <c r="X54" i="22"/>
  <c r="C2332" i="20"/>
  <c r="AD63" i="22"/>
  <c r="AD24"/>
  <c r="C2320" i="20"/>
  <c r="AA19" i="22"/>
  <c r="AD41"/>
  <c r="C2337" i="20"/>
  <c r="AD30" i="22"/>
  <c r="C2338" i="20"/>
  <c r="AA14" i="22"/>
  <c r="C2339" i="20"/>
  <c r="AA24" i="22"/>
  <c r="C2340" i="20"/>
  <c r="X30" i="22"/>
  <c r="C2341" i="20"/>
  <c r="AA34" i="22"/>
  <c r="C2342" i="20"/>
  <c r="X37" i="22"/>
  <c r="C2343" i="20"/>
  <c r="X15" i="22"/>
  <c r="L49" i="23"/>
  <c r="X24" i="22"/>
  <c r="C2347" i="20"/>
  <c r="AA29" i="22"/>
  <c r="C2350" i="20"/>
  <c r="F15" i="22"/>
  <c r="E2309" i="20"/>
  <c r="L24" i="22"/>
  <c r="I29"/>
  <c r="C2310" i="20"/>
  <c r="F24" i="22"/>
  <c r="C2312" i="20"/>
  <c r="L30" i="22"/>
  <c r="L15"/>
  <c r="I19"/>
  <c r="F30"/>
  <c r="I24"/>
  <c r="I34"/>
  <c r="AG54"/>
  <c r="F37"/>
  <c r="C2322" i="20"/>
  <c r="C54" i="22"/>
  <c r="C2323" i="20"/>
  <c r="O54" i="22"/>
  <c r="C2331" i="20"/>
  <c r="AG24" i="22"/>
  <c r="C2348" i="20"/>
  <c r="L52" i="23"/>
  <c r="R29" i="22"/>
  <c r="L51" i="23"/>
  <c r="C2346" i="20"/>
  <c r="AG32" i="22"/>
  <c r="AG39"/>
  <c r="C2349" i="20"/>
  <c r="U54" i="22"/>
  <c r="C32"/>
  <c r="O24"/>
  <c r="E2311" i="20"/>
  <c r="C24" i="22"/>
  <c r="C2313" i="20"/>
  <c r="C39" i="22"/>
  <c r="C2314" i="20"/>
  <c r="R24" i="22"/>
  <c r="C2315" i="20" s="1"/>
  <c r="C46" i="22"/>
  <c r="C2319" i="20"/>
  <c r="R49" i="22"/>
  <c r="U24"/>
  <c r="C2321" i="20"/>
  <c r="X48" i="22"/>
  <c r="R59"/>
  <c r="X63"/>
  <c r="T37"/>
  <c r="G12" i="9" s="1"/>
  <c r="E12" s="1"/>
  <c r="R37" i="22" s="1"/>
  <c r="T94" i="1"/>
  <c r="F682" i="20"/>
  <c r="V94" i="1"/>
  <c r="AG46" i="22"/>
  <c r="R54"/>
  <c r="F514" i="20"/>
  <c r="F515"/>
  <c r="F516"/>
  <c r="F610"/>
  <c r="G610" s="1"/>
  <c r="F611"/>
  <c r="G1605"/>
  <c r="G1699"/>
  <c r="G1700"/>
  <c r="AD40" i="22"/>
  <c r="AC4"/>
  <c r="AK13" i="9"/>
  <c r="AK14"/>
  <c r="AK15"/>
  <c r="AK16"/>
  <c r="AK17"/>
  <c r="AK18"/>
  <c r="AK19"/>
  <c r="AK20"/>
  <c r="AK21"/>
  <c r="AK22"/>
  <c r="AK23"/>
  <c r="AK24"/>
  <c r="AK25"/>
  <c r="AK26"/>
  <c r="AK27"/>
  <c r="AK28"/>
  <c r="AK29"/>
  <c r="AK30"/>
  <c r="AK31"/>
  <c r="AK32"/>
  <c r="AK33"/>
  <c r="AK34"/>
  <c r="AK35"/>
  <c r="AK36"/>
  <c r="AK37"/>
  <c r="AK38"/>
  <c r="AK39"/>
  <c r="AK40"/>
  <c r="AK41"/>
  <c r="AK42"/>
  <c r="AK43"/>
  <c r="AK44"/>
  <c r="AK45"/>
  <c r="AK46"/>
  <c r="AK47"/>
  <c r="AK48"/>
  <c r="AK49"/>
  <c r="AK50"/>
  <c r="F676" i="20"/>
  <c r="F677"/>
  <c r="F678"/>
  <c r="G678" s="1"/>
  <c r="G1718"/>
  <c r="F603"/>
  <c r="F495"/>
  <c r="G1704"/>
  <c r="G1668"/>
  <c r="F615"/>
  <c r="F548"/>
  <c r="G1670"/>
  <c r="G1671"/>
  <c r="G1672"/>
  <c r="G1673"/>
  <c r="G1674"/>
  <c r="G1675"/>
  <c r="G1676"/>
  <c r="G1677"/>
  <c r="G1678"/>
  <c r="G1679"/>
  <c r="G1680"/>
  <c r="G1681"/>
  <c r="G1682"/>
  <c r="F555"/>
  <c r="F556"/>
  <c r="F557"/>
  <c r="F558"/>
  <c r="F559"/>
  <c r="G559"/>
  <c r="F560"/>
  <c r="F561"/>
  <c r="F562"/>
  <c r="F563"/>
  <c r="G563" s="1"/>
  <c r="F564"/>
  <c r="G564" s="1"/>
  <c r="F565"/>
  <c r="G565" s="1"/>
  <c r="F566"/>
  <c r="G566" s="1"/>
  <c r="F567"/>
  <c r="G567" s="1"/>
  <c r="F549"/>
  <c r="G1669"/>
  <c r="F529"/>
  <c r="F530"/>
  <c r="F531"/>
  <c r="G1663"/>
  <c r="G520"/>
  <c r="G1714"/>
  <c r="G1715"/>
  <c r="F663"/>
  <c r="G1543"/>
  <c r="G1544"/>
  <c r="G1545"/>
  <c r="G1546"/>
  <c r="G1547"/>
  <c r="G1548"/>
  <c r="G1549"/>
  <c r="G1550"/>
  <c r="G1551"/>
  <c r="G1552"/>
  <c r="G1553"/>
  <c r="G1588"/>
  <c r="G1591"/>
  <c r="G1592"/>
  <c r="G1594"/>
  <c r="G1595"/>
  <c r="G1596"/>
  <c r="G1597"/>
  <c r="G1598"/>
  <c r="G1599"/>
  <c r="G1601"/>
  <c r="G1602"/>
  <c r="G1603"/>
  <c r="G1661"/>
  <c r="G1662"/>
  <c r="G1665"/>
  <c r="G1666"/>
  <c r="G1667"/>
  <c r="G1683"/>
  <c r="G1685"/>
  <c r="G1686"/>
  <c r="G1687"/>
  <c r="G1688"/>
  <c r="G1689"/>
  <c r="G1690"/>
  <c r="G1691"/>
  <c r="G1692"/>
  <c r="G1693"/>
  <c r="G1694"/>
  <c r="G1695"/>
  <c r="G1697"/>
  <c r="G1698"/>
  <c r="G1701"/>
  <c r="G1702"/>
  <c r="G1705"/>
  <c r="G1706"/>
  <c r="G1708"/>
  <c r="G1709"/>
  <c r="G1710"/>
  <c r="G1711"/>
  <c r="G1712"/>
  <c r="G1716"/>
  <c r="G1717"/>
  <c r="G1720"/>
  <c r="G1721"/>
  <c r="D1723"/>
  <c r="G1723" s="1"/>
  <c r="D1724"/>
  <c r="G1724" s="1"/>
  <c r="D1725"/>
  <c r="G1725"/>
  <c r="D1726"/>
  <c r="G1726" s="1"/>
  <c r="D1727"/>
  <c r="G1727" s="1"/>
  <c r="C2252"/>
  <c r="B2233"/>
  <c r="B2232"/>
  <c r="B2231"/>
  <c r="B2230"/>
  <c r="B2229"/>
  <c r="B2228"/>
  <c r="B2227"/>
  <c r="B2226"/>
  <c r="B2225"/>
  <c r="B2224"/>
  <c r="E2225"/>
  <c r="F2225"/>
  <c r="E2226"/>
  <c r="F2226"/>
  <c r="E2227"/>
  <c r="F2227"/>
  <c r="E2228"/>
  <c r="F2228"/>
  <c r="E2229"/>
  <c r="F2229"/>
  <c r="E2230"/>
  <c r="F2230"/>
  <c r="E2231"/>
  <c r="F2231"/>
  <c r="E2232"/>
  <c r="F2232"/>
  <c r="E2233"/>
  <c r="F2233"/>
  <c r="F2224"/>
  <c r="E2224"/>
  <c r="F1724"/>
  <c r="F1725"/>
  <c r="F1726"/>
  <c r="F1727"/>
  <c r="E1724"/>
  <c r="E1725"/>
  <c r="E1726"/>
  <c r="E1727"/>
  <c r="F1723"/>
  <c r="E1723"/>
  <c r="F40" i="8"/>
  <c r="T116" i="1"/>
  <c r="T115"/>
  <c r="T114"/>
  <c r="T113"/>
  <c r="T112"/>
  <c r="T111"/>
  <c r="R116"/>
  <c r="R115"/>
  <c r="R114"/>
  <c r="R113"/>
  <c r="R112"/>
  <c r="R111"/>
  <c r="P116"/>
  <c r="P115"/>
  <c r="P114"/>
  <c r="P113"/>
  <c r="P112"/>
  <c r="P111"/>
  <c r="N116"/>
  <c r="N115"/>
  <c r="N114"/>
  <c r="N113"/>
  <c r="N112"/>
  <c r="N111"/>
  <c r="L116"/>
  <c r="L115"/>
  <c r="L114"/>
  <c r="L113"/>
  <c r="L112"/>
  <c r="L111"/>
  <c r="J116"/>
  <c r="J115"/>
  <c r="J114"/>
  <c r="J113"/>
  <c r="J112"/>
  <c r="J111"/>
  <c r="H50" i="9"/>
  <c r="Y78" i="1"/>
  <c r="Y79"/>
  <c r="Y80"/>
  <c r="Y81"/>
  <c r="Y82"/>
  <c r="F444" i="20"/>
  <c r="H125" i="1" s="1"/>
  <c r="F445" i="20"/>
  <c r="H126" i="1" s="1"/>
  <c r="F446" i="20"/>
  <c r="H127" i="1" s="1"/>
  <c r="F454" i="20"/>
  <c r="S125" i="1"/>
  <c r="F455" i="20"/>
  <c r="S126" i="1" s="1"/>
  <c r="F456" i="20"/>
  <c r="S127" i="1" s="1"/>
  <c r="AB23" i="14"/>
  <c r="L4" i="23"/>
  <c r="AK13" i="14"/>
  <c r="AK14"/>
  <c r="AK15"/>
  <c r="AK16"/>
  <c r="AK17"/>
  <c r="AK18"/>
  <c r="AK19"/>
  <c r="AK20"/>
  <c r="AK21"/>
  <c r="AK22"/>
  <c r="AK23"/>
  <c r="AK12"/>
  <c r="AK33"/>
  <c r="AB14"/>
  <c r="V16"/>
  <c r="V15"/>
  <c r="AI39"/>
  <c r="AD24"/>
  <c r="Y23"/>
  <c r="AJ27"/>
  <c r="AI12"/>
  <c r="AI18"/>
  <c r="AI13"/>
  <c r="AI19"/>
  <c r="AI14"/>
  <c r="AI20"/>
  <c r="AI15"/>
  <c r="AI21"/>
  <c r="AI16"/>
  <c r="AI22"/>
  <c r="AI17"/>
  <c r="AI23"/>
  <c r="AI40"/>
  <c r="AI41"/>
  <c r="AI42"/>
  <c r="AI43"/>
  <c r="AI44"/>
  <c r="AI45"/>
  <c r="AI46"/>
  <c r="AI47"/>
  <c r="AI48"/>
  <c r="AI49"/>
  <c r="AI50"/>
  <c r="AI51"/>
  <c r="AI52"/>
  <c r="AI53"/>
  <c r="AI54"/>
  <c r="AI55"/>
  <c r="AI56"/>
  <c r="AI57"/>
  <c r="AI58"/>
  <c r="AI59"/>
  <c r="AI60"/>
  <c r="AI61"/>
  <c r="P7" i="20"/>
  <c r="B16" i="9"/>
  <c r="B17"/>
  <c r="B18"/>
  <c r="B19"/>
  <c r="B20"/>
  <c r="B21"/>
  <c r="B22"/>
  <c r="B23"/>
  <c r="B24"/>
  <c r="B25"/>
  <c r="B15"/>
  <c r="F17" i="8"/>
  <c r="S117" i="1"/>
  <c r="Q117"/>
  <c r="O117"/>
  <c r="M117"/>
  <c r="K117"/>
  <c r="U11" i="8"/>
  <c r="U13"/>
  <c r="U15"/>
  <c r="U17"/>
  <c r="AE4"/>
  <c r="Q2253" i="20"/>
  <c r="I2253"/>
  <c r="F2253"/>
  <c r="E2253"/>
  <c r="D2253"/>
  <c r="Q2252"/>
  <c r="I2252"/>
  <c r="F2252"/>
  <c r="E2252"/>
  <c r="D2252"/>
  <c r="I2251"/>
  <c r="AD64" i="8"/>
  <c r="AD62"/>
  <c r="AD60"/>
  <c r="AD58"/>
  <c r="AD56"/>
  <c r="AD54"/>
  <c r="AD52"/>
  <c r="AD50"/>
  <c r="AD48"/>
  <c r="AD46"/>
  <c r="AD44"/>
  <c r="AD42"/>
  <c r="AD40"/>
  <c r="AD38"/>
  <c r="AD36"/>
  <c r="AD34"/>
  <c r="AD32"/>
  <c r="AD30"/>
  <c r="AD28"/>
  <c r="AD26"/>
  <c r="AD24"/>
  <c r="AD22"/>
  <c r="AD20"/>
  <c r="AD18"/>
  <c r="AD16"/>
  <c r="AD14"/>
  <c r="AD12"/>
  <c r="V64"/>
  <c r="V62"/>
  <c r="V60"/>
  <c r="V58"/>
  <c r="V56"/>
  <c r="V54"/>
  <c r="V52"/>
  <c r="V50"/>
  <c r="V48"/>
  <c r="V46"/>
  <c r="V44"/>
  <c r="V42"/>
  <c r="V40"/>
  <c r="V38"/>
  <c r="V36"/>
  <c r="V34"/>
  <c r="V32"/>
  <c r="V30"/>
  <c r="V28"/>
  <c r="V26"/>
  <c r="V22"/>
  <c r="V20"/>
  <c r="V18"/>
  <c r="V16"/>
  <c r="V14"/>
  <c r="V12"/>
  <c r="AK63"/>
  <c r="U21"/>
  <c r="U23"/>
  <c r="U25"/>
  <c r="U19"/>
  <c r="U27"/>
  <c r="U29"/>
  <c r="U31"/>
  <c r="U33"/>
  <c r="U35"/>
  <c r="U37"/>
  <c r="U39"/>
  <c r="U41"/>
  <c r="U43"/>
  <c r="U45"/>
  <c r="U47"/>
  <c r="U49"/>
  <c r="U51"/>
  <c r="U53"/>
  <c r="U55"/>
  <c r="U57"/>
  <c r="U59"/>
  <c r="U61"/>
  <c r="U63"/>
  <c r="AK11"/>
  <c r="AK13"/>
  <c r="AK15"/>
  <c r="AK17"/>
  <c r="AK19"/>
  <c r="AK21"/>
  <c r="AK23"/>
  <c r="AK25"/>
  <c r="AK27"/>
  <c r="AK29"/>
  <c r="AK31"/>
  <c r="AK33"/>
  <c r="AK35"/>
  <c r="AK37"/>
  <c r="AK39"/>
  <c r="AK41"/>
  <c r="AK43"/>
  <c r="AK45"/>
  <c r="AK47"/>
  <c r="AK49"/>
  <c r="AK51"/>
  <c r="AK53"/>
  <c r="AK55"/>
  <c r="AK57"/>
  <c r="AK59"/>
  <c r="AK61"/>
  <c r="F47"/>
  <c r="F15"/>
  <c r="F35"/>
  <c r="F33"/>
  <c r="AH64"/>
  <c r="AJ63"/>
  <c r="AH62"/>
  <c r="AJ61"/>
  <c r="AH60"/>
  <c r="AJ59"/>
  <c r="AH58"/>
  <c r="AJ57"/>
  <c r="AH56"/>
  <c r="AJ55"/>
  <c r="AH54"/>
  <c r="AJ53"/>
  <c r="AH52"/>
  <c r="AJ51"/>
  <c r="AH50"/>
  <c r="AJ49"/>
  <c r="AH48"/>
  <c r="AJ47"/>
  <c r="AH46"/>
  <c r="AJ45"/>
  <c r="AH44"/>
  <c r="AJ43"/>
  <c r="AH42"/>
  <c r="AJ41"/>
  <c r="AH40"/>
  <c r="AJ39"/>
  <c r="AH38"/>
  <c r="AJ37"/>
  <c r="AH36"/>
  <c r="AJ35"/>
  <c r="AH34"/>
  <c r="AJ33"/>
  <c r="AH32"/>
  <c r="AJ31"/>
  <c r="AH30"/>
  <c r="AJ29"/>
  <c r="AH28"/>
  <c r="AJ27"/>
  <c r="AH26"/>
  <c r="AJ25"/>
  <c r="AH24"/>
  <c r="AJ23"/>
  <c r="AH22"/>
  <c r="AJ21"/>
  <c r="AH20"/>
  <c r="AJ19"/>
  <c r="AH18"/>
  <c r="AJ17"/>
  <c r="AH16"/>
  <c r="AJ15"/>
  <c r="AH14"/>
  <c r="AJ13"/>
  <c r="AH12"/>
  <c r="AJ11"/>
  <c r="Z64"/>
  <c r="AB63"/>
  <c r="Z62"/>
  <c r="AB61"/>
  <c r="Z60"/>
  <c r="AB59"/>
  <c r="Z58"/>
  <c r="AB57"/>
  <c r="Z56"/>
  <c r="AB55"/>
  <c r="Z54"/>
  <c r="AB53"/>
  <c r="Z52"/>
  <c r="AB51"/>
  <c r="Z50"/>
  <c r="AB49"/>
  <c r="Z48"/>
  <c r="AB47"/>
  <c r="Z46"/>
  <c r="AB45"/>
  <c r="Z44"/>
  <c r="AB43"/>
  <c r="Z42"/>
  <c r="AB41"/>
  <c r="Z40"/>
  <c r="AB39"/>
  <c r="Z38"/>
  <c r="AB37"/>
  <c r="Z36"/>
  <c r="AB35"/>
  <c r="Z34"/>
  <c r="AB33"/>
  <c r="Z32"/>
  <c r="AB31"/>
  <c r="Z30"/>
  <c r="AB29"/>
  <c r="Z28"/>
  <c r="AB27"/>
  <c r="Z26"/>
  <c r="AB25"/>
  <c r="Z24"/>
  <c r="AB23"/>
  <c r="Z22"/>
  <c r="AB21"/>
  <c r="Z20"/>
  <c r="AB19"/>
  <c r="Z18"/>
  <c r="AB17"/>
  <c r="Z16"/>
  <c r="AB15"/>
  <c r="Z14"/>
  <c r="AB13"/>
  <c r="Z12"/>
  <c r="AB11"/>
  <c r="I2246" i="20"/>
  <c r="I2247"/>
  <c r="I2248"/>
  <c r="I2249"/>
  <c r="I2250"/>
  <c r="I2245"/>
  <c r="F44" i="8"/>
  <c r="W5" i="1"/>
  <c r="J117" s="1"/>
  <c r="F27" i="8"/>
  <c r="F29"/>
  <c r="F31"/>
  <c r="F25"/>
  <c r="F631" i="20"/>
  <c r="G631" s="1"/>
  <c r="F656"/>
  <c r="Y184" i="1"/>
  <c r="W184"/>
  <c r="B736" i="20"/>
  <c r="G473"/>
  <c r="G474"/>
  <c r="G470"/>
  <c r="R180" i="1"/>
  <c r="Y180"/>
  <c r="Z180" s="1"/>
  <c r="R181"/>
  <c r="Y181"/>
  <c r="Z181" s="1"/>
  <c r="G462" i="20"/>
  <c r="G468"/>
  <c r="F460"/>
  <c r="F467"/>
  <c r="G467"/>
  <c r="G439"/>
  <c r="G458"/>
  <c r="V39" i="1"/>
  <c r="F681" i="20"/>
  <c r="G681" s="1"/>
  <c r="F680"/>
  <c r="G680" s="1"/>
  <c r="F674"/>
  <c r="G674" s="1"/>
  <c r="F675"/>
  <c r="G675" s="1"/>
  <c r="G676"/>
  <c r="F673"/>
  <c r="G673" s="1"/>
  <c r="F672"/>
  <c r="G672" s="1"/>
  <c r="K101" i="1"/>
  <c r="L117"/>
  <c r="M101"/>
  <c r="O101"/>
  <c r="Q101"/>
  <c r="S101"/>
  <c r="M60" i="6"/>
  <c r="M57"/>
  <c r="M51"/>
  <c r="M45"/>
  <c r="M40"/>
  <c r="T39" i="1"/>
  <c r="G1085" i="20"/>
  <c r="G28" i="7" s="1"/>
  <c r="V998" i="20"/>
  <c r="V1008"/>
  <c r="V985"/>
  <c r="V1013"/>
  <c r="G1038"/>
  <c r="AA15" i="6"/>
  <c r="C19" i="14"/>
  <c r="P13" i="7"/>
  <c r="AL36" i="6"/>
  <c r="AL43"/>
  <c r="F497" i="20"/>
  <c r="G497" s="1"/>
  <c r="F498"/>
  <c r="G498" s="1"/>
  <c r="F499"/>
  <c r="G499" s="1"/>
  <c r="Q975"/>
  <c r="R74" i="1"/>
  <c r="P74"/>
  <c r="N74"/>
  <c r="L74"/>
  <c r="J74"/>
  <c r="R73"/>
  <c r="P73"/>
  <c r="N73"/>
  <c r="L73"/>
  <c r="J73"/>
  <c r="R72"/>
  <c r="P72"/>
  <c r="N72"/>
  <c r="L72"/>
  <c r="J72"/>
  <c r="R71"/>
  <c r="P71"/>
  <c r="N71"/>
  <c r="L71"/>
  <c r="J71"/>
  <c r="R70"/>
  <c r="P70"/>
  <c r="N70"/>
  <c r="L70"/>
  <c r="J70"/>
  <c r="R69"/>
  <c r="P69"/>
  <c r="N69"/>
  <c r="L69"/>
  <c r="J69"/>
  <c r="R68"/>
  <c r="P68"/>
  <c r="N68"/>
  <c r="L68"/>
  <c r="J68"/>
  <c r="R67"/>
  <c r="P67"/>
  <c r="N67"/>
  <c r="L67"/>
  <c r="J67"/>
  <c r="R66"/>
  <c r="P66"/>
  <c r="N66"/>
  <c r="L66"/>
  <c r="J66"/>
  <c r="R65"/>
  <c r="P65"/>
  <c r="N65"/>
  <c r="L65"/>
  <c r="J65"/>
  <c r="R64"/>
  <c r="P64"/>
  <c r="N64"/>
  <c r="L64"/>
  <c r="J64"/>
  <c r="R63"/>
  <c r="P63"/>
  <c r="N63"/>
  <c r="L63"/>
  <c r="J63"/>
  <c r="R62"/>
  <c r="P62"/>
  <c r="N62"/>
  <c r="L62"/>
  <c r="J62"/>
  <c r="R61"/>
  <c r="P61"/>
  <c r="N61"/>
  <c r="L61"/>
  <c r="J61"/>
  <c r="R60"/>
  <c r="P60"/>
  <c r="N60"/>
  <c r="L60"/>
  <c r="J60"/>
  <c r="R59"/>
  <c r="P59"/>
  <c r="N59"/>
  <c r="L59"/>
  <c r="J59"/>
  <c r="R58"/>
  <c r="P58"/>
  <c r="N58"/>
  <c r="L58"/>
  <c r="J58"/>
  <c r="W980" i="20"/>
  <c r="W977"/>
  <c r="W974"/>
  <c r="W971"/>
  <c r="W968"/>
  <c r="W965"/>
  <c r="W962"/>
  <c r="W959"/>
  <c r="W956"/>
  <c r="W953"/>
  <c r="N56" i="1"/>
  <c r="W950" i="20"/>
  <c r="W947"/>
  <c r="W944"/>
  <c r="W941"/>
  <c r="W938"/>
  <c r="W935"/>
  <c r="W932"/>
  <c r="W929"/>
  <c r="G1025"/>
  <c r="G1027"/>
  <c r="Q938"/>
  <c r="Q939"/>
  <c r="Q940"/>
  <c r="Q944"/>
  <c r="G1030" s="1"/>
  <c r="Q946"/>
  <c r="G1031"/>
  <c r="Q950"/>
  <c r="G1032"/>
  <c r="Q951"/>
  <c r="Q952"/>
  <c r="G1034"/>
  <c r="Q959"/>
  <c r="G1035" s="1"/>
  <c r="Q960"/>
  <c r="Q961"/>
  <c r="Q962"/>
  <c r="G1036"/>
  <c r="Q965"/>
  <c r="G1037" s="1"/>
  <c r="Q970"/>
  <c r="G1039"/>
  <c r="Q974"/>
  <c r="G1040" s="1"/>
  <c r="Q976"/>
  <c r="Q977"/>
  <c r="G1041" s="1"/>
  <c r="Q978"/>
  <c r="Q979"/>
  <c r="Q980"/>
  <c r="G1042" s="1"/>
  <c r="Q981"/>
  <c r="Q982"/>
  <c r="Q983"/>
  <c r="V983" s="1"/>
  <c r="V987"/>
  <c r="Q992"/>
  <c r="V1015"/>
  <c r="Q993"/>
  <c r="Q994"/>
  <c r="V994" s="1"/>
  <c r="Q995"/>
  <c r="V995" s="1"/>
  <c r="Q999"/>
  <c r="V999"/>
  <c r="Q1002"/>
  <c r="V1002" s="1"/>
  <c r="Q1004"/>
  <c r="V1004" s="1"/>
  <c r="Q1005"/>
  <c r="Q1011"/>
  <c r="V1011" s="1"/>
  <c r="Q1014"/>
  <c r="V1014"/>
  <c r="G476"/>
  <c r="G477"/>
  <c r="G478"/>
  <c r="G599"/>
  <c r="G437"/>
  <c r="G500"/>
  <c r="G501"/>
  <c r="G502"/>
  <c r="F538"/>
  <c r="C1478" s="1"/>
  <c r="F539"/>
  <c r="F541"/>
  <c r="G541" s="1"/>
  <c r="F542"/>
  <c r="C1481" s="1"/>
  <c r="F543"/>
  <c r="F537"/>
  <c r="F544"/>
  <c r="C1484" s="1"/>
  <c r="F535"/>
  <c r="F545"/>
  <c r="G545" s="1"/>
  <c r="F536"/>
  <c r="C1487"/>
  <c r="F540"/>
  <c r="C1488" s="1"/>
  <c r="F546"/>
  <c r="C1489" s="1"/>
  <c r="K7" i="14"/>
  <c r="J9" i="1" s="1"/>
  <c r="W36" i="14"/>
  <c r="X36"/>
  <c r="Y36"/>
  <c r="Z36"/>
  <c r="G846" i="20"/>
  <c r="F846"/>
  <c r="E846"/>
  <c r="D846"/>
  <c r="C846"/>
  <c r="T42" i="1"/>
  <c r="T41"/>
  <c r="T43"/>
  <c r="T44"/>
  <c r="T71"/>
  <c r="AC46" i="6" s="1"/>
  <c r="T72" i="1"/>
  <c r="AC47" i="6" s="1"/>
  <c r="T73" i="1"/>
  <c r="AC48" i="6" s="1"/>
  <c r="T74" i="1"/>
  <c r="AC49" i="6" s="1"/>
  <c r="F1026" i="20"/>
  <c r="F1027"/>
  <c r="F1028"/>
  <c r="F1029"/>
  <c r="F1030"/>
  <c r="F1031"/>
  <c r="F1032"/>
  <c r="F1033"/>
  <c r="F1034"/>
  <c r="F1035"/>
  <c r="F1036"/>
  <c r="F1037"/>
  <c r="F1038"/>
  <c r="F1039"/>
  <c r="F1040"/>
  <c r="F1041"/>
  <c r="F1042"/>
  <c r="F1044"/>
  <c r="F1045"/>
  <c r="F1046"/>
  <c r="F1047"/>
  <c r="F1048"/>
  <c r="F1049"/>
  <c r="F1050"/>
  <c r="F1051"/>
  <c r="F1052"/>
  <c r="F1053"/>
  <c r="F1054"/>
  <c r="F1025"/>
  <c r="H43" i="7"/>
  <c r="B3246" i="20"/>
  <c r="H45" i="7"/>
  <c r="B3247" i="20"/>
  <c r="H46" i="7"/>
  <c r="B3248" i="20"/>
  <c r="H47" i="7"/>
  <c r="B3249" i="20"/>
  <c r="H48" i="7"/>
  <c r="B3250" i="20"/>
  <c r="H49" i="7"/>
  <c r="B3251" i="20"/>
  <c r="H50" i="7"/>
  <c r="B3252" i="20"/>
  <c r="H51" i="7"/>
  <c r="B3253" i="20"/>
  <c r="H52" i="7"/>
  <c r="B3254" i="20"/>
  <c r="H53" i="7"/>
  <c r="B3255" i="20"/>
  <c r="H54" i="7"/>
  <c r="B3256" i="20"/>
  <c r="H56" i="7"/>
  <c r="H57"/>
  <c r="B3258" i="20"/>
  <c r="H58" i="7"/>
  <c r="B3259" i="20"/>
  <c r="H55" i="7"/>
  <c r="B3260" i="20"/>
  <c r="H59" i="7"/>
  <c r="B3261" i="20"/>
  <c r="H60" i="7"/>
  <c r="B3262" i="20"/>
  <c r="H61" i="7"/>
  <c r="B3263" i="20"/>
  <c r="H62" i="7"/>
  <c r="B3264" i="20"/>
  <c r="P62" i="7"/>
  <c r="B3243" i="20"/>
  <c r="P61" i="7"/>
  <c r="B3242" i="20"/>
  <c r="P59" i="7"/>
  <c r="B3240" i="20"/>
  <c r="P58" i="7"/>
  <c r="B3239" i="20"/>
  <c r="P56" i="7"/>
  <c r="B3237" i="20"/>
  <c r="P55" i="7"/>
  <c r="B3236" i="20"/>
  <c r="P54" i="7"/>
  <c r="B3235" i="20"/>
  <c r="P52" i="7"/>
  <c r="B3233" i="20"/>
  <c r="P51" i="7"/>
  <c r="B3232" i="20"/>
  <c r="P49" i="7"/>
  <c r="B3230" i="20"/>
  <c r="P47" i="7"/>
  <c r="B3228" i="20"/>
  <c r="P46" i="7"/>
  <c r="B3227" i="20"/>
  <c r="P44" i="7"/>
  <c r="B3225" i="20"/>
  <c r="P45" i="7"/>
  <c r="B3226" i="20"/>
  <c r="P48" i="7"/>
  <c r="B3229" i="20"/>
  <c r="AL33" i="6"/>
  <c r="AL37"/>
  <c r="P53" i="7"/>
  <c r="B3234" i="20"/>
  <c r="P57" i="7"/>
  <c r="B3238" i="20"/>
  <c r="P60" i="7"/>
  <c r="B3241" i="20"/>
  <c r="P42" i="7"/>
  <c r="B3223" i="20"/>
  <c r="P43" i="7"/>
  <c r="B3224" i="20"/>
  <c r="P41" i="7"/>
  <c r="B3222" i="20"/>
  <c r="P38" i="7"/>
  <c r="B3219" i="20"/>
  <c r="P39" i="7"/>
  <c r="B3220" i="20"/>
  <c r="P40" i="7"/>
  <c r="B3221" i="20"/>
  <c r="P37" i="7"/>
  <c r="B3218" i="20"/>
  <c r="P35" i="7"/>
  <c r="B3216" i="20"/>
  <c r="P34" i="7"/>
  <c r="B3215" i="20"/>
  <c r="P33" i="7"/>
  <c r="B3214" i="20"/>
  <c r="P32" i="7"/>
  <c r="B3213" i="20"/>
  <c r="P31" i="7"/>
  <c r="B3212" i="20"/>
  <c r="P30" i="7"/>
  <c r="B3211" i="20"/>
  <c r="P29" i="7"/>
  <c r="B3210" i="20"/>
  <c r="P28" i="7"/>
  <c r="B3209" i="20"/>
  <c r="P27" i="7"/>
  <c r="H1107" i="20"/>
  <c r="P26" i="7"/>
  <c r="B3207" i="20"/>
  <c r="P25" i="7"/>
  <c r="B3206" i="20"/>
  <c r="P24" i="7"/>
  <c r="B3205" i="20"/>
  <c r="P23" i="7"/>
  <c r="B3204" i="20"/>
  <c r="P22" i="7"/>
  <c r="B3203" i="20"/>
  <c r="P21" i="7"/>
  <c r="B3202" i="20"/>
  <c r="P20" i="7"/>
  <c r="B3201" i="20"/>
  <c r="P19" i="7"/>
  <c r="B3200" i="20"/>
  <c r="P18" i="7"/>
  <c r="B3199" i="20"/>
  <c r="P17" i="7"/>
  <c r="B3198" i="20"/>
  <c r="P16" i="7"/>
  <c r="B3197" i="20"/>
  <c r="P15" i="7"/>
  <c r="B3196" i="20"/>
  <c r="P14" i="7"/>
  <c r="B3195" i="20"/>
  <c r="P12" i="7"/>
  <c r="B3193" i="20"/>
  <c r="P10" i="7"/>
  <c r="I40" i="6"/>
  <c r="I45"/>
  <c r="I38"/>
  <c r="I43"/>
  <c r="F440" i="20"/>
  <c r="G440" s="1"/>
  <c r="G644"/>
  <c r="G646"/>
  <c r="G491"/>
  <c r="G490"/>
  <c r="G427"/>
  <c r="G428"/>
  <c r="G579"/>
  <c r="G580"/>
  <c r="G432"/>
  <c r="G441"/>
  <c r="G429"/>
  <c r="G430"/>
  <c r="G582"/>
  <c r="G585"/>
  <c r="G495"/>
  <c r="F647"/>
  <c r="G647"/>
  <c r="F517"/>
  <c r="G517" s="1"/>
  <c r="D686"/>
  <c r="F686" s="1"/>
  <c r="E686"/>
  <c r="D687"/>
  <c r="F687" s="1"/>
  <c r="G687" s="1"/>
  <c r="E687"/>
  <c r="D688"/>
  <c r="F688" s="1"/>
  <c r="E688"/>
  <c r="D689"/>
  <c r="F689" s="1"/>
  <c r="E689"/>
  <c r="D690"/>
  <c r="F690" s="1"/>
  <c r="G690" s="1"/>
  <c r="E690"/>
  <c r="E790"/>
  <c r="G790" s="1"/>
  <c r="E791"/>
  <c r="G791" s="1"/>
  <c r="E792"/>
  <c r="E793"/>
  <c r="G793" s="1"/>
  <c r="E794"/>
  <c r="G794" s="1"/>
  <c r="E795"/>
  <c r="G795" s="1"/>
  <c r="E796"/>
  <c r="E797"/>
  <c r="G797" s="1"/>
  <c r="E798"/>
  <c r="G798" s="1"/>
  <c r="E799"/>
  <c r="G799" s="1"/>
  <c r="E800"/>
  <c r="E801"/>
  <c r="G801" s="1"/>
  <c r="E802"/>
  <c r="E803"/>
  <c r="G803" s="1"/>
  <c r="E804"/>
  <c r="G804" s="1"/>
  <c r="E805"/>
  <c r="G805"/>
  <c r="E806"/>
  <c r="G806" s="1"/>
  <c r="E807"/>
  <c r="G807" s="1"/>
  <c r="E808"/>
  <c r="G808" s="1"/>
  <c r="E809"/>
  <c r="G809" s="1"/>
  <c r="E810"/>
  <c r="G810" s="1"/>
  <c r="E811"/>
  <c r="G811"/>
  <c r="E812"/>
  <c r="G812" s="1"/>
  <c r="E813"/>
  <c r="G813" s="1"/>
  <c r="E814"/>
  <c r="G814"/>
  <c r="E815"/>
  <c r="G815" s="1"/>
  <c r="F635"/>
  <c r="G635" s="1"/>
  <c r="X7" i="1"/>
  <c r="Y7" s="1"/>
  <c r="J189" s="1"/>
  <c r="N117"/>
  <c r="X9"/>
  <c r="Y9" s="1"/>
  <c r="L189" s="1"/>
  <c r="X11"/>
  <c r="R117"/>
  <c r="X13"/>
  <c r="I40" i="7"/>
  <c r="I41"/>
  <c r="F425" i="20"/>
  <c r="G425" s="1"/>
  <c r="F426"/>
  <c r="G426" s="1"/>
  <c r="F433"/>
  <c r="G433"/>
  <c r="F434"/>
  <c r="G434" s="1"/>
  <c r="F435"/>
  <c r="G435" s="1"/>
  <c r="G436"/>
  <c r="G438"/>
  <c r="F442"/>
  <c r="G442" s="1"/>
  <c r="F443"/>
  <c r="G443" s="1"/>
  <c r="G447"/>
  <c r="G448"/>
  <c r="G450"/>
  <c r="G452"/>
  <c r="G457"/>
  <c r="G459"/>
  <c r="G461"/>
  <c r="G463"/>
  <c r="G464"/>
  <c r="G465"/>
  <c r="G466"/>
  <c r="G469"/>
  <c r="G471"/>
  <c r="G472"/>
  <c r="G475"/>
  <c r="G479"/>
  <c r="G480"/>
  <c r="G481"/>
  <c r="G482"/>
  <c r="G483"/>
  <c r="G484"/>
  <c r="G485"/>
  <c r="G486"/>
  <c r="G487"/>
  <c r="G488"/>
  <c r="F489"/>
  <c r="G489" s="1"/>
  <c r="F492"/>
  <c r="G492"/>
  <c r="F493"/>
  <c r="G493" s="1"/>
  <c r="F494"/>
  <c r="G494" s="1"/>
  <c r="F496"/>
  <c r="G496" s="1"/>
  <c r="G503"/>
  <c r="F504"/>
  <c r="G504" s="1"/>
  <c r="F505"/>
  <c r="G505" s="1"/>
  <c r="F506"/>
  <c r="G506" s="1"/>
  <c r="F507"/>
  <c r="G507"/>
  <c r="F508"/>
  <c r="G508" s="1"/>
  <c r="F509"/>
  <c r="G509" s="1"/>
  <c r="F510"/>
  <c r="G510" s="1"/>
  <c r="F511"/>
  <c r="G511" s="1"/>
  <c r="F512"/>
  <c r="G512" s="1"/>
  <c r="G514"/>
  <c r="G515"/>
  <c r="G516"/>
  <c r="G518"/>
  <c r="G519"/>
  <c r="G521"/>
  <c r="G522"/>
  <c r="G523"/>
  <c r="G524"/>
  <c r="G525"/>
  <c r="G526"/>
  <c r="G527"/>
  <c r="G528"/>
  <c r="G529"/>
  <c r="G530"/>
  <c r="F532"/>
  <c r="G532" s="1"/>
  <c r="F533"/>
  <c r="G533" s="1"/>
  <c r="F534"/>
  <c r="G534" s="1"/>
  <c r="G548"/>
  <c r="G549"/>
  <c r="F550"/>
  <c r="G550" s="1"/>
  <c r="F551"/>
  <c r="G551" s="1"/>
  <c r="F552"/>
  <c r="G552" s="1"/>
  <c r="F553"/>
  <c r="G553" s="1"/>
  <c r="F554"/>
  <c r="G554" s="1"/>
  <c r="G555"/>
  <c r="G556"/>
  <c r="G557"/>
  <c r="G558"/>
  <c r="G560"/>
  <c r="G561"/>
  <c r="G562"/>
  <c r="F568"/>
  <c r="G568" s="1"/>
  <c r="G570"/>
  <c r="G571"/>
  <c r="G572"/>
  <c r="G573"/>
  <c r="G574"/>
  <c r="G575"/>
  <c r="G576"/>
  <c r="G577"/>
  <c r="F578"/>
  <c r="F581"/>
  <c r="G581" s="1"/>
  <c r="F583"/>
  <c r="G583" s="1"/>
  <c r="F584"/>
  <c r="G584" s="1"/>
  <c r="F586"/>
  <c r="G586"/>
  <c r="F587"/>
  <c r="G587" s="1"/>
  <c r="F588"/>
  <c r="G588" s="1"/>
  <c r="F589"/>
  <c r="G589"/>
  <c r="F590"/>
  <c r="G590" s="1"/>
  <c r="F591"/>
  <c r="G591" s="1"/>
  <c r="F592"/>
  <c r="G592" s="1"/>
  <c r="F593"/>
  <c r="G593" s="1"/>
  <c r="F594"/>
  <c r="G594" s="1"/>
  <c r="F595"/>
  <c r="G595"/>
  <c r="F596"/>
  <c r="G596" s="1"/>
  <c r="G598"/>
  <c r="F600"/>
  <c r="G600" s="1"/>
  <c r="F601"/>
  <c r="G601" s="1"/>
  <c r="F602"/>
  <c r="G602"/>
  <c r="G603"/>
  <c r="G604"/>
  <c r="F606"/>
  <c r="G606" s="1"/>
  <c r="F607"/>
  <c r="G607" s="1"/>
  <c r="F608"/>
  <c r="G608" s="1"/>
  <c r="F609"/>
  <c r="G609" s="1"/>
  <c r="G611"/>
  <c r="F612"/>
  <c r="F613"/>
  <c r="G613" s="1"/>
  <c r="G615"/>
  <c r="F616"/>
  <c r="G616" s="1"/>
  <c r="F617"/>
  <c r="G617" s="1"/>
  <c r="F618"/>
  <c r="G618"/>
  <c r="G620"/>
  <c r="G622"/>
  <c r="F623"/>
  <c r="G623" s="1"/>
  <c r="F624"/>
  <c r="G624" s="1"/>
  <c r="F625"/>
  <c r="G625" s="1"/>
  <c r="F626"/>
  <c r="G626" s="1"/>
  <c r="F627"/>
  <c r="G627"/>
  <c r="G628"/>
  <c r="G629"/>
  <c r="G630"/>
  <c r="G632"/>
  <c r="G633"/>
  <c r="G634"/>
  <c r="F636"/>
  <c r="G636" s="1"/>
  <c r="F637"/>
  <c r="G637" s="1"/>
  <c r="F638"/>
  <c r="G638"/>
  <c r="G639"/>
  <c r="F640"/>
  <c r="G640" s="1"/>
  <c r="F641"/>
  <c r="G641" s="1"/>
  <c r="G643"/>
  <c r="G645"/>
  <c r="F648"/>
  <c r="G648"/>
  <c r="F650"/>
  <c r="G650" s="1"/>
  <c r="F651"/>
  <c r="G651" s="1"/>
  <c r="F653"/>
  <c r="G653"/>
  <c r="F654"/>
  <c r="G654" s="1"/>
  <c r="F655"/>
  <c r="G655" s="1"/>
  <c r="F657"/>
  <c r="G657" s="1"/>
  <c r="F658"/>
  <c r="G658" s="1"/>
  <c r="F660"/>
  <c r="G660" s="1"/>
  <c r="F661"/>
  <c r="G661"/>
  <c r="F662"/>
  <c r="G662" s="1"/>
  <c r="G663"/>
  <c r="F664"/>
  <c r="G664" s="1"/>
  <c r="F665"/>
  <c r="G665" s="1"/>
  <c r="F666"/>
  <c r="G666"/>
  <c r="F667"/>
  <c r="G667" s="1"/>
  <c r="F668"/>
  <c r="G668" s="1"/>
  <c r="F669"/>
  <c r="G669"/>
  <c r="F670"/>
  <c r="G670" s="1"/>
  <c r="G402"/>
  <c r="G403"/>
  <c r="G404"/>
  <c r="G405"/>
  <c r="G406"/>
  <c r="G407"/>
  <c r="G408"/>
  <c r="G409"/>
  <c r="F751"/>
  <c r="G751"/>
  <c r="F752"/>
  <c r="G752" s="1"/>
  <c r="F753"/>
  <c r="G753" s="1"/>
  <c r="F754"/>
  <c r="G754" s="1"/>
  <c r="F755"/>
  <c r="G755" s="1"/>
  <c r="F756"/>
  <c r="G756" s="1"/>
  <c r="F757"/>
  <c r="G757" s="1"/>
  <c r="F758"/>
  <c r="G758" s="1"/>
  <c r="F759"/>
  <c r="G759" s="1"/>
  <c r="F760"/>
  <c r="G760"/>
  <c r="F761"/>
  <c r="G761" s="1"/>
  <c r="F762"/>
  <c r="G762" s="1"/>
  <c r="F763"/>
  <c r="G763" s="1"/>
  <c r="F764"/>
  <c r="G764" s="1"/>
  <c r="F765"/>
  <c r="G765" s="1"/>
  <c r="F766"/>
  <c r="G766" s="1"/>
  <c r="F767"/>
  <c r="G767" s="1"/>
  <c r="F768"/>
  <c r="G768" s="1"/>
  <c r="F769"/>
  <c r="G769"/>
  <c r="F770"/>
  <c r="G770" s="1"/>
  <c r="F771"/>
  <c r="G771" s="1"/>
  <c r="F772"/>
  <c r="G772" s="1"/>
  <c r="F774"/>
  <c r="G774" s="1"/>
  <c r="F775"/>
  <c r="G775" s="1"/>
  <c r="F776"/>
  <c r="G776" s="1"/>
  <c r="F777"/>
  <c r="G777" s="1"/>
  <c r="F778"/>
  <c r="G778" s="1"/>
  <c r="F779"/>
  <c r="G779"/>
  <c r="F780"/>
  <c r="G780" s="1"/>
  <c r="F781"/>
  <c r="G781" s="1"/>
  <c r="F782"/>
  <c r="G782" s="1"/>
  <c r="K83" i="1"/>
  <c r="M83"/>
  <c r="O83"/>
  <c r="Q83"/>
  <c r="O189" s="1"/>
  <c r="S83"/>
  <c r="Z13"/>
  <c r="Z14"/>
  <c r="Z15"/>
  <c r="Z16"/>
  <c r="Z17"/>
  <c r="Z18"/>
  <c r="AG36" i="14"/>
  <c r="AF36"/>
  <c r="AE36"/>
  <c r="AD36"/>
  <c r="AC36"/>
  <c r="AB36"/>
  <c r="AA36"/>
  <c r="AK34"/>
  <c r="AK32"/>
  <c r="AK31"/>
  <c r="AK30"/>
  <c r="AF34"/>
  <c r="AF33"/>
  <c r="AF32"/>
  <c r="AF31"/>
  <c r="AF30"/>
  <c r="H19"/>
  <c r="G1047" i="20"/>
  <c r="L4" i="8"/>
  <c r="AE4" i="9"/>
  <c r="L4"/>
  <c r="AE4" i="7"/>
  <c r="L4"/>
  <c r="M4" i="6"/>
  <c r="AG4"/>
  <c r="K6" i="1"/>
  <c r="AE4" i="14"/>
  <c r="L4"/>
  <c r="AE4" i="15"/>
  <c r="R60" i="6"/>
  <c r="N61"/>
  <c r="I61"/>
  <c r="J57"/>
  <c r="I57"/>
  <c r="G1092" i="20"/>
  <c r="U382"/>
  <c r="I52" i="6"/>
  <c r="G1088" i="20"/>
  <c r="X380"/>
  <c r="G1060"/>
  <c r="G1061"/>
  <c r="G1062"/>
  <c r="G1063"/>
  <c r="G1064"/>
  <c r="G1065"/>
  <c r="G1067"/>
  <c r="G1068"/>
  <c r="G1069"/>
  <c r="G1070"/>
  <c r="G1071"/>
  <c r="G1072"/>
  <c r="G1073"/>
  <c r="G1074"/>
  <c r="G1075"/>
  <c r="X378" s="1"/>
  <c r="G1076"/>
  <c r="G1077"/>
  <c r="G1078"/>
  <c r="G1079"/>
  <c r="G1080"/>
  <c r="G1081"/>
  <c r="G1082"/>
  <c r="G1083"/>
  <c r="G1084"/>
  <c r="G1086"/>
  <c r="X377" s="1"/>
  <c r="G1089"/>
  <c r="X381" s="1"/>
  <c r="G1090"/>
  <c r="G1093"/>
  <c r="X383" s="1"/>
  <c r="G1094"/>
  <c r="X386" s="1"/>
  <c r="G1095"/>
  <c r="X387" s="1"/>
  <c r="G1096"/>
  <c r="X388" s="1"/>
  <c r="X389"/>
  <c r="G1098"/>
  <c r="G1099"/>
  <c r="X390"/>
  <c r="G1100"/>
  <c r="X391" s="1"/>
  <c r="G1101"/>
  <c r="X392" s="1"/>
  <c r="T45" i="1"/>
  <c r="AC16" i="6"/>
  <c r="T77" i="1"/>
  <c r="AC52" i="6"/>
  <c r="G1029" i="20"/>
  <c r="K988"/>
  <c r="Q14" i="6"/>
  <c r="F14"/>
  <c r="F13"/>
  <c r="Q13"/>
  <c r="Q12"/>
  <c r="P131" i="1"/>
  <c r="N131"/>
  <c r="L131"/>
  <c r="J131"/>
  <c r="H131"/>
  <c r="R288" i="20"/>
  <c r="P332"/>
  <c r="P334"/>
  <c r="P333"/>
  <c r="K287"/>
  <c r="J287"/>
  <c r="T287" s="1"/>
  <c r="CG196"/>
  <c r="CG197"/>
  <c r="CG198"/>
  <c r="CG199"/>
  <c r="CG200"/>
  <c r="CG201"/>
  <c r="CG202"/>
  <c r="CG203"/>
  <c r="CG204"/>
  <c r="CG205"/>
  <c r="CG206"/>
  <c r="CG207"/>
  <c r="CG208"/>
  <c r="CG209"/>
  <c r="CG210"/>
  <c r="CG211"/>
  <c r="CG212"/>
  <c r="CG213"/>
  <c r="CG214"/>
  <c r="CG195"/>
  <c r="R110" i="1"/>
  <c r="P110"/>
  <c r="N110"/>
  <c r="L110"/>
  <c r="J110"/>
  <c r="R105"/>
  <c r="P105"/>
  <c r="N105"/>
  <c r="L105"/>
  <c r="J105"/>
  <c r="T100"/>
  <c r="T99"/>
  <c r="R100"/>
  <c r="R99"/>
  <c r="P100"/>
  <c r="P99"/>
  <c r="N100"/>
  <c r="N99"/>
  <c r="L100"/>
  <c r="L99"/>
  <c r="J100"/>
  <c r="J99"/>
  <c r="R87"/>
  <c r="P87"/>
  <c r="N87"/>
  <c r="L87"/>
  <c r="J87"/>
  <c r="L19"/>
  <c r="R19"/>
  <c r="P19"/>
  <c r="N19"/>
  <c r="J19"/>
  <c r="H1061" i="20"/>
  <c r="R79" i="1"/>
  <c r="R80"/>
  <c r="R81"/>
  <c r="R82"/>
  <c r="P79"/>
  <c r="P80"/>
  <c r="P81"/>
  <c r="P82"/>
  <c r="N79"/>
  <c r="N80"/>
  <c r="N81"/>
  <c r="N82"/>
  <c r="L79"/>
  <c r="L80"/>
  <c r="L81"/>
  <c r="L82"/>
  <c r="J79"/>
  <c r="J80"/>
  <c r="J81"/>
  <c r="J82"/>
  <c r="R78"/>
  <c r="P78"/>
  <c r="N78"/>
  <c r="L78"/>
  <c r="J78"/>
  <c r="T80"/>
  <c r="T81"/>
  <c r="T82"/>
  <c r="R76"/>
  <c r="R77"/>
  <c r="P76"/>
  <c r="P77"/>
  <c r="N76"/>
  <c r="N77"/>
  <c r="L76"/>
  <c r="L77"/>
  <c r="J76"/>
  <c r="J77"/>
  <c r="R75"/>
  <c r="P75"/>
  <c r="N75"/>
  <c r="L75"/>
  <c r="J75"/>
  <c r="T67"/>
  <c r="AC42" i="6" s="1"/>
  <c r="V928" i="20"/>
  <c r="W930"/>
  <c r="N57" i="1"/>
  <c r="W931" i="20"/>
  <c r="W933"/>
  <c r="W934"/>
  <c r="W936"/>
  <c r="W937"/>
  <c r="W939"/>
  <c r="W940"/>
  <c r="W942"/>
  <c r="W943"/>
  <c r="W945"/>
  <c r="W946"/>
  <c r="W948"/>
  <c r="W949"/>
  <c r="W951"/>
  <c r="W952"/>
  <c r="W954"/>
  <c r="W955"/>
  <c r="W957"/>
  <c r="W958"/>
  <c r="W960"/>
  <c r="W961"/>
  <c r="W963"/>
  <c r="W964"/>
  <c r="W966"/>
  <c r="W967"/>
  <c r="W969"/>
  <c r="W970"/>
  <c r="W972"/>
  <c r="W973"/>
  <c r="W975"/>
  <c r="W976"/>
  <c r="W978"/>
  <c r="W979"/>
  <c r="W981"/>
  <c r="W982"/>
  <c r="T47" i="1"/>
  <c r="AC20" i="6" s="1"/>
  <c r="T48" i="1"/>
  <c r="AC21" i="6" s="1"/>
  <c r="T49" i="1"/>
  <c r="AC22" i="6" s="1"/>
  <c r="T50" i="1"/>
  <c r="AC23" i="6" s="1"/>
  <c r="T51" i="1"/>
  <c r="AC24" i="6"/>
  <c r="T52" i="1"/>
  <c r="AC25" i="6"/>
  <c r="T53" i="1"/>
  <c r="AC26" i="6" s="1"/>
  <c r="T54" i="1"/>
  <c r="AC27" i="6"/>
  <c r="T55" i="1"/>
  <c r="AC28" i="6" s="1"/>
  <c r="T46" i="1"/>
  <c r="AC19" i="6" s="1"/>
  <c r="R47" i="1"/>
  <c r="R48"/>
  <c r="R49"/>
  <c r="R50"/>
  <c r="R51"/>
  <c r="R52"/>
  <c r="R53"/>
  <c r="R54"/>
  <c r="R55"/>
  <c r="R46"/>
  <c r="P47"/>
  <c r="P48"/>
  <c r="P49"/>
  <c r="P50"/>
  <c r="P51"/>
  <c r="P52"/>
  <c r="P53"/>
  <c r="P54"/>
  <c r="P55"/>
  <c r="P46"/>
  <c r="N47"/>
  <c r="N48"/>
  <c r="N49"/>
  <c r="N50"/>
  <c r="N51"/>
  <c r="N52"/>
  <c r="N53"/>
  <c r="N54"/>
  <c r="N55"/>
  <c r="N46"/>
  <c r="L47"/>
  <c r="L48"/>
  <c r="L49"/>
  <c r="L50"/>
  <c r="L51"/>
  <c r="L52"/>
  <c r="L53"/>
  <c r="L54"/>
  <c r="L55"/>
  <c r="L46"/>
  <c r="J47"/>
  <c r="J48"/>
  <c r="J49"/>
  <c r="J50"/>
  <c r="J51"/>
  <c r="J52"/>
  <c r="J53"/>
  <c r="J54"/>
  <c r="J55"/>
  <c r="J46"/>
  <c r="R41"/>
  <c r="R42"/>
  <c r="R43"/>
  <c r="R44"/>
  <c r="R45"/>
  <c r="R40"/>
  <c r="P41"/>
  <c r="P42"/>
  <c r="P43"/>
  <c r="P44"/>
  <c r="P45"/>
  <c r="P40"/>
  <c r="N41"/>
  <c r="N42"/>
  <c r="N43"/>
  <c r="N44"/>
  <c r="N45"/>
  <c r="N40"/>
  <c r="L41"/>
  <c r="L42"/>
  <c r="L43"/>
  <c r="L44"/>
  <c r="L45"/>
  <c r="L40"/>
  <c r="J41"/>
  <c r="J42"/>
  <c r="J43"/>
  <c r="J44"/>
  <c r="J45"/>
  <c r="J40"/>
  <c r="B33" i="14"/>
  <c r="B34"/>
  <c r="B35"/>
  <c r="B36"/>
  <c r="B37"/>
  <c r="B38"/>
  <c r="B39"/>
  <c r="B40"/>
  <c r="B32"/>
  <c r="F27"/>
  <c r="J15" i="6"/>
  <c r="I46"/>
  <c r="D287" i="20"/>
  <c r="E287"/>
  <c r="F287"/>
  <c r="G287"/>
  <c r="H287"/>
  <c r="I287"/>
  <c r="L287"/>
  <c r="M287"/>
  <c r="N287"/>
  <c r="S287"/>
  <c r="U287"/>
  <c r="D288"/>
  <c r="E288"/>
  <c r="F288"/>
  <c r="G288"/>
  <c r="H288"/>
  <c r="I288"/>
  <c r="L288"/>
  <c r="M288"/>
  <c r="N288"/>
  <c r="S288"/>
  <c r="U288"/>
  <c r="K205"/>
  <c r="K210"/>
  <c r="K202"/>
  <c r="K196"/>
  <c r="K211"/>
  <c r="K195"/>
  <c r="K206"/>
  <c r="K208"/>
  <c r="K204"/>
  <c r="K199"/>
  <c r="K197"/>
  <c r="K198"/>
  <c r="K203"/>
  <c r="K201"/>
  <c r="K200"/>
  <c r="K207"/>
  <c r="U19"/>
  <c r="G21"/>
  <c r="G12"/>
  <c r="H51" i="14"/>
  <c r="D12" i="20"/>
  <c r="H48" i="14"/>
  <c r="D21" i="20"/>
  <c r="AC61" i="6"/>
  <c r="AC59"/>
  <c r="AC57"/>
  <c r="AC55"/>
  <c r="AC63"/>
  <c r="AJ32" i="15"/>
  <c r="AD59"/>
  <c r="AI57"/>
  <c r="AC13" i="6"/>
  <c r="AC14"/>
  <c r="AC15"/>
  <c r="AC12"/>
  <c r="AC11"/>
  <c r="E185" i="1"/>
  <c r="J11" i="8"/>
  <c r="K11"/>
  <c r="L11"/>
  <c r="F18"/>
  <c r="F16"/>
  <c r="E12"/>
  <c r="F19"/>
  <c r="T110" i="1"/>
  <c r="Q15" i="6"/>
  <c r="D22"/>
  <c r="E22"/>
  <c r="F22"/>
  <c r="G22"/>
  <c r="C23"/>
  <c r="K15"/>
  <c r="M15"/>
  <c r="L15"/>
  <c r="Q60"/>
  <c r="G1048" i="20"/>
  <c r="R83" i="1"/>
  <c r="D744" i="20"/>
  <c r="G1051"/>
  <c r="J64" i="14"/>
  <c r="T75" i="1"/>
  <c r="AC50" i="6"/>
  <c r="G1044" i="20"/>
  <c r="G1026"/>
  <c r="T76" i="1"/>
  <c r="AC51" i="6"/>
  <c r="G1028" i="20"/>
  <c r="T69" i="1"/>
  <c r="AC44" i="6" s="1"/>
  <c r="T68" i="1"/>
  <c r="AC43" i="6" s="1"/>
  <c r="R16"/>
  <c r="T70" i="1"/>
  <c r="AC45" i="6" s="1"/>
  <c r="T62" i="1"/>
  <c r="AC37" i="6" s="1"/>
  <c r="T79" i="1"/>
  <c r="T66"/>
  <c r="AC41" i="6" s="1"/>
  <c r="T65" i="1"/>
  <c r="AC40" i="6" s="1"/>
  <c r="AE5" i="14"/>
  <c r="I15" i="6"/>
  <c r="P986" i="20"/>
  <c r="L5" i="7"/>
  <c r="J83" i="1"/>
  <c r="AE5" i="9"/>
  <c r="I22" i="14"/>
  <c r="N83" i="1"/>
  <c r="J29" i="6"/>
  <c r="I35"/>
  <c r="I41"/>
  <c r="J45"/>
  <c r="I30"/>
  <c r="J40"/>
  <c r="O15"/>
  <c r="N15"/>
  <c r="L83" i="1"/>
  <c r="V9" i="7"/>
  <c r="F744" i="20"/>
  <c r="F745"/>
  <c r="D745"/>
  <c r="H744"/>
  <c r="B15" i="14"/>
  <c r="Q38" i="6"/>
  <c r="Q43"/>
  <c r="B18" i="14"/>
  <c r="G1052" i="20"/>
  <c r="B11" i="14"/>
  <c r="H737" i="20"/>
  <c r="F736"/>
  <c r="B13" i="14"/>
  <c r="T78" i="1"/>
  <c r="H743" i="20"/>
  <c r="B14" i="14"/>
  <c r="G455" i="20"/>
  <c r="G444"/>
  <c r="B12" i="14"/>
  <c r="G682" i="20"/>
  <c r="G454"/>
  <c r="G445"/>
  <c r="L22"/>
  <c r="N101" i="1"/>
  <c r="V984" i="20"/>
  <c r="G431"/>
  <c r="K14"/>
  <c r="R101" i="1"/>
  <c r="Y13"/>
  <c r="P189" s="1"/>
  <c r="D23" i="6"/>
  <c r="L101" i="1"/>
  <c r="Y183"/>
  <c r="N19" i="20"/>
  <c r="N13"/>
  <c r="N9"/>
  <c r="N24"/>
  <c r="N20"/>
  <c r="N14"/>
  <c r="N10"/>
  <c r="N6"/>
  <c r="O8"/>
  <c r="M11"/>
  <c r="J6"/>
  <c r="P23"/>
  <c r="P19"/>
  <c r="P13"/>
  <c r="P9"/>
  <c r="P24"/>
  <c r="P20"/>
  <c r="P14"/>
  <c r="P10"/>
  <c r="P6"/>
  <c r="P16"/>
  <c r="P17"/>
  <c r="P11"/>
  <c r="P22"/>
  <c r="P18"/>
  <c r="P12"/>
  <c r="P8"/>
  <c r="AJ37" i="14"/>
  <c r="G456" i="20"/>
  <c r="O13"/>
  <c r="K24"/>
  <c r="L14"/>
  <c r="L21"/>
  <c r="L17"/>
  <c r="L10"/>
  <c r="L9"/>
  <c r="N7"/>
  <c r="N23"/>
  <c r="N17"/>
  <c r="N11"/>
  <c r="N16"/>
  <c r="N22"/>
  <c r="N18"/>
  <c r="N12"/>
  <c r="N8"/>
  <c r="N21"/>
  <c r="R16"/>
  <c r="AF35" i="14"/>
  <c r="P21" i="20"/>
  <c r="Q7"/>
  <c r="J9"/>
  <c r="R24"/>
  <c r="J11"/>
  <c r="K21"/>
  <c r="F46" i="8"/>
  <c r="F48"/>
  <c r="C1465" i="20"/>
  <c r="C1468"/>
  <c r="C1472"/>
  <c r="Q18" i="8"/>
  <c r="Q20"/>
  <c r="C1485" i="20"/>
  <c r="G535"/>
  <c r="G537"/>
  <c r="C1479"/>
  <c r="C1480"/>
  <c r="C1486"/>
  <c r="G539"/>
  <c r="G449"/>
  <c r="G451"/>
  <c r="I27" i="14"/>
  <c r="G621" i="20"/>
  <c r="AB24" i="14"/>
  <c r="AB27" s="1"/>
  <c r="X5" i="1" s="1"/>
  <c r="Y5" s="1"/>
  <c r="G802" i="20"/>
  <c r="M24"/>
  <c r="K17"/>
  <c r="M10"/>
  <c r="L19"/>
  <c r="L7"/>
  <c r="F39" i="8"/>
  <c r="C1466" i="20"/>
  <c r="C1469"/>
  <c r="Q19" i="8"/>
  <c r="O22" i="20"/>
  <c r="O10"/>
  <c r="K11"/>
  <c r="L16"/>
  <c r="C24" i="6"/>
  <c r="D24"/>
  <c r="G800" i="20"/>
  <c r="G796"/>
  <c r="G792"/>
  <c r="C1471"/>
  <c r="Q17" i="8"/>
  <c r="F14" i="22"/>
  <c r="I18"/>
  <c r="I23"/>
  <c r="L29"/>
  <c r="F29"/>
  <c r="F36"/>
  <c r="C31"/>
  <c r="C45"/>
  <c r="F47"/>
  <c r="F62"/>
  <c r="I48"/>
  <c r="I58"/>
  <c r="L62"/>
  <c r="L47"/>
  <c r="O53"/>
  <c r="R53"/>
  <c r="U53"/>
  <c r="X53"/>
  <c r="AA63"/>
  <c r="AA53"/>
  <c r="AA43"/>
  <c r="AD47"/>
  <c r="AD62"/>
  <c r="AG45"/>
  <c r="AG31"/>
  <c r="AA33"/>
  <c r="AA28"/>
  <c r="X23"/>
  <c r="AD23"/>
  <c r="AA18"/>
  <c r="AD14"/>
  <c r="U23"/>
  <c r="M56" i="9"/>
  <c r="M58"/>
  <c r="M61"/>
  <c r="C1473" i="20"/>
  <c r="R17"/>
  <c r="M29" i="6"/>
  <c r="C1474" i="20"/>
  <c r="Q21" i="8"/>
  <c r="R12" i="20"/>
  <c r="R19"/>
  <c r="O19"/>
  <c r="O7"/>
  <c r="O23"/>
  <c r="Q11"/>
  <c r="J21"/>
  <c r="Q21"/>
  <c r="Q6"/>
  <c r="Q23"/>
  <c r="J14"/>
  <c r="J24"/>
  <c r="J22"/>
  <c r="J10"/>
  <c r="J16"/>
  <c r="J7"/>
  <c r="J19"/>
  <c r="J23"/>
  <c r="J8"/>
  <c r="M17"/>
  <c r="M18"/>
  <c r="M12"/>
  <c r="G453"/>
  <c r="AC5" i="22"/>
  <c r="C1467" i="20"/>
  <c r="I13" i="22"/>
  <c r="F23"/>
  <c r="I28"/>
  <c r="C23"/>
  <c r="C53"/>
  <c r="I43"/>
  <c r="I63"/>
  <c r="L40"/>
  <c r="R58"/>
  <c r="X62"/>
  <c r="AA48"/>
  <c r="AD53"/>
  <c r="AG38"/>
  <c r="AD29"/>
  <c r="AA23"/>
  <c r="AA13"/>
  <c r="R28"/>
  <c r="M57" i="9"/>
  <c r="L54" i="23"/>
  <c r="R10" i="20"/>
  <c r="R13"/>
  <c r="Q10"/>
  <c r="Q19"/>
  <c r="R7"/>
  <c r="J12"/>
  <c r="J18"/>
  <c r="J13"/>
  <c r="R20"/>
  <c r="Q18"/>
  <c r="M6"/>
  <c r="V64" i="14"/>
  <c r="L5" i="23"/>
  <c r="O22" i="8"/>
  <c r="M23" i="20"/>
  <c r="M21"/>
  <c r="Q12"/>
  <c r="J17"/>
  <c r="M19"/>
  <c r="J12" i="8"/>
  <c r="M34" i="6"/>
  <c r="T288" i="20"/>
  <c r="M20"/>
  <c r="M22"/>
  <c r="Q13"/>
  <c r="Q24"/>
  <c r="Q9"/>
  <c r="Q22"/>
  <c r="Q14"/>
  <c r="Q20"/>
  <c r="O6"/>
  <c r="O12"/>
  <c r="R9"/>
  <c r="R18"/>
  <c r="R6"/>
  <c r="L6" i="14"/>
  <c r="P58" i="6" s="1"/>
  <c r="R58" s="1"/>
  <c r="R21" i="20"/>
  <c r="R8"/>
  <c r="L8"/>
  <c r="O16"/>
  <c r="O9"/>
  <c r="O18"/>
  <c r="O14"/>
  <c r="O11"/>
  <c r="L20"/>
  <c r="M14"/>
  <c r="M9"/>
  <c r="M16"/>
  <c r="M7"/>
  <c r="L24"/>
  <c r="L6"/>
  <c r="L18"/>
  <c r="L11"/>
  <c r="L23"/>
  <c r="O21"/>
  <c r="L13"/>
  <c r="L12"/>
  <c r="T136" i="1"/>
  <c r="T142"/>
  <c r="T159"/>
  <c r="T143"/>
  <c r="L23" i="22"/>
  <c r="C38"/>
  <c r="I53"/>
  <c r="R48"/>
  <c r="AA58"/>
  <c r="AG53"/>
  <c r="X29"/>
  <c r="X14"/>
  <c r="O23"/>
  <c r="L50" i="23"/>
  <c r="Q8" i="20"/>
  <c r="Q16"/>
  <c r="Q17"/>
  <c r="R11"/>
  <c r="R23"/>
  <c r="R14"/>
  <c r="K6"/>
  <c r="O20"/>
  <c r="O24"/>
  <c r="O17"/>
  <c r="M8"/>
  <c r="K22"/>
  <c r="K23"/>
  <c r="K13"/>
  <c r="M13"/>
  <c r="K12"/>
  <c r="K18"/>
  <c r="K20"/>
  <c r="K8"/>
  <c r="G544"/>
  <c r="G540"/>
  <c r="G536"/>
  <c r="K16"/>
  <c r="K10"/>
  <c r="K9"/>
  <c r="J20"/>
  <c r="K19"/>
  <c r="K7"/>
  <c r="T157" i="1"/>
  <c r="L55" i="23"/>
  <c r="T30" i="1"/>
  <c r="T93"/>
  <c r="F43" i="8"/>
  <c r="T185" i="1"/>
  <c r="F51" i="14"/>
  <c r="F52"/>
  <c r="F50"/>
  <c r="F49"/>
  <c r="G15"/>
  <c r="U94" i="1" s="1"/>
  <c r="Y94" s="1"/>
  <c r="C12" i="9" s="1"/>
  <c r="B3257" i="20"/>
  <c r="O288"/>
  <c r="P288"/>
  <c r="G23" i="6"/>
  <c r="T162" i="1"/>
  <c r="AL31" i="6"/>
  <c r="AL32"/>
  <c r="AL34"/>
  <c r="AL35"/>
  <c r="AL38"/>
  <c r="AL39"/>
  <c r="AL40"/>
  <c r="AL41"/>
  <c r="AL42"/>
  <c r="AL44"/>
  <c r="AL45"/>
  <c r="AL46"/>
  <c r="AL47"/>
  <c r="AL48"/>
  <c r="AL49"/>
  <c r="T27" i="1"/>
  <c r="T31"/>
  <c r="T36"/>
  <c r="T33"/>
  <c r="T37"/>
  <c r="L14" i="22"/>
  <c r="F53"/>
  <c r="X47"/>
  <c r="X36"/>
  <c r="L53" i="23"/>
  <c r="T29" i="1"/>
  <c r="T32"/>
  <c r="T35"/>
  <c r="T38"/>
  <c r="T90"/>
  <c r="G542" i="20"/>
  <c r="R185" i="1"/>
  <c r="D1460" i="20"/>
  <c r="H16" i="9" s="1"/>
  <c r="O289" i="20"/>
  <c r="R289"/>
  <c r="E2342"/>
  <c r="E2340"/>
  <c r="E2338"/>
  <c r="E2336"/>
  <c r="E2334"/>
  <c r="E2332"/>
  <c r="E2323"/>
  <c r="E2321"/>
  <c r="E2316"/>
  <c r="E2314"/>
  <c r="E2312"/>
  <c r="E2310"/>
  <c r="E2350"/>
  <c r="E2348"/>
  <c r="E2346"/>
  <c r="E2344"/>
  <c r="E2319"/>
  <c r="C2311"/>
  <c r="B1319"/>
  <c r="B1320"/>
  <c r="B1321"/>
  <c r="F48" i="14"/>
  <c r="E2343" i="20"/>
  <c r="E2341"/>
  <c r="E2339"/>
  <c r="E2337"/>
  <c r="E2335"/>
  <c r="E2333"/>
  <c r="E2331"/>
  <c r="E2322"/>
  <c r="E2320"/>
  <c r="E2315"/>
  <c r="E2313"/>
  <c r="E2349"/>
  <c r="E2347"/>
  <c r="E2345"/>
  <c r="E2325"/>
  <c r="E2317"/>
  <c r="C2344"/>
  <c r="D736"/>
  <c r="AG5" i="6"/>
  <c r="L5" i="8"/>
  <c r="AE5" i="7"/>
  <c r="L5" i="9"/>
  <c r="AE5" i="15"/>
  <c r="M5" i="6"/>
  <c r="G1050" i="20"/>
  <c r="G1046"/>
  <c r="K7" i="1"/>
  <c r="G1053" i="20"/>
  <c r="T164" i="1"/>
  <c r="AE5" i="23"/>
  <c r="H740" i="20"/>
  <c r="P1016"/>
  <c r="F739"/>
  <c r="T168" i="1"/>
  <c r="T167"/>
  <c r="L39" i="24"/>
  <c r="T137" i="1"/>
  <c r="T153"/>
  <c r="T146"/>
  <c r="T138"/>
  <c r="T161"/>
  <c r="T141"/>
  <c r="T139"/>
  <c r="F42" i="8"/>
  <c r="T170" i="1"/>
  <c r="T169"/>
  <c r="F743" i="20"/>
  <c r="D737"/>
  <c r="D743"/>
  <c r="F737"/>
  <c r="H745"/>
  <c r="H736"/>
  <c r="G1045"/>
  <c r="T163" i="1"/>
  <c r="N745" i="20"/>
  <c r="D742"/>
  <c r="L740"/>
  <c r="J741"/>
  <c r="F741"/>
  <c r="J739"/>
  <c r="W182" i="1"/>
  <c r="L744" i="20"/>
  <c r="D740"/>
  <c r="H742"/>
  <c r="H738"/>
  <c r="L738"/>
  <c r="L742"/>
  <c r="N744"/>
  <c r="G24" i="6"/>
  <c r="J101" i="1"/>
  <c r="L53" i="22"/>
  <c r="AG23"/>
  <c r="T160" i="1"/>
  <c r="E2328" i="20"/>
  <c r="E2330"/>
  <c r="E2326"/>
  <c r="C2318"/>
  <c r="D1451"/>
  <c r="H18" i="9"/>
  <c r="P289" i="20"/>
  <c r="T178" i="1"/>
  <c r="T177"/>
  <c r="D741" i="20"/>
  <c r="D739"/>
  <c r="F742"/>
  <c r="F740"/>
  <c r="F738"/>
  <c r="H741"/>
  <c r="H739"/>
  <c r="J742"/>
  <c r="J740"/>
  <c r="J738"/>
  <c r="L741"/>
  <c r="L739"/>
  <c r="G1049"/>
  <c r="F49" i="8"/>
  <c r="L745" i="20"/>
  <c r="N743"/>
  <c r="T165" i="1"/>
  <c r="T166"/>
  <c r="D738" i="20"/>
  <c r="E13" i="24"/>
  <c r="T109" i="1"/>
  <c r="D1461" i="20"/>
  <c r="H20" i="9" s="1"/>
  <c r="V90" i="1"/>
  <c r="D1458" i="20"/>
  <c r="H15" i="9" s="1"/>
  <c r="G18" i="14"/>
  <c r="U32" i="1" s="1"/>
  <c r="Y32" s="1"/>
  <c r="E22" i="7" s="1"/>
  <c r="R24" i="24" s="1"/>
  <c r="D1456" i="20"/>
  <c r="H17" i="9" s="1"/>
  <c r="T155" i="1"/>
  <c r="J743" i="20"/>
  <c r="T174" i="1" s="1"/>
  <c r="D1454" i="20"/>
  <c r="H22" i="9"/>
  <c r="C1454" i="20" s="1"/>
  <c r="G546"/>
  <c r="D1459"/>
  <c r="H25" i="9"/>
  <c r="D1455" i="20"/>
  <c r="H23" i="9" s="1"/>
  <c r="B3192" i="20"/>
  <c r="M62" i="9"/>
  <c r="E2324" i="20"/>
  <c r="C2309"/>
  <c r="B2309"/>
  <c r="E2329"/>
  <c r="D1452"/>
  <c r="H19" i="9" s="1"/>
  <c r="G612" i="20"/>
  <c r="Y179" i="1"/>
  <c r="Z179" s="1"/>
  <c r="Y177"/>
  <c r="Z177" s="1"/>
  <c r="Y175"/>
  <c r="Z175" s="1"/>
  <c r="Y178"/>
  <c r="Z178" s="1"/>
  <c r="Y176"/>
  <c r="Z176" s="1"/>
  <c r="D1453" i="20"/>
  <c r="H21" i="9" s="1"/>
  <c r="N16" i="6"/>
  <c r="L22" i="24" s="1"/>
  <c r="E16" i="6"/>
  <c r="M16"/>
  <c r="N22" i="24" s="1"/>
  <c r="O16" i="6"/>
  <c r="P22" i="24" s="1"/>
  <c r="N737" i="20"/>
  <c r="G17" i="14"/>
  <c r="U91" i="1" s="1"/>
  <c r="T134"/>
  <c r="T140"/>
  <c r="I33" i="22"/>
  <c r="R18"/>
  <c r="T158" i="1"/>
  <c r="T135"/>
  <c r="H1062" i="20"/>
  <c r="D1457"/>
  <c r="H24" i="9"/>
  <c r="B3279" i="20" s="1"/>
  <c r="C1321"/>
  <c r="E23" i="6"/>
  <c r="F23"/>
  <c r="G410" i="20"/>
  <c r="C25" i="6"/>
  <c r="F24"/>
  <c r="E24"/>
  <c r="X384" i="20"/>
  <c r="X385"/>
  <c r="G578"/>
  <c r="P57" i="6"/>
  <c r="C1483" i="20"/>
  <c r="G460"/>
  <c r="T152" i="1"/>
  <c r="G656" i="20"/>
  <c r="Y182" i="1"/>
  <c r="C26" i="6"/>
  <c r="D25"/>
  <c r="E25"/>
  <c r="E26"/>
  <c r="C27"/>
  <c r="D26"/>
  <c r="G26"/>
  <c r="F26"/>
  <c r="G27"/>
  <c r="C28"/>
  <c r="G28"/>
  <c r="D27"/>
  <c r="F27"/>
  <c r="E27"/>
  <c r="F28"/>
  <c r="C29"/>
  <c r="E29"/>
  <c r="D28"/>
  <c r="E28"/>
  <c r="F29"/>
  <c r="D29"/>
  <c r="C30"/>
  <c r="E30"/>
  <c r="G29"/>
  <c r="D30"/>
  <c r="N136" i="1"/>
  <c r="N161"/>
  <c r="P162"/>
  <c r="AA24" i="14"/>
  <c r="AA27" s="1"/>
  <c r="D11" i="24" s="1"/>
  <c r="N139" i="1"/>
  <c r="D1320" i="20"/>
  <c r="L136" i="1"/>
  <c r="J144"/>
  <c r="R144" s="1"/>
  <c r="L147"/>
  <c r="P169"/>
  <c r="T23"/>
  <c r="L164"/>
  <c r="U1018" i="20"/>
  <c r="J138" i="1"/>
  <c r="R138" s="1"/>
  <c r="J161"/>
  <c r="T22"/>
  <c r="C867" i="20"/>
  <c r="C870"/>
  <c r="C873"/>
  <c r="C876"/>
  <c r="C879"/>
  <c r="C882"/>
  <c r="F882" s="1"/>
  <c r="C885"/>
  <c r="C888"/>
  <c r="C891"/>
  <c r="C894"/>
  <c r="P158" i="1"/>
  <c r="J142"/>
  <c r="H164"/>
  <c r="O25" i="14"/>
  <c r="T25" i="1"/>
  <c r="D868" i="20"/>
  <c r="D871"/>
  <c r="D874"/>
  <c r="D877"/>
  <c r="D880"/>
  <c r="D883"/>
  <c r="D886"/>
  <c r="D889"/>
  <c r="D892"/>
  <c r="D895"/>
  <c r="L144" i="1"/>
  <c r="P155"/>
  <c r="H166"/>
  <c r="T24"/>
  <c r="N141"/>
  <c r="P142"/>
  <c r="N144"/>
  <c r="N160"/>
  <c r="P163"/>
  <c r="N164"/>
  <c r="J165"/>
  <c r="H141"/>
  <c r="J143"/>
  <c r="N166"/>
  <c r="Q23" i="9"/>
  <c r="L161" i="1"/>
  <c r="J162"/>
  <c r="J164"/>
  <c r="H165"/>
  <c r="T171"/>
  <c r="H135"/>
  <c r="H138"/>
  <c r="H146"/>
  <c r="H157"/>
  <c r="L169"/>
  <c r="T144"/>
  <c r="P141"/>
  <c r="N142"/>
  <c r="L143"/>
  <c r="H161"/>
  <c r="P166"/>
  <c r="J134"/>
  <c r="P136"/>
  <c r="J137"/>
  <c r="P139"/>
  <c r="J140"/>
  <c r="P144"/>
  <c r="T145"/>
  <c r="P146"/>
  <c r="H151"/>
  <c r="J159"/>
  <c r="H171"/>
  <c r="T148"/>
  <c r="H144"/>
  <c r="H148"/>
  <c r="R148" s="1"/>
  <c r="Y148" s="1"/>
  <c r="L153"/>
  <c r="N158"/>
  <c r="N163"/>
  <c r="P165"/>
  <c r="J167"/>
  <c r="L150"/>
  <c r="J169"/>
  <c r="H169"/>
  <c r="L159"/>
  <c r="N169"/>
  <c r="H154"/>
  <c r="H168"/>
  <c r="J170"/>
  <c r="C31" i="6"/>
  <c r="F30"/>
  <c r="G30"/>
  <c r="G25"/>
  <c r="F25"/>
  <c r="AJ60" i="15"/>
  <c r="B16" i="14"/>
  <c r="B17"/>
  <c r="G531" i="20"/>
  <c r="C1470"/>
  <c r="C2316"/>
  <c r="M60" i="9"/>
  <c r="M59"/>
  <c r="AJ10" i="14"/>
  <c r="C2336" i="20"/>
  <c r="N736"/>
  <c r="J736"/>
  <c r="L736"/>
  <c r="P978"/>
  <c r="T63" i="1"/>
  <c r="AC38" i="6" s="1"/>
  <c r="L18" i="8"/>
  <c r="P138" i="1"/>
  <c r="L140"/>
  <c r="J146"/>
  <c r="N159"/>
  <c r="G677" i="20"/>
  <c r="G16" i="14"/>
  <c r="H16" s="1"/>
  <c r="L156" i="1"/>
  <c r="L167"/>
  <c r="H167"/>
  <c r="R167" s="1"/>
  <c r="P167"/>
  <c r="J171"/>
  <c r="L145"/>
  <c r="R145" s="1"/>
  <c r="H145"/>
  <c r="P145"/>
  <c r="L134"/>
  <c r="H134"/>
  <c r="H140"/>
  <c r="P149"/>
  <c r="P152"/>
  <c r="P168"/>
  <c r="L170"/>
  <c r="H170"/>
  <c r="P170"/>
  <c r="L137"/>
  <c r="H137"/>
  <c r="P135"/>
  <c r="H143"/>
  <c r="J145"/>
  <c r="P156"/>
  <c r="H155"/>
  <c r="L154"/>
  <c r="P153"/>
  <c r="H152"/>
  <c r="L151"/>
  <c r="P150"/>
  <c r="H149"/>
  <c r="L148"/>
  <c r="P147"/>
  <c r="N156"/>
  <c r="J154"/>
  <c r="N153"/>
  <c r="J151"/>
  <c r="R151" s="1"/>
  <c r="Y151" s="1"/>
  <c r="Z151" s="1"/>
  <c r="N150"/>
  <c r="J148"/>
  <c r="N147"/>
  <c r="J156"/>
  <c r="N155"/>
  <c r="J153"/>
  <c r="N152"/>
  <c r="J150"/>
  <c r="N149"/>
  <c r="J147"/>
  <c r="H156"/>
  <c r="L155"/>
  <c r="P154"/>
  <c r="H153"/>
  <c r="L152"/>
  <c r="P151"/>
  <c r="H150"/>
  <c r="L149"/>
  <c r="P148"/>
  <c r="H147"/>
  <c r="J155"/>
  <c r="N154"/>
  <c r="J152"/>
  <c r="N151"/>
  <c r="J149"/>
  <c r="N148"/>
  <c r="H162"/>
  <c r="P171"/>
  <c r="V25"/>
  <c r="P134"/>
  <c r="L135"/>
  <c r="H136"/>
  <c r="P137"/>
  <c r="L138"/>
  <c r="H139"/>
  <c r="N140"/>
  <c r="J141"/>
  <c r="N143"/>
  <c r="L146"/>
  <c r="L157"/>
  <c r="H158"/>
  <c r="P159"/>
  <c r="J160"/>
  <c r="N162"/>
  <c r="J163"/>
  <c r="N165"/>
  <c r="J166"/>
  <c r="L168"/>
  <c r="L171"/>
  <c r="N135"/>
  <c r="J136"/>
  <c r="N138"/>
  <c r="J139"/>
  <c r="P140"/>
  <c r="L141"/>
  <c r="H142"/>
  <c r="R142" s="1"/>
  <c r="P143"/>
  <c r="N146"/>
  <c r="N157"/>
  <c r="R157" s="1"/>
  <c r="J158"/>
  <c r="R158" s="1"/>
  <c r="L160"/>
  <c r="L163"/>
  <c r="L166"/>
  <c r="N168"/>
  <c r="N171"/>
  <c r="D866" i="20"/>
  <c r="F866" s="1"/>
  <c r="D869"/>
  <c r="F869" s="1"/>
  <c r="D872"/>
  <c r="D875"/>
  <c r="F875" s="1"/>
  <c r="D878"/>
  <c r="D881"/>
  <c r="D884"/>
  <c r="D887"/>
  <c r="D890"/>
  <c r="F890" s="1"/>
  <c r="D893"/>
  <c r="F893" s="1"/>
  <c r="D896"/>
  <c r="P157" i="1"/>
  <c r="L158"/>
  <c r="H159"/>
  <c r="K18" i="8"/>
  <c r="N134" i="1"/>
  <c r="J135"/>
  <c r="N137"/>
  <c r="N145"/>
  <c r="J157"/>
  <c r="H160"/>
  <c r="P161"/>
  <c r="L162"/>
  <c r="H163"/>
  <c r="P164"/>
  <c r="L165"/>
  <c r="N167"/>
  <c r="J168"/>
  <c r="N170"/>
  <c r="E31" i="6"/>
  <c r="C32"/>
  <c r="D31"/>
  <c r="F31"/>
  <c r="G31"/>
  <c r="C33"/>
  <c r="F32"/>
  <c r="E32"/>
  <c r="D32"/>
  <c r="G32"/>
  <c r="G33"/>
  <c r="D33"/>
  <c r="F33"/>
  <c r="C34"/>
  <c r="E33"/>
  <c r="E34"/>
  <c r="D34"/>
  <c r="G34"/>
  <c r="C35"/>
  <c r="F34"/>
  <c r="G35"/>
  <c r="E35"/>
  <c r="C36"/>
  <c r="F35"/>
  <c r="D35"/>
  <c r="C37"/>
  <c r="E36"/>
  <c r="F36"/>
  <c r="G36"/>
  <c r="D36"/>
  <c r="C38"/>
  <c r="E37"/>
  <c r="D37"/>
  <c r="F37"/>
  <c r="G37"/>
  <c r="F38"/>
  <c r="C39"/>
  <c r="E38"/>
  <c r="G38"/>
  <c r="D38"/>
  <c r="F39"/>
  <c r="C40"/>
  <c r="E39"/>
  <c r="D39"/>
  <c r="G39"/>
  <c r="E40"/>
  <c r="C41"/>
  <c r="G40"/>
  <c r="D40"/>
  <c r="F40"/>
  <c r="G41"/>
  <c r="C42"/>
  <c r="D41"/>
  <c r="F41"/>
  <c r="E41"/>
  <c r="D42"/>
  <c r="F42"/>
  <c r="G42"/>
  <c r="C43"/>
  <c r="E42"/>
  <c r="D43"/>
  <c r="C44"/>
  <c r="G43"/>
  <c r="F43"/>
  <c r="E43"/>
  <c r="C45"/>
  <c r="F44"/>
  <c r="D44"/>
  <c r="G44"/>
  <c r="E44"/>
  <c r="F45"/>
  <c r="C46"/>
  <c r="G45"/>
  <c r="D45"/>
  <c r="E45"/>
  <c r="E46"/>
  <c r="F46"/>
  <c r="D46"/>
  <c r="G46"/>
  <c r="C47"/>
  <c r="D47"/>
  <c r="C48"/>
  <c r="F47"/>
  <c r="G47"/>
  <c r="E47"/>
  <c r="F48"/>
  <c r="C49"/>
  <c r="E48"/>
  <c r="D48"/>
  <c r="G48"/>
  <c r="E49"/>
  <c r="D49"/>
  <c r="C50"/>
  <c r="F49"/>
  <c r="G49"/>
  <c r="E50"/>
  <c r="D50"/>
  <c r="F50"/>
  <c r="C51"/>
  <c r="G50"/>
  <c r="E51"/>
  <c r="G51"/>
  <c r="C52"/>
  <c r="F51"/>
  <c r="D51"/>
  <c r="D52"/>
  <c r="F52"/>
  <c r="C53"/>
  <c r="G52"/>
  <c r="E52"/>
  <c r="D53"/>
  <c r="F53"/>
  <c r="E53"/>
  <c r="C54"/>
  <c r="G53"/>
  <c r="D54"/>
  <c r="E54"/>
  <c r="G54"/>
  <c r="F54"/>
  <c r="C55"/>
  <c r="E55"/>
  <c r="D55"/>
  <c r="F55"/>
  <c r="C56"/>
  <c r="G55"/>
  <c r="E56"/>
  <c r="G56"/>
  <c r="F56"/>
  <c r="D56"/>
  <c r="C57"/>
  <c r="G57"/>
  <c r="D57"/>
  <c r="E57"/>
  <c r="C58"/>
  <c r="F57"/>
  <c r="D58"/>
  <c r="F58"/>
  <c r="C59"/>
  <c r="G58"/>
  <c r="E58"/>
  <c r="G59"/>
  <c r="D59"/>
  <c r="F59"/>
  <c r="C60"/>
  <c r="E59"/>
  <c r="C61"/>
  <c r="F60"/>
  <c r="D60"/>
  <c r="E60"/>
  <c r="G60"/>
  <c r="E61"/>
  <c r="G61"/>
  <c r="D61"/>
  <c r="F61"/>
  <c r="I189" i="1"/>
  <c r="M189"/>
  <c r="L139"/>
  <c r="J737" i="20"/>
  <c r="T173" i="1" s="1"/>
  <c r="G538" i="20"/>
  <c r="C1319"/>
  <c r="B3208"/>
  <c r="P160" i="1"/>
  <c r="L142"/>
  <c r="G1054" i="20"/>
  <c r="B3194"/>
  <c r="F35" i="7"/>
  <c r="P57" i="1"/>
  <c r="R57"/>
  <c r="L56"/>
  <c r="J57"/>
  <c r="L57"/>
  <c r="T60"/>
  <c r="AC35" i="6" s="1"/>
  <c r="G1018" i="20"/>
  <c r="L23" i="6" s="1"/>
  <c r="H1018" i="20"/>
  <c r="P23" i="6"/>
  <c r="P56" i="1"/>
  <c r="I1018" i="20"/>
  <c r="N23" i="6" s="1"/>
  <c r="R56" i="1"/>
  <c r="J56"/>
  <c r="J1018" i="20"/>
  <c r="J23" i="6" s="1"/>
  <c r="T56" i="1"/>
  <c r="AC31" i="6" s="1"/>
  <c r="T58" i="1"/>
  <c r="AC33" i="6" s="1"/>
  <c r="T57" i="1"/>
  <c r="AC32" i="6" s="1"/>
  <c r="T64" i="1"/>
  <c r="AC39" i="6" s="1"/>
  <c r="T59" i="1"/>
  <c r="AC34" i="6" s="1"/>
  <c r="T61" i="1"/>
  <c r="AC36" i="6" s="1"/>
  <c r="L29"/>
  <c r="F36" i="7"/>
  <c r="G543" i="20"/>
  <c r="C1482"/>
  <c r="V1005"/>
  <c r="T149" i="1"/>
  <c r="G446" i="20"/>
  <c r="T156" i="1"/>
  <c r="I39" i="7"/>
  <c r="T150" i="1"/>
  <c r="T147"/>
  <c r="K189"/>
  <c r="T151"/>
  <c r="AF32" i="15"/>
  <c r="T28" i="1"/>
  <c r="T34"/>
  <c r="T95"/>
  <c r="T96"/>
  <c r="T97"/>
  <c r="T98"/>
  <c r="T108"/>
  <c r="P101"/>
  <c r="Y26"/>
  <c r="Y11"/>
  <c r="N189" s="1"/>
  <c r="P117"/>
  <c r="I27" i="6"/>
  <c r="Q27"/>
  <c r="Q189" i="1"/>
  <c r="E57" i="14"/>
  <c r="P287" i="20"/>
  <c r="P64" i="7"/>
  <c r="K8" i="1"/>
  <c r="J63" i="7"/>
  <c r="E29"/>
  <c r="H18" i="14"/>
  <c r="U96" i="1" s="1"/>
  <c r="H63" i="7"/>
  <c r="B3265" i="20" s="1"/>
  <c r="H64" i="7"/>
  <c r="B3266" i="20" s="1"/>
  <c r="P63" i="7"/>
  <c r="B3244" i="20" s="1"/>
  <c r="J64" i="7"/>
  <c r="P34" i="6"/>
  <c r="R34" s="1"/>
  <c r="P14" i="24"/>
  <c r="R139" i="1"/>
  <c r="U39"/>
  <c r="Y39" s="1"/>
  <c r="C29" i="7" s="1"/>
  <c r="L14" i="24"/>
  <c r="U37" i="1"/>
  <c r="Y37" s="1"/>
  <c r="D20" i="7" s="1"/>
  <c r="P25" i="24" s="1"/>
  <c r="AH63" i="15"/>
  <c r="U90" i="1"/>
  <c r="Y90" s="1"/>
  <c r="K17" i="9" s="1"/>
  <c r="D33" i="24" s="1"/>
  <c r="D21" i="14"/>
  <c r="I24" i="9"/>
  <c r="R152" i="1"/>
  <c r="T101"/>
  <c r="P29" i="6"/>
  <c r="R29" s="1"/>
  <c r="R287" i="20"/>
  <c r="T1018"/>
  <c r="R150" i="1"/>
  <c r="Y150" s="1"/>
  <c r="Q38" i="14" s="1"/>
  <c r="P51" i="6"/>
  <c r="R51" s="1"/>
  <c r="R154" i="1"/>
  <c r="R156"/>
  <c r="Y156" s="1"/>
  <c r="B3277" i="20"/>
  <c r="I22" i="9"/>
  <c r="R137" i="1"/>
  <c r="R170"/>
  <c r="Y170" s="1"/>
  <c r="Q58" i="14" s="1"/>
  <c r="T154" i="1"/>
  <c r="C1457" i="20"/>
  <c r="R171" i="1"/>
  <c r="J14" i="9"/>
  <c r="R161" i="1"/>
  <c r="R140"/>
  <c r="R14" i="24"/>
  <c r="P40" i="6"/>
  <c r="R40" s="1"/>
  <c r="P45"/>
  <c r="R45" s="1"/>
  <c r="H11" i="8"/>
  <c r="G39" i="24" s="1"/>
  <c r="F878" i="20"/>
  <c r="I18" i="9"/>
  <c r="C1451" i="20"/>
  <c r="B3273"/>
  <c r="B2310"/>
  <c r="B2311" s="1"/>
  <c r="B2312" s="1"/>
  <c r="B2313" s="1"/>
  <c r="B2314" s="1"/>
  <c r="C1459"/>
  <c r="B3280"/>
  <c r="I25" i="9"/>
  <c r="M6" i="14"/>
  <c r="E56" i="24" s="1"/>
  <c r="U31" i="1"/>
  <c r="Y31" s="1"/>
  <c r="E20" i="7" s="1"/>
  <c r="P24" i="24" s="1"/>
  <c r="M377" i="20"/>
  <c r="U38" i="1"/>
  <c r="Y38" s="1"/>
  <c r="D22" i="7" s="1"/>
  <c r="R25" i="24" s="1"/>
  <c r="O287" i="20"/>
  <c r="G13" i="14"/>
  <c r="H1090" i="20" s="1"/>
  <c r="S141" i="1"/>
  <c r="G12" i="14"/>
  <c r="U34" i="1" s="1"/>
  <c r="C1453" i="20" l="1"/>
  <c r="B3276"/>
  <c r="I21" i="9"/>
  <c r="T181" i="1"/>
  <c r="T176"/>
  <c r="R149"/>
  <c r="R165"/>
  <c r="R164"/>
  <c r="G689" i="20"/>
  <c r="G686"/>
  <c r="R166" i="1"/>
  <c r="Y166" s="1"/>
  <c r="R136"/>
  <c r="R163"/>
  <c r="R162"/>
  <c r="R143"/>
  <c r="T172"/>
  <c r="H26" i="9"/>
  <c r="B3281" i="20" s="1"/>
  <c r="F872"/>
  <c r="R168" i="1"/>
  <c r="Y168" s="1"/>
  <c r="Z168" s="1"/>
  <c r="N14" i="24"/>
  <c r="R160" i="1"/>
  <c r="R135"/>
  <c r="R147"/>
  <c r="R134"/>
  <c r="R169"/>
  <c r="Y169" s="1"/>
  <c r="Q57" i="14" s="1"/>
  <c r="R159" i="1"/>
  <c r="R141"/>
  <c r="G688" i="20"/>
  <c r="F884"/>
  <c r="R153" i="1"/>
  <c r="R155"/>
  <c r="Y155" s="1"/>
  <c r="F868" i="20"/>
  <c r="F877"/>
  <c r="F892"/>
  <c r="F867"/>
  <c r="F895"/>
  <c r="F871"/>
  <c r="F880"/>
  <c r="F870"/>
  <c r="F883"/>
  <c r="H1093"/>
  <c r="G52" i="14"/>
  <c r="J52" s="1"/>
  <c r="H15" i="24" s="1"/>
  <c r="H15" i="14"/>
  <c r="F886" i="20"/>
  <c r="S159" i="1"/>
  <c r="Y159" s="1"/>
  <c r="F873" i="20"/>
  <c r="F889"/>
  <c r="Z169" i="1"/>
  <c r="I17" i="9"/>
  <c r="C1456" i="20"/>
  <c r="B3272"/>
  <c r="I16" i="9"/>
  <c r="C1460" i="20"/>
  <c r="B3271"/>
  <c r="T180" i="1"/>
  <c r="T175"/>
  <c r="G691" i="20"/>
  <c r="G816"/>
  <c r="D128" i="1"/>
  <c r="G48" i="24"/>
  <c r="E29"/>
  <c r="C1455" i="20"/>
  <c r="I23" i="9"/>
  <c r="B3278" i="20"/>
  <c r="B3275"/>
  <c r="C1461"/>
  <c r="I20" i="9"/>
  <c r="G783" i="20"/>
  <c r="I19" i="9"/>
  <c r="C1452" i="20"/>
  <c r="B3274"/>
  <c r="B3270"/>
  <c r="I15" i="9"/>
  <c r="C1458" i="20"/>
  <c r="D55" i="14"/>
  <c r="L8" i="1"/>
  <c r="P5" i="14"/>
  <c r="H13"/>
  <c r="D23" s="1"/>
  <c r="Y34" i="1"/>
  <c r="D14" i="7" s="1"/>
  <c r="T179" i="1"/>
  <c r="AG63" i="15"/>
  <c r="H17" i="14"/>
  <c r="F876" i="20"/>
  <c r="F879"/>
  <c r="F874"/>
  <c r="C31" i="7"/>
  <c r="Q44" i="14"/>
  <c r="Z156" i="1"/>
  <c r="R146"/>
  <c r="B3318" i="20" s="1"/>
  <c r="Z155" i="1"/>
  <c r="Q43" i="14"/>
  <c r="Q36"/>
  <c r="Z148" i="1"/>
  <c r="B3299" i="20"/>
  <c r="B3304"/>
  <c r="B3306"/>
  <c r="B3293"/>
  <c r="B3321"/>
  <c r="B3303"/>
  <c r="B3314"/>
  <c r="B3320"/>
  <c r="B3287"/>
  <c r="B3317"/>
  <c r="B3307"/>
  <c r="B3309"/>
  <c r="B3292"/>
  <c r="B3290"/>
  <c r="B3297"/>
  <c r="B3322"/>
  <c r="B3295"/>
  <c r="B3289"/>
  <c r="B3286"/>
  <c r="B3291"/>
  <c r="B3313"/>
  <c r="B3298"/>
  <c r="B3302"/>
  <c r="B3311"/>
  <c r="B3296"/>
  <c r="B3310"/>
  <c r="B3288"/>
  <c r="Q54" i="14"/>
  <c r="Z166" i="1"/>
  <c r="Y96"/>
  <c r="M25" i="9" s="1"/>
  <c r="N33" i="24" s="1"/>
  <c r="B3308" i="20"/>
  <c r="B3312"/>
  <c r="B3285"/>
  <c r="B3294"/>
  <c r="B3319"/>
  <c r="B3316"/>
  <c r="Y141" i="1"/>
  <c r="T117"/>
  <c r="V108"/>
  <c r="Y108" s="1"/>
  <c r="C12" i="8" s="1"/>
  <c r="F20" s="1"/>
  <c r="I16" s="1"/>
  <c r="E37" i="24" s="1"/>
  <c r="Z150" i="1"/>
  <c r="P15" i="24"/>
  <c r="M22" i="6"/>
  <c r="N377" i="20"/>
  <c r="S386"/>
  <c r="N387"/>
  <c r="N393"/>
  <c r="N386"/>
  <c r="P935"/>
  <c r="B2315"/>
  <c r="B2316" s="1"/>
  <c r="B2317" s="1"/>
  <c r="B2318" s="1"/>
  <c r="B2319" s="1"/>
  <c r="B2320" s="1"/>
  <c r="B2321" s="1"/>
  <c r="B2322" s="1"/>
  <c r="B2323" s="1"/>
  <c r="B2324" s="1"/>
  <c r="B2325" s="1"/>
  <c r="B2326" s="1"/>
  <c r="B2327" s="1"/>
  <c r="B2328" s="1"/>
  <c r="B2329" s="1"/>
  <c r="B2330" s="1"/>
  <c r="B2331" s="1"/>
  <c r="B2332" s="1"/>
  <c r="B2333" s="1"/>
  <c r="B2334" s="1"/>
  <c r="B2335" s="1"/>
  <c r="B2336" s="1"/>
  <c r="B2337" s="1"/>
  <c r="B2338" s="1"/>
  <c r="B2339" s="1"/>
  <c r="B2340" s="1"/>
  <c r="B2341" s="1"/>
  <c r="B2342" s="1"/>
  <c r="B2343" s="1"/>
  <c r="B2344" s="1"/>
  <c r="B2345" s="1"/>
  <c r="B2346" s="1"/>
  <c r="B2347" s="1"/>
  <c r="B2348" s="1"/>
  <c r="B2349" s="1"/>
  <c r="B2350" s="1"/>
  <c r="U23" i="1"/>
  <c r="Y23" s="1"/>
  <c r="F14" i="24"/>
  <c r="P5" i="8"/>
  <c r="U35" i="1"/>
  <c r="Y35" s="1"/>
  <c r="D16" i="7" s="1"/>
  <c r="J25" i="24" s="1"/>
  <c r="P5" i="9"/>
  <c r="Q56" i="14"/>
  <c r="G11"/>
  <c r="U27" i="1" s="1"/>
  <c r="Y27" s="1"/>
  <c r="E12" i="7" s="1"/>
  <c r="S157" i="1"/>
  <c r="Y157" s="1"/>
  <c r="D977" i="20"/>
  <c r="V977" s="1"/>
  <c r="S166" i="1"/>
  <c r="S147"/>
  <c r="Y147" s="1"/>
  <c r="Z147" s="1"/>
  <c r="P5" i="23"/>
  <c r="P5" i="7"/>
  <c r="AK5" i="6"/>
  <c r="U22" i="1"/>
  <c r="Y22" s="1"/>
  <c r="H1102" i="20" s="1"/>
  <c r="O7" i="1"/>
  <c r="Z170"/>
  <c r="S170"/>
  <c r="U98"/>
  <c r="Y98" s="1"/>
  <c r="M27" i="9" s="1"/>
  <c r="Q33" i="24" s="1"/>
  <c r="S163" i="1"/>
  <c r="Y163" s="1"/>
  <c r="U109"/>
  <c r="Y109" s="1"/>
  <c r="Q12" i="8" s="1"/>
  <c r="AI5"/>
  <c r="AI5" i="7"/>
  <c r="S156" i="1"/>
  <c r="G51" i="14"/>
  <c r="J51" s="1"/>
  <c r="F15" i="24" s="1"/>
  <c r="H189" i="1"/>
  <c r="R189" s="1"/>
  <c r="Y15"/>
  <c r="S171"/>
  <c r="Y171" s="1"/>
  <c r="U29"/>
  <c r="Y29" s="1"/>
  <c r="E16" i="7" s="1"/>
  <c r="J24" i="24" s="1"/>
  <c r="Q39" i="14"/>
  <c r="S140" i="1"/>
  <c r="Y140" s="1"/>
  <c r="Q28" i="14" s="1"/>
  <c r="U28" i="1"/>
  <c r="Y28" s="1"/>
  <c r="E14" i="7" s="1"/>
  <c r="N24" i="24" s="1"/>
  <c r="J14"/>
  <c r="H12" i="14"/>
  <c r="G48" s="1"/>
  <c r="J48" s="1"/>
  <c r="D15" i="24" s="1"/>
  <c r="K22" i="6"/>
  <c r="S160" i="1"/>
  <c r="Y160" s="1"/>
  <c r="Z160" s="1"/>
  <c r="E1015" i="20"/>
  <c r="R23" i="6" s="1"/>
  <c r="D992" i="20" s="1"/>
  <c r="V992" s="1"/>
  <c r="S161" i="1"/>
  <c r="Y161" s="1"/>
  <c r="Q49" i="14" s="1"/>
  <c r="N16"/>
  <c r="M57" i="24" s="1"/>
  <c r="J11" i="14"/>
  <c r="N56" i="24" s="1"/>
  <c r="P12" i="8"/>
  <c r="Q35" i="14"/>
  <c r="T91" i="1"/>
  <c r="Y91" s="1"/>
  <c r="U92" s="1"/>
  <c r="T92"/>
  <c r="H1097" i="20"/>
  <c r="P947"/>
  <c r="S169" i="1"/>
  <c r="U185"/>
  <c r="J29" i="14"/>
  <c r="N58" i="24" s="1"/>
  <c r="AI5" i="14"/>
  <c r="S165" i="1"/>
  <c r="Y165" s="1"/>
  <c r="Q53" i="14" s="1"/>
  <c r="U93" i="1"/>
  <c r="Y93" s="1"/>
  <c r="H14" i="24"/>
  <c r="G14" i="14"/>
  <c r="H1101" i="20"/>
  <c r="T83" i="1"/>
  <c r="H1086" i="20"/>
  <c r="H1096"/>
  <c r="H1099"/>
  <c r="H21" i="14"/>
  <c r="H1104" i="20"/>
  <c r="H1076"/>
  <c r="H1068"/>
  <c r="H1067"/>
  <c r="H1073"/>
  <c r="H1070"/>
  <c r="Q29" i="14"/>
  <c r="Z141" i="1"/>
  <c r="Q51" i="14"/>
  <c r="Z163" i="1"/>
  <c r="Z140"/>
  <c r="S162"/>
  <c r="Y162" s="1"/>
  <c r="S145"/>
  <c r="Y145" s="1"/>
  <c r="S146"/>
  <c r="Y146" s="1"/>
  <c r="S144"/>
  <c r="Y144" s="1"/>
  <c r="X336" i="20"/>
  <c r="X294"/>
  <c r="X314"/>
  <c r="X332"/>
  <c r="H1109" s="1"/>
  <c r="X363"/>
  <c r="X370"/>
  <c r="X350"/>
  <c r="X297"/>
  <c r="X292"/>
  <c r="X349"/>
  <c r="X366"/>
  <c r="X329"/>
  <c r="X300"/>
  <c r="X308"/>
  <c r="X376"/>
  <c r="X369"/>
  <c r="X351"/>
  <c r="X322"/>
  <c r="X315"/>
  <c r="X301"/>
  <c r="X307"/>
  <c r="X302"/>
  <c r="X305"/>
  <c r="X313"/>
  <c r="X335"/>
  <c r="X347"/>
  <c r="X330"/>
  <c r="X303"/>
  <c r="X373"/>
  <c r="X296"/>
  <c r="X324"/>
  <c r="X374"/>
  <c r="X356"/>
  <c r="X295"/>
  <c r="X362"/>
  <c r="X367"/>
  <c r="X338"/>
  <c r="X342"/>
  <c r="X320"/>
  <c r="X317"/>
  <c r="X325"/>
  <c r="X287"/>
  <c r="X306"/>
  <c r="X375"/>
  <c r="X343"/>
  <c r="X291"/>
  <c r="X379"/>
  <c r="X358"/>
  <c r="X289"/>
  <c r="X333"/>
  <c r="X316"/>
  <c r="X331"/>
  <c r="X327"/>
  <c r="X309"/>
  <c r="X357"/>
  <c r="X310"/>
  <c r="X319"/>
  <c r="X360"/>
  <c r="X311"/>
  <c r="X365"/>
  <c r="X371"/>
  <c r="X345"/>
  <c r="X364"/>
  <c r="X334"/>
  <c r="X293"/>
  <c r="X337"/>
  <c r="X312"/>
  <c r="X339"/>
  <c r="X353"/>
  <c r="X299"/>
  <c r="X304"/>
  <c r="X318"/>
  <c r="X346"/>
  <c r="X361"/>
  <c r="X340"/>
  <c r="X354"/>
  <c r="X290"/>
  <c r="X348"/>
  <c r="X341"/>
  <c r="X359"/>
  <c r="X344"/>
  <c r="X323"/>
  <c r="X352"/>
  <c r="X328"/>
  <c r="X372"/>
  <c r="X286"/>
  <c r="I20" i="6" s="1"/>
  <c r="X355" i="20"/>
  <c r="X298"/>
  <c r="X368"/>
  <c r="X288"/>
  <c r="X321"/>
  <c r="X326"/>
  <c r="Z157" i="1"/>
  <c r="Q45" i="14"/>
  <c r="Z165" i="1"/>
  <c r="Q12" i="9"/>
  <c r="P12"/>
  <c r="C27"/>
  <c r="P37" i="22"/>
  <c r="N25" i="24"/>
  <c r="L24"/>
  <c r="D14"/>
  <c r="U30" i="1"/>
  <c r="Y30" s="1"/>
  <c r="E18" i="7" s="1"/>
  <c r="H24" i="24" s="1"/>
  <c r="H14" i="14"/>
  <c r="L22" i="6"/>
  <c r="U36" i="1"/>
  <c r="Y36" s="1"/>
  <c r="D18" i="7" s="1"/>
  <c r="H25" i="24" s="1"/>
  <c r="P929" i="20"/>
  <c r="H1091"/>
  <c r="Q59" i="14"/>
  <c r="Z171" i="1"/>
  <c r="AG5" i="22"/>
  <c r="P956" i="20"/>
  <c r="P980"/>
  <c r="B3245"/>
  <c r="F26" i="24" s="1"/>
  <c r="B3315" i="20" l="1"/>
  <c r="B3300"/>
  <c r="B3301"/>
  <c r="Q48" i="14"/>
  <c r="D395" i="20"/>
  <c r="J31" i="14" s="1"/>
  <c r="P953" i="20"/>
  <c r="Z159" i="1"/>
  <c r="Q47" i="14"/>
  <c r="S151" i="1"/>
  <c r="S148"/>
  <c r="S154"/>
  <c r="Y154" s="1"/>
  <c r="Z154" s="1"/>
  <c r="S149"/>
  <c r="Y149" s="1"/>
  <c r="S143"/>
  <c r="Y143" s="1"/>
  <c r="S153"/>
  <c r="Y153" s="1"/>
  <c r="S155"/>
  <c r="S152"/>
  <c r="Y152" s="1"/>
  <c r="S150"/>
  <c r="S167"/>
  <c r="Y167" s="1"/>
  <c r="U95"/>
  <c r="Y95" s="1"/>
  <c r="M24" i="9" s="1"/>
  <c r="N32" i="24" s="1"/>
  <c r="D979" i="20"/>
  <c r="V979" s="1"/>
  <c r="D378"/>
  <c r="D978"/>
  <c r="V978" s="1"/>
  <c r="U97" i="1"/>
  <c r="Y97" s="1"/>
  <c r="M26" i="9" s="1"/>
  <c r="Q32" i="24" s="1"/>
  <c r="S142" i="1"/>
  <c r="Y142" s="1"/>
  <c r="AI5" i="9"/>
  <c r="AI5" i="15"/>
  <c r="Q5" i="6"/>
  <c r="AI5" i="23"/>
  <c r="AJ10" i="9"/>
  <c r="H1094" i="20"/>
  <c r="H1080"/>
  <c r="H1092"/>
  <c r="U33" i="1"/>
  <c r="Y33" s="1"/>
  <c r="D12" i="7" s="1"/>
  <c r="L25" i="24" s="1"/>
  <c r="B3305" i="20"/>
  <c r="C60" i="24" s="1"/>
  <c r="H1072" i="20"/>
  <c r="H1098"/>
  <c r="Q42" i="14"/>
  <c r="S185" i="1"/>
  <c r="H11" i="14"/>
  <c r="S137" i="1" s="1"/>
  <c r="Y137" s="1"/>
  <c r="Q25" i="14" s="1"/>
  <c r="C22" i="8"/>
  <c r="V54" i="9"/>
  <c r="V61"/>
  <c r="AA62"/>
  <c r="V59"/>
  <c r="V60"/>
  <c r="AA57"/>
  <c r="AA54"/>
  <c r="AA63"/>
  <c r="V55"/>
  <c r="AA58"/>
  <c r="V53"/>
  <c r="AA60"/>
  <c r="V57"/>
  <c r="AA55"/>
  <c r="AA64"/>
  <c r="V63"/>
  <c r="AA61"/>
  <c r="AA53"/>
  <c r="V64"/>
  <c r="V58"/>
  <c r="V62"/>
  <c r="AA56"/>
  <c r="V56"/>
  <c r="AA59"/>
  <c r="Y92" i="1"/>
  <c r="J12" i="9" s="1"/>
  <c r="Z161" i="1"/>
  <c r="L12" i="9"/>
  <c r="Z137" i="1"/>
  <c r="D993" i="20"/>
  <c r="V993" s="1"/>
  <c r="G50" i="14"/>
  <c r="J50" s="1"/>
  <c r="J15" i="24" s="1"/>
  <c r="G49" i="14"/>
  <c r="J49" s="1"/>
  <c r="L15" i="24" s="1"/>
  <c r="K12" i="14"/>
  <c r="K11"/>
  <c r="S135" i="1"/>
  <c r="Y135" s="1"/>
  <c r="S138"/>
  <c r="Y138" s="1"/>
  <c r="Z138" s="1"/>
  <c r="S136"/>
  <c r="Y136" s="1"/>
  <c r="S134"/>
  <c r="Y134" s="1"/>
  <c r="S164"/>
  <c r="Y164" s="1"/>
  <c r="Z164" s="1"/>
  <c r="D22" i="14"/>
  <c r="U24" i="1"/>
  <c r="Y24" s="1"/>
  <c r="P20" i="6" s="1"/>
  <c r="S168" i="1"/>
  <c r="X185"/>
  <c r="N11" i="14" s="1"/>
  <c r="F12" i="24" s="1"/>
  <c r="G40"/>
  <c r="E24" i="7"/>
  <c r="F24" i="24" s="1"/>
  <c r="H1089" i="20"/>
  <c r="D961"/>
  <c r="V961" s="1"/>
  <c r="D931"/>
  <c r="V931" s="1"/>
  <c r="D935"/>
  <c r="V935" s="1"/>
  <c r="D377"/>
  <c r="D963"/>
  <c r="V963" s="1"/>
  <c r="D949"/>
  <c r="V949" s="1"/>
  <c r="H70"/>
  <c r="I67"/>
  <c r="D954"/>
  <c r="V954" s="1"/>
  <c r="H66"/>
  <c r="H71"/>
  <c r="D390"/>
  <c r="H68"/>
  <c r="D344"/>
  <c r="D960"/>
  <c r="V960" s="1"/>
  <c r="D950"/>
  <c r="V950" s="1"/>
  <c r="D969"/>
  <c r="V969" s="1"/>
  <c r="D971"/>
  <c r="V971" s="1"/>
  <c r="D941"/>
  <c r="V941" s="1"/>
  <c r="D957"/>
  <c r="V957" s="1"/>
  <c r="D930"/>
  <c r="V930" s="1"/>
  <c r="D965"/>
  <c r="V965" s="1"/>
  <c r="D939"/>
  <c r="V939" s="1"/>
  <c r="D956"/>
  <c r="V956" s="1"/>
  <c r="S139" i="1"/>
  <c r="Y139" s="1"/>
  <c r="D382" i="20"/>
  <c r="D389"/>
  <c r="D942"/>
  <c r="V942" s="1"/>
  <c r="H72"/>
  <c r="D936"/>
  <c r="V936" s="1"/>
  <c r="D946"/>
  <c r="V946" s="1"/>
  <c r="D972"/>
  <c r="V972" s="1"/>
  <c r="D386"/>
  <c r="D958"/>
  <c r="V958" s="1"/>
  <c r="D976"/>
  <c r="V976" s="1"/>
  <c r="D980"/>
  <c r="V980" s="1"/>
  <c r="D962"/>
  <c r="V962" s="1"/>
  <c r="I73"/>
  <c r="H67"/>
  <c r="D934"/>
  <c r="V934" s="1"/>
  <c r="D967"/>
  <c r="V967" s="1"/>
  <c r="D959"/>
  <c r="V959" s="1"/>
  <c r="D932"/>
  <c r="V932" s="1"/>
  <c r="D393"/>
  <c r="D929"/>
  <c r="V929" s="1"/>
  <c r="D981"/>
  <c r="V981" s="1"/>
  <c r="I71"/>
  <c r="D966"/>
  <c r="V966" s="1"/>
  <c r="S158" i="1"/>
  <c r="Y158" s="1"/>
  <c r="D933" i="20"/>
  <c r="V933" s="1"/>
  <c r="D391"/>
  <c r="D380"/>
  <c r="D968"/>
  <c r="V968" s="1"/>
  <c r="H69"/>
  <c r="I68"/>
  <c r="D974"/>
  <c r="V974" s="1"/>
  <c r="D937"/>
  <c r="V937" s="1"/>
  <c r="D948"/>
  <c r="V948" s="1"/>
  <c r="D955"/>
  <c r="V955" s="1"/>
  <c r="D964"/>
  <c r="V964" s="1"/>
  <c r="D975"/>
  <c r="V975" s="1"/>
  <c r="D944"/>
  <c r="V944" s="1"/>
  <c r="D973"/>
  <c r="V973" s="1"/>
  <c r="D947"/>
  <c r="V947" s="1"/>
  <c r="H73"/>
  <c r="D970"/>
  <c r="V970" s="1"/>
  <c r="I70"/>
  <c r="I66"/>
  <c r="R20" i="6" s="1"/>
  <c r="D20" i="24" s="1"/>
  <c r="D951" i="20"/>
  <c r="V951" s="1"/>
  <c r="D945"/>
  <c r="V945" s="1"/>
  <c r="I72"/>
  <c r="D982"/>
  <c r="V982" s="1"/>
  <c r="D953"/>
  <c r="V953" s="1"/>
  <c r="D940"/>
  <c r="V940" s="1"/>
  <c r="D943"/>
  <c r="V943" s="1"/>
  <c r="D938"/>
  <c r="V938" s="1"/>
  <c r="D952"/>
  <c r="V952" s="1"/>
  <c r="I69"/>
  <c r="D392"/>
  <c r="U25" i="1"/>
  <c r="Y25" s="1"/>
  <c r="H25" i="14" s="1"/>
  <c r="Z146" i="1"/>
  <c r="Q34" i="14"/>
  <c r="D24" i="7"/>
  <c r="Q32" i="14"/>
  <c r="P971" i="20"/>
  <c r="Z144" i="1"/>
  <c r="H1063" i="20"/>
  <c r="O32" i="6"/>
  <c r="O49"/>
  <c r="O43"/>
  <c r="O38"/>
  <c r="O20"/>
  <c r="O27"/>
  <c r="O55"/>
  <c r="Z162" i="1"/>
  <c r="D32" i="24"/>
  <c r="Q16" i="9"/>
  <c r="Q20" i="6"/>
  <c r="G34" i="24"/>
  <c r="Q33" i="14"/>
  <c r="Z145" i="1"/>
  <c r="H1106" i="20"/>
  <c r="Z143" i="1" l="1"/>
  <c r="Q31" i="14"/>
  <c r="Q41"/>
  <c r="Z153" i="1"/>
  <c r="Z152"/>
  <c r="Q40" i="14"/>
  <c r="Q37"/>
  <c r="Z149" i="1"/>
  <c r="Q30" i="14"/>
  <c r="Z142" i="1"/>
  <c r="Q55" i="14"/>
  <c r="Z167" i="1"/>
  <c r="F35" i="24"/>
  <c r="P1009" i="20"/>
  <c r="P1001"/>
  <c r="P1007"/>
  <c r="P954"/>
  <c r="P1013"/>
  <c r="P999"/>
  <c r="P1008"/>
  <c r="H1111"/>
  <c r="H1083"/>
  <c r="H1088"/>
  <c r="H1084"/>
  <c r="F23" i="14"/>
  <c r="G19" i="24" s="1"/>
  <c r="H1085" i="20"/>
  <c r="H1082"/>
  <c r="H1081"/>
  <c r="H23" i="14"/>
  <c r="H1077" i="20"/>
  <c r="H1100"/>
  <c r="H1074"/>
  <c r="P49" i="6"/>
  <c r="P43"/>
  <c r="H1071" i="20"/>
  <c r="P27" i="6"/>
  <c r="E26" i="1"/>
  <c r="H1078" i="20"/>
  <c r="H1075"/>
  <c r="H1105"/>
  <c r="H1079"/>
  <c r="P55" i="6"/>
  <c r="P38"/>
  <c r="H1095" i="20"/>
  <c r="H1069"/>
  <c r="H1112"/>
  <c r="P32" i="6"/>
  <c r="P943" i="20"/>
  <c r="Z135" i="1"/>
  <c r="P941" i="20"/>
  <c r="Z136" i="1"/>
  <c r="Q24" i="14"/>
  <c r="Z134" i="1"/>
  <c r="P950" i="20"/>
  <c r="P955"/>
  <c r="P973"/>
  <c r="P937"/>
  <c r="P1000"/>
  <c r="P957"/>
  <c r="P932"/>
  <c r="P939"/>
  <c r="P933"/>
  <c r="P938"/>
  <c r="P959"/>
  <c r="Z158" i="1"/>
  <c r="P964" i="20"/>
  <c r="P940"/>
  <c r="P960"/>
  <c r="P934"/>
  <c r="P961"/>
  <c r="P962"/>
  <c r="P963"/>
  <c r="Z139" i="1"/>
  <c r="P1006" i="20"/>
  <c r="P936"/>
  <c r="P1012"/>
  <c r="R17" i="6"/>
  <c r="L16" i="14"/>
  <c r="J16" s="1"/>
  <c r="O52"/>
  <c r="Q52" s="1"/>
  <c r="P958" i="20"/>
  <c r="P998"/>
  <c r="E979"/>
  <c r="P972"/>
  <c r="P942"/>
  <c r="P948"/>
  <c r="P949"/>
  <c r="P1002"/>
  <c r="P967"/>
  <c r="P1011"/>
  <c r="P997"/>
  <c r="P993"/>
  <c r="P1003"/>
  <c r="P984"/>
  <c r="P946"/>
  <c r="P1010"/>
  <c r="P996"/>
  <c r="P976"/>
  <c r="P992"/>
  <c r="P990"/>
  <c r="P979"/>
  <c r="P989"/>
  <c r="P1004"/>
  <c r="P988"/>
  <c r="P985"/>
  <c r="P1014"/>
  <c r="P995"/>
  <c r="P1015"/>
  <c r="P1017"/>
  <c r="P975"/>
  <c r="P1005"/>
  <c r="P987"/>
  <c r="P970"/>
  <c r="P966"/>
  <c r="P991"/>
  <c r="P969"/>
  <c r="G18" i="24"/>
  <c r="P945" i="20"/>
  <c r="P994"/>
  <c r="P951"/>
  <c r="P952"/>
  <c r="P930"/>
  <c r="P931"/>
  <c r="O46" i="14" l="1"/>
  <c r="Q46" s="1"/>
  <c r="O22"/>
  <c r="Q22" s="1"/>
  <c r="O27"/>
  <c r="Q27" s="1"/>
  <c r="O50"/>
  <c r="Q50" s="1"/>
  <c r="O23"/>
  <c r="Q23" s="1"/>
  <c r="O56"/>
  <c r="O26"/>
  <c r="Q26" s="1"/>
  <c r="D25"/>
  <c r="D28" s="1"/>
  <c r="K17"/>
  <c r="F57" i="24"/>
  <c r="N49" i="6" l="1"/>
  <c r="N27"/>
  <c r="O12" i="8"/>
  <c r="O12" i="9"/>
  <c r="N38" i="6"/>
  <c r="N20"/>
  <c r="D17" i="24" s="1"/>
  <c r="N55" i="6"/>
  <c r="P981" i="20"/>
  <c r="P982"/>
</calcChain>
</file>

<file path=xl/sharedStrings.xml><?xml version="1.0" encoding="utf-8"?>
<sst xmlns="http://schemas.openxmlformats.org/spreadsheetml/2006/main" count="6840" uniqueCount="3773">
  <si>
    <t>&gt; DESVENTAJAS: PSIQUICOS</t>
  </si>
  <si>
    <t>Habilidades del Ki</t>
  </si>
  <si>
    <t>KI</t>
  </si>
  <si>
    <t>&gt; VENTAJAS PSÍQUICAS ESENCIALES</t>
  </si>
  <si>
    <t>Recuperación rápida de CVs</t>
  </si>
  <si>
    <t>Brujería / Magia atada a acción</t>
  </si>
  <si>
    <t>Consumición física</t>
  </si>
  <si>
    <t>Daimah</t>
  </si>
  <si>
    <t>D'Anjayni</t>
  </si>
  <si>
    <t>Armadura mayor</t>
  </si>
  <si>
    <t>Ebudan</t>
  </si>
  <si>
    <t>Nombre:</t>
  </si>
  <si>
    <t>Todas</t>
  </si>
  <si>
    <t>Acceso temp. a Poder</t>
  </si>
  <si>
    <t>Prevenir Fatiga</t>
  </si>
  <si>
    <t xml:space="preserve"> +20 / CV</t>
  </si>
  <si>
    <t>Total:</t>
  </si>
  <si>
    <t>Sacrifica 1 Ataque: +30 HA, +50 Daño primero del siguiente turno</t>
  </si>
  <si>
    <t>Nivel crítico +20 declarando Inconsciencia. Puede reducir daño</t>
  </si>
  <si>
    <t>Golpe de Inconsciencia automático y +50 al Crítico. Cálculo vida</t>
  </si>
  <si>
    <t>Tabla de Ataque encadenado</t>
  </si>
  <si>
    <t>Don incompleto</t>
  </si>
  <si>
    <t>Esencia Shelee</t>
  </si>
  <si>
    <t>Familiar (2)</t>
  </si>
  <si>
    <t>Familiar (3)</t>
  </si>
  <si>
    <t>Convocador de masas (1)</t>
  </si>
  <si>
    <t>Convocador de masas (2)</t>
  </si>
  <si>
    <t>Convocador de masas (3)</t>
  </si>
  <si>
    <t>Versatilidad metamágica</t>
  </si>
  <si>
    <t>Hechicero nato</t>
  </si>
  <si>
    <t>Aprendizaje mágico gradual</t>
  </si>
  <si>
    <t>Chequeos de Presa y Derribo +2. Amplia a (4xFUE enemigo). +</t>
  </si>
  <si>
    <t>&gt; LEGADOS DE SANGRE</t>
  </si>
  <si>
    <t>Sangre de Aeon: Kagutsuchi</t>
  </si>
  <si>
    <t>Acumular ataque: Daño hasta 50</t>
  </si>
  <si>
    <t>Acumular ataque: Daño hasta 100</t>
  </si>
  <si>
    <t>Acumular ataque: Habilidad hasta 50</t>
  </si>
  <si>
    <t>Acumular ataque: Habilidad hasta 100</t>
  </si>
  <si>
    <t>Acumular ataque: Acumulación rápida</t>
  </si>
  <si>
    <t>Acumular ataque: Acumulación dual</t>
  </si>
  <si>
    <t>Acumular ataque: Acumulación múltiple</t>
  </si>
  <si>
    <t>Ataques múltiples aleatorios: D5</t>
  </si>
  <si>
    <t>Ataques múltiples aleatorios: D10</t>
  </si>
  <si>
    <t>Ataques múltiples aleatorios: Ataque -80</t>
  </si>
  <si>
    <t>Ataques múltiples aleatorios: Ataque -60</t>
  </si>
  <si>
    <t>Ataques múltiples aleatorios: Ataque -40</t>
  </si>
  <si>
    <t>Ataques múltiples aleatorios: Ataque -20</t>
  </si>
  <si>
    <t>Ataques múltiples aleatorios: Ataque pleno</t>
  </si>
  <si>
    <t>Reducción de daño: Daño -10</t>
  </si>
  <si>
    <t>Reducción de daño: Daño -20</t>
  </si>
  <si>
    <t>Reducción de daño: Daño -30</t>
  </si>
  <si>
    <t>Reducción de daño: Daño -40</t>
  </si>
  <si>
    <t>Reducción de daño: Daño -50</t>
  </si>
  <si>
    <t>Reducción de daño: Limitado</t>
  </si>
  <si>
    <t>Escudo: Rodela</t>
  </si>
  <si>
    <t>Escudo: Escudo medio</t>
  </si>
  <si>
    <t>Escudo: Escudo corporal</t>
  </si>
  <si>
    <t>Escudo: Escudo místico 500</t>
  </si>
  <si>
    <t>Escudo: Escudo místico 1000</t>
  </si>
  <si>
    <t>Escudo: Escudo místico 1500</t>
  </si>
  <si>
    <t>Escudo: Escudo místico 2000</t>
  </si>
  <si>
    <t>Escudo: Escudo místico irrompible</t>
  </si>
  <si>
    <t>Ataque especial incrementado: Ataque +10</t>
  </si>
  <si>
    <t>Ataque especial incrementado: Ataque +20</t>
  </si>
  <si>
    <t>Puntos de Desarrollo</t>
  </si>
  <si>
    <t>PDs usados por Categoría:</t>
  </si>
  <si>
    <t>Sangre Aeon: Phandemonium</t>
  </si>
  <si>
    <t>Sangre de Grandes Bestias (1)</t>
  </si>
  <si>
    <t>Sangre de Grandes Bestias (2)</t>
  </si>
  <si>
    <t>Sangre de Grandes Bestias (3)</t>
  </si>
  <si>
    <t>Crear emociones</t>
  </si>
  <si>
    <t>Desencantamiento</t>
  </si>
  <si>
    <t>Devolución de conjuro</t>
  </si>
  <si>
    <t xml:space="preserve">Aumentar temp. ambiental </t>
  </si>
  <si>
    <t xml:space="preserve">Adq. capacidades naturales </t>
  </si>
  <si>
    <t>Aumentar car. físicas</t>
  </si>
  <si>
    <t>Aumentar car. psíquicas</t>
  </si>
  <si>
    <t>Conjuros</t>
  </si>
  <si>
    <t>Ruptura del Destino: Transformación que permite obtener un +100 a la actividad, que decae en -10 por turno hasta -100</t>
  </si>
  <si>
    <t>Permite 1 ataque adicional con el penalizador correspondiente</t>
  </si>
  <si>
    <t>Mitad de penalizador por Ceguera (parcial o completa)</t>
  </si>
  <si>
    <t>Uso de armas tipo Mandoble como si fuesen de tipo Escudo</t>
  </si>
  <si>
    <t>Reducción de penalizador por disparo en movimiento</t>
  </si>
  <si>
    <t>Tablas de Estilos</t>
  </si>
  <si>
    <t>Bonificadores:</t>
  </si>
  <si>
    <t>Penalizadores:</t>
  </si>
  <si>
    <t>Patrón mental</t>
  </si>
  <si>
    <t>Patrones Mentales Personalizados</t>
  </si>
  <si>
    <t>Puede añadir +20 al Ataque, aceptando un -30 a la Defensa</t>
  </si>
  <si>
    <t xml:space="preserve">Huracán </t>
  </si>
  <si>
    <t xml:space="preserve">Manantial </t>
  </si>
  <si>
    <t xml:space="preserve">Congelar </t>
  </si>
  <si>
    <t xml:space="preserve">Cristalización </t>
  </si>
  <si>
    <t xml:space="preserve">Glacial </t>
  </si>
  <si>
    <t xml:space="preserve">Tsunami </t>
  </si>
  <si>
    <t xml:space="preserve">Secar </t>
  </si>
  <si>
    <t xml:space="preserve">Fundir </t>
  </si>
  <si>
    <t xml:space="preserve">Incinerar </t>
  </si>
  <si>
    <t xml:space="preserve">Pira </t>
  </si>
  <si>
    <t xml:space="preserve">Devastación </t>
  </si>
  <si>
    <t xml:space="preserve">Armagedón </t>
  </si>
  <si>
    <t xml:space="preserve">Firmeza </t>
  </si>
  <si>
    <t xml:space="preserve">Lentitud </t>
  </si>
  <si>
    <t xml:space="preserve">Coraza </t>
  </si>
  <si>
    <t xml:space="preserve">Rotura </t>
  </si>
  <si>
    <t xml:space="preserve">Telemetría </t>
  </si>
  <si>
    <t xml:space="preserve">Forja </t>
  </si>
  <si>
    <t xml:space="preserve">Resistencia </t>
  </si>
  <si>
    <t xml:space="preserve">Petrificar </t>
  </si>
  <si>
    <t xml:space="preserve">Grieta </t>
  </si>
  <si>
    <t xml:space="preserve">Terremoto </t>
  </si>
  <si>
    <t xml:space="preserve">Meteoro </t>
  </si>
  <si>
    <t xml:space="preserve">Sanación </t>
  </si>
  <si>
    <t xml:space="preserve">Revitalizar </t>
  </si>
  <si>
    <t xml:space="preserve">Escudar </t>
  </si>
  <si>
    <t xml:space="preserve">Verdor </t>
  </si>
  <si>
    <t xml:space="preserve">Resurrección </t>
  </si>
  <si>
    <t>Ilusion</t>
  </si>
  <si>
    <t>Engatusar</t>
  </si>
  <si>
    <t>Confusión</t>
  </si>
  <si>
    <t>Mentira</t>
  </si>
  <si>
    <t>Credulidad</t>
  </si>
  <si>
    <t>Inexistencia</t>
  </si>
  <si>
    <t>Sentir la muerte</t>
  </si>
  <si>
    <t>Dominar a los carroñeros</t>
  </si>
  <si>
    <t>Escudo espectral</t>
  </si>
  <si>
    <t>Drenar vida</t>
  </si>
  <si>
    <t>Hablar con los muertos</t>
  </si>
  <si>
    <t>Necromitud</t>
  </si>
  <si>
    <t>Cuerpo muerto</t>
  </si>
  <si>
    <t>Drenar magia</t>
  </si>
  <si>
    <t>Destruir no muertos</t>
  </si>
  <si>
    <t>Drenar características</t>
  </si>
  <si>
    <t>Controlar a los muertos</t>
  </si>
  <si>
    <t>Marchitar la vida</t>
  </si>
  <si>
    <t>Estigma vampírico</t>
  </si>
  <si>
    <t>Forma espectral</t>
  </si>
  <si>
    <t>Modificación nigromántica</t>
  </si>
  <si>
    <t>Llamar a los muertos</t>
  </si>
  <si>
    <t>Levantar espectros</t>
  </si>
  <si>
    <t>Drenar fuerza vital</t>
  </si>
  <si>
    <t>Matar</t>
  </si>
  <si>
    <t>Descarga de almas</t>
  </si>
  <si>
    <t>Quimera nigromántica</t>
  </si>
  <si>
    <t>Vasallaje</t>
  </si>
  <si>
    <t>Superar la muerte</t>
  </si>
  <si>
    <t>Alzamiento</t>
  </si>
  <si>
    <t>Pozo de vida</t>
  </si>
  <si>
    <t>Sostenimiento</t>
  </si>
  <si>
    <t>Materia prima</t>
  </si>
  <si>
    <t>Regresar de entre los muertos</t>
  </si>
  <si>
    <t>Apertura</t>
  </si>
  <si>
    <t>Libre acceso</t>
  </si>
  <si>
    <t>Inmunidad mágica: Valor zeónico inferior a 60</t>
  </si>
  <si>
    <t>Inmunidad psíquica: Potencial Muy Difícil</t>
  </si>
  <si>
    <t>Inmunidad psíquica: Potencial Absurdo</t>
  </si>
  <si>
    <t>Inmunidad psíquica: Potencial Casi Imposible</t>
  </si>
  <si>
    <t>Inmunidad psíquica: Potencial Imposible</t>
  </si>
  <si>
    <t>Inmunidad mágica: Valor zeónico inferior a 80</t>
  </si>
  <si>
    <t>Inmunidad mágica: Valor zeónico inferior a 100</t>
  </si>
  <si>
    <t xml:space="preserve">Esfera de destrucción </t>
  </si>
  <si>
    <t xml:space="preserve">Incrementar debilidad </t>
  </si>
  <si>
    <t xml:space="preserve">Destrucción de magia </t>
  </si>
  <si>
    <t xml:space="preserve">Agravar daño </t>
  </si>
  <si>
    <t xml:space="preserve">Destrucción de matrices </t>
  </si>
  <si>
    <t xml:space="preserve">Producir daño </t>
  </si>
  <si>
    <t xml:space="preserve">Destrucción de ki </t>
  </si>
  <si>
    <t xml:space="preserve">Destrucción de sentidos </t>
  </si>
  <si>
    <t xml:space="preserve">Desatar vínculos </t>
  </si>
  <si>
    <t xml:space="preserve">Destruir resistencias </t>
  </si>
  <si>
    <t xml:space="preserve">Deshacer estados </t>
  </si>
  <si>
    <t xml:space="preserve">Cúpula de destrucción </t>
  </si>
  <si>
    <t xml:space="preserve">Área de decaimiento </t>
  </si>
  <si>
    <t xml:space="preserve">Aura de destrucción </t>
  </si>
  <si>
    <t xml:space="preserve">Destruir recuerdos </t>
  </si>
  <si>
    <t xml:space="preserve">Bloquear aprendizaje </t>
  </si>
  <si>
    <t xml:space="preserve">Destruir poderes </t>
  </si>
  <si>
    <t xml:space="preserve">Descarga mayor </t>
  </si>
  <si>
    <t xml:space="preserve">Destruir la voluntad </t>
  </si>
  <si>
    <t xml:space="preserve">Zona de debilidad </t>
  </si>
  <si>
    <t xml:space="preserve">Esencia de destrucción </t>
  </si>
  <si>
    <t xml:space="preserve">Zona devoradora </t>
  </si>
  <si>
    <t xml:space="preserve">Destruir capacidades </t>
  </si>
  <si>
    <t xml:space="preserve">Sesgar la existencia </t>
  </si>
  <si>
    <t xml:space="preserve">Lluvia de destrucción </t>
  </si>
  <si>
    <t xml:space="preserve">Destrucción de zeon </t>
  </si>
  <si>
    <t xml:space="preserve">Arrojar de los cielos </t>
  </si>
  <si>
    <t xml:space="preserve">Destrucción mayor </t>
  </si>
  <si>
    <t xml:space="preserve">Destruir almas </t>
  </si>
  <si>
    <t>&gt; AIRE</t>
  </si>
  <si>
    <t xml:space="preserve">Crear viento </t>
  </si>
  <si>
    <t xml:space="preserve">Reducir peso </t>
  </si>
  <si>
    <t xml:space="preserve">No respirar </t>
  </si>
  <si>
    <t xml:space="preserve">Movimiento libre </t>
  </si>
  <si>
    <t xml:space="preserve">Golpe de aire </t>
  </si>
  <si>
    <t xml:space="preserve">Pantalla de aire </t>
  </si>
  <si>
    <t xml:space="preserve">Transporte automático </t>
  </si>
  <si>
    <t xml:space="preserve">Incremento de reacción </t>
  </si>
  <si>
    <t xml:space="preserve">Tajo de aire </t>
  </si>
  <si>
    <t xml:space="preserve">Control del aire </t>
  </si>
  <si>
    <t xml:space="preserve">Control de la electricidad </t>
  </si>
  <si>
    <t xml:space="preserve">Movimiento defensivo </t>
  </si>
  <si>
    <t xml:space="preserve">Aire sólido </t>
  </si>
  <si>
    <t xml:space="preserve">Control del clima </t>
  </si>
  <si>
    <t xml:space="preserve">Crear silfo </t>
  </si>
  <si>
    <t xml:space="preserve">Telequinesis superior </t>
  </si>
  <si>
    <t xml:space="preserve">Ubicar magia </t>
  </si>
  <si>
    <t xml:space="preserve">Magia pasiva </t>
  </si>
  <si>
    <t xml:space="preserve">Señor del aire </t>
  </si>
  <si>
    <t xml:space="preserve">Un lugar en el mundo </t>
  </si>
  <si>
    <t>&gt; AGUA</t>
  </si>
  <si>
    <t xml:space="preserve">Crear frío </t>
  </si>
  <si>
    <t xml:space="preserve">Capacidad acuática </t>
  </si>
  <si>
    <t xml:space="preserve">Inmunidad al frío </t>
  </si>
  <si>
    <t xml:space="preserve">Burbuja protectora </t>
  </si>
  <si>
    <t xml:space="preserve">Impacto de agua </t>
  </si>
  <si>
    <t xml:space="preserve">Control sobre los líquidos </t>
  </si>
  <si>
    <t xml:space="preserve">Congelar las emociones </t>
  </si>
  <si>
    <t xml:space="preserve">Controlar el frío </t>
  </si>
  <si>
    <t xml:space="preserve">Pantalla de hielo </t>
  </si>
  <si>
    <t xml:space="preserve">Crear líquidos </t>
  </si>
  <si>
    <t xml:space="preserve">Ataque de hielo </t>
  </si>
  <si>
    <t xml:space="preserve">Control reflejo </t>
  </si>
  <si>
    <t xml:space="preserve">Cuerpo líquido </t>
  </si>
  <si>
    <t xml:space="preserve">Reflejar estados </t>
  </si>
  <si>
    <t xml:space="preserve">Tormenta de hielo </t>
  </si>
  <si>
    <t xml:space="preserve">Control de las mareas </t>
  </si>
  <si>
    <t xml:space="preserve">Prisión de agua </t>
  </si>
  <si>
    <t xml:space="preserve">Reflejo del alma </t>
  </si>
  <si>
    <t xml:space="preserve">Enlentecer el tiempo </t>
  </si>
  <si>
    <t xml:space="preserve">Crear ondina </t>
  </si>
  <si>
    <t xml:space="preserve">Congelar la magia </t>
  </si>
  <si>
    <t xml:space="preserve">En el interior del espejo </t>
  </si>
  <si>
    <t xml:space="preserve">Señor de los hielos </t>
  </si>
  <si>
    <t xml:space="preserve">Señor de las aguas </t>
  </si>
  <si>
    <t xml:space="preserve">Un mundo perfecto </t>
  </si>
  <si>
    <t>&gt; FUEGO</t>
  </si>
  <si>
    <t xml:space="preserve">Crear fuego </t>
  </si>
  <si>
    <t xml:space="preserve">Mitigar fuego </t>
  </si>
  <si>
    <t xml:space="preserve">Inmunidad contra el fuego </t>
  </si>
  <si>
    <t xml:space="preserve">Sentir el calor </t>
  </si>
  <si>
    <t xml:space="preserve">Bola de fuego </t>
  </si>
  <si>
    <t xml:space="preserve">Control sobre el fuego </t>
  </si>
  <si>
    <t xml:space="preserve">Barrera de fuego </t>
  </si>
  <si>
    <t xml:space="preserve">Arma ígnea </t>
  </si>
  <si>
    <t xml:space="preserve">Descarga de calor </t>
  </si>
  <si>
    <t xml:space="preserve">Ver en las cenizas </t>
  </si>
  <si>
    <t xml:space="preserve">Mina de fuego </t>
  </si>
  <si>
    <t xml:space="preserve">Aumentar el crítico </t>
  </si>
  <si>
    <t xml:space="preserve">Cuerpo a fuego </t>
  </si>
  <si>
    <t xml:space="preserve">Sacrificio vital </t>
  </si>
  <si>
    <t xml:space="preserve">Consumir esencia </t>
  </si>
  <si>
    <t xml:space="preserve">Sacrificio de poder </t>
  </si>
  <si>
    <t xml:space="preserve">Crítico directo </t>
  </si>
  <si>
    <t xml:space="preserve">Magia por capacidades </t>
  </si>
  <si>
    <t xml:space="preserve">Tormenta de fuego </t>
  </si>
  <si>
    <t>Tabla 43: Alcance por Fuerza (Pag. 89)</t>
  </si>
  <si>
    <t>Alcance extra</t>
  </si>
  <si>
    <t>FUE Req. 2M</t>
  </si>
  <si>
    <t>Modificadores</t>
  </si>
  <si>
    <t>Inm. a enfermedades naturales</t>
  </si>
  <si>
    <t>Usado</t>
  </si>
  <si>
    <t>Nivel de Magia</t>
  </si>
  <si>
    <t>Acumulación Daño:</t>
  </si>
  <si>
    <t>Ninguna</t>
  </si>
  <si>
    <t>Contenedor:</t>
  </si>
  <si>
    <t>Electromagnetismo</t>
  </si>
  <si>
    <t>Añade +20 en ambientes ionizados. Aplica -20 en zonas sin magnetismo</t>
  </si>
  <si>
    <t>Teletransporte</t>
  </si>
  <si>
    <t>Hipersensibilidad</t>
  </si>
  <si>
    <t>Modificadores como las Habilidades Perceptivas</t>
  </si>
  <si>
    <t>Incremento Físico</t>
  </si>
  <si>
    <t>Modificador</t>
  </si>
  <si>
    <t>Disciplinas afines</t>
  </si>
  <si>
    <t>Sin modificador</t>
  </si>
  <si>
    <t>Sangre Kami: Sr. de la Guerra</t>
  </si>
  <si>
    <t>&gt; VENTAJAS TRASFONDO</t>
  </si>
  <si>
    <t>&gt; DESVENTAJAS TRASFONDO</t>
  </si>
  <si>
    <t>Ilusionista</t>
  </si>
  <si>
    <t>Conjurador</t>
  </si>
  <si>
    <t>Guerrero Conjurador</t>
  </si>
  <si>
    <t>Mentalista</t>
  </si>
  <si>
    <t>Guerrero Mentalista</t>
  </si>
  <si>
    <t>Novel</t>
  </si>
  <si>
    <t>Natural</t>
  </si>
  <si>
    <t>Entre mundos</t>
  </si>
  <si>
    <t>No muerto</t>
  </si>
  <si>
    <t>Gnosis:</t>
  </si>
  <si>
    <t>Criatura</t>
  </si>
  <si>
    <t>Limite Psi</t>
  </si>
  <si>
    <t>PlusProezas</t>
  </si>
  <si>
    <t>PlusAcrobacias</t>
  </si>
  <si>
    <t>PlusSaltar</t>
  </si>
  <si>
    <t>Límite</t>
  </si>
  <si>
    <t>PlusAtletismo</t>
  </si>
  <si>
    <t xml:space="preserve">PlusTrucos </t>
  </si>
  <si>
    <t>PlusEstilo</t>
  </si>
  <si>
    <t>PlusLiderazgo</t>
  </si>
  <si>
    <t>&gt; [PN] VENTAJAS COMUNES</t>
  </si>
  <si>
    <t>&gt; [PN] VENTAJAS: DON</t>
  </si>
  <si>
    <t>&gt; [PN] VENTAJAS: PSIQUICOS</t>
  </si>
  <si>
    <t>&gt; [PN] DESVENTAJAS COMUNES</t>
  </si>
  <si>
    <t>&gt; [CN] VENTAJAS ESENCIALES</t>
  </si>
  <si>
    <t>&gt; [CN] DESVENTAJAS ESENCIALES</t>
  </si>
  <si>
    <t>Ataque adicional independiente</t>
  </si>
  <si>
    <t>&gt; [CN] PODERES MAGICOS Y PSIQUICOS</t>
  </si>
  <si>
    <t>&gt; [CN] PODERES DIVINOS</t>
  </si>
  <si>
    <t>&gt; [CN] PODERES VARIOS</t>
  </si>
  <si>
    <t>&gt; [CN] PODERES DE COMBATE</t>
  </si>
  <si>
    <t>PlusResisDolor</t>
  </si>
  <si>
    <t>PlusIntimidar</t>
  </si>
  <si>
    <t>PlusFrialdad</t>
  </si>
  <si>
    <t>PlusPersuasion</t>
  </si>
  <si>
    <t>PlusDesconv</t>
  </si>
  <si>
    <t>Primer Estado, Segundo Estado</t>
  </si>
  <si>
    <t>Tae Kwon Do (Base)</t>
  </si>
  <si>
    <t>Ataque adicional, incluso tras atacar con armas al -30</t>
  </si>
  <si>
    <t>Tae Kwon Do (Avanzado)</t>
  </si>
  <si>
    <t>Recuperación de Ki</t>
  </si>
  <si>
    <t>Modificador psíquico incrementado</t>
  </si>
  <si>
    <t>Inmune al dolor</t>
  </si>
  <si>
    <t>Vulnerable al daño</t>
  </si>
  <si>
    <t>Punto vulnerable adicional</t>
  </si>
  <si>
    <t>Ataque adicional, incluso tras atacar con armas al -20</t>
  </si>
  <si>
    <t>Tae Kwon Do (Supremo)</t>
  </si>
  <si>
    <t>Ataque adicional, incluso tras atacar con armas, sin penalizador</t>
  </si>
  <si>
    <t>Lama (Base)</t>
  </si>
  <si>
    <t>Arma mágica</t>
  </si>
  <si>
    <t>Resistir</t>
  </si>
  <si>
    <t>Rechazo</t>
  </si>
  <si>
    <t>Plaga</t>
  </si>
  <si>
    <t>Cuerpo a magia</t>
  </si>
  <si>
    <t>Esfera de levitación</t>
  </si>
  <si>
    <t>Estancar conjuro</t>
  </si>
  <si>
    <t>Inutilidad</t>
  </si>
  <si>
    <t>Desviar trayectoria</t>
  </si>
  <si>
    <t>Dominio</t>
  </si>
  <si>
    <t>Marca de deteccción</t>
  </si>
  <si>
    <t>Erudición ofensiva</t>
  </si>
  <si>
    <t>Erudición defensiva</t>
  </si>
  <si>
    <t>Contención</t>
  </si>
  <si>
    <t>Blanco perfecto</t>
  </si>
  <si>
    <t>Inmortalidad</t>
  </si>
  <si>
    <t>Eliminar necesidades</t>
  </si>
  <si>
    <t>Inmunidad física</t>
  </si>
  <si>
    <t>Preparar conjuro</t>
  </si>
  <si>
    <t>Robar conjuro</t>
  </si>
  <si>
    <t>Conjuro natural</t>
  </si>
  <si>
    <t>Prisma de magia</t>
  </si>
  <si>
    <t>Portal</t>
  </si>
  <si>
    <t>Desproteger</t>
  </si>
  <si>
    <t>Paralizar</t>
  </si>
  <si>
    <t>Debilidad</t>
  </si>
  <si>
    <t>Recuperación de 30 puntos de Ki cuando sus PVs pasen a ser negativos. Una vez al día.</t>
  </si>
  <si>
    <t>Recuperación de 30 puntos de Ki cuando los PVs disminuyan debajo de 1/4 del total. Una vez al día.</t>
  </si>
  <si>
    <t>Rec. de 30 de Ki (o 40) cuando alguien allegado esté en peligro o sea gravemente herido (o muerto).</t>
  </si>
  <si>
    <t>Potencial</t>
  </si>
  <si>
    <t>Tabla de Magia Innata</t>
  </si>
  <si>
    <t>Ventajas</t>
  </si>
  <si>
    <t>Tabla de Des. Elemental</t>
  </si>
  <si>
    <t>Tabla 5: La Cordura (Pag. 16 - Pantalla)</t>
  </si>
  <si>
    <t>INT+VOL+POD</t>
  </si>
  <si>
    <t>Salud Mental</t>
  </si>
  <si>
    <t>Umbral</t>
  </si>
  <si>
    <t>Umbral de locura:</t>
  </si>
  <si>
    <t>Fama y Reconocimiento</t>
  </si>
  <si>
    <t>Tabla 34: Fama y Reconocimiento (Pag. 290 - Gaïa)</t>
  </si>
  <si>
    <t>Fama</t>
  </si>
  <si>
    <t>Reconocimiento</t>
  </si>
  <si>
    <t>Desconocido</t>
  </si>
  <si>
    <t>Conocido</t>
  </si>
  <si>
    <t>Popular</t>
  </si>
  <si>
    <t>Renombrado</t>
  </si>
  <si>
    <t>Famoso</t>
  </si>
  <si>
    <t>Célebre</t>
  </si>
  <si>
    <t>Legendario</t>
  </si>
  <si>
    <t>Épico</t>
  </si>
  <si>
    <t>Audacia:</t>
  </si>
  <si>
    <t>Cobardía:</t>
  </si>
  <si>
    <t>Habilidad:</t>
  </si>
  <si>
    <t>&gt; LIBRE ACCESO 1-10</t>
  </si>
  <si>
    <t>&gt; LIBRE ACCESO 11-20</t>
  </si>
  <si>
    <t>&gt; LIBRE ACCESO 21-30</t>
  </si>
  <si>
    <t>&gt; LIBRE ACCESO 31-40</t>
  </si>
  <si>
    <t>&gt; LIBRE ACCESO 41-50</t>
  </si>
  <si>
    <t>&gt; LIBRE ACCESO 51-60</t>
  </si>
  <si>
    <t>&gt; LIBRE ACCESO 61-70</t>
  </si>
  <si>
    <t>&gt; LIBRE ACCESO 71-80</t>
  </si>
  <si>
    <t>&gt; LIBRE ACCESO 81-90</t>
  </si>
  <si>
    <t>&gt; LIBRE ACCESO 91-100</t>
  </si>
  <si>
    <t>Hasta 1 km. Blanco localizado</t>
  </si>
  <si>
    <t>Hasta 10 km. Blanco aproximado</t>
  </si>
  <si>
    <t>6 horas</t>
  </si>
  <si>
    <t>1 día</t>
  </si>
  <si>
    <t>Proyección -20 y -40 a todas las acciones sociales en público y a en la primera ronda de combate</t>
  </si>
  <si>
    <t>Dobla rango de Pifia en Poderes personales. Sus poderes on visibles y sufre un -40 solo</t>
  </si>
  <si>
    <t>Potencial -80 en Sentiente y Telepatía. Potencial -20 si no daña o manipula. Acciones sociales -100</t>
  </si>
  <si>
    <t>Penalizador -20 para dañar. Requiere un chequeo de VOL 18 para tratar de matar</t>
  </si>
  <si>
    <t>Compleja, Presa (FUE 8)</t>
  </si>
  <si>
    <t>Compleja, Presa (FUE 9), Ver</t>
  </si>
  <si>
    <t>Compleja</t>
  </si>
  <si>
    <t>Precisa, Traba</t>
  </si>
  <si>
    <t>Potencial +30 y Proyección +20 para dañar. Añade +10 al Daño. Bono de +40 a Frialdad</t>
  </si>
  <si>
    <t>Sin penalizador por cubrir a otros. Aumenta un grado sus poderes para ayudar a los demás</t>
  </si>
  <si>
    <t>Proyección +30 para defenderse y aumenta un grado escudos e incrementos de Resistencias</t>
  </si>
  <si>
    <t>Ritual de Convocación</t>
  </si>
  <si>
    <t>1 semana</t>
  </si>
  <si>
    <t>1 mes</t>
  </si>
  <si>
    <t>6 meses</t>
  </si>
  <si>
    <t>Otros modificadores</t>
  </si>
  <si>
    <t>Nombre verdadero:</t>
  </si>
  <si>
    <t>Chequeo natural de Desarmar en cada Parada con éxito</t>
  </si>
  <si>
    <t>B. Maestro: At</t>
  </si>
  <si>
    <t>B. Maestro Def</t>
  </si>
  <si>
    <t>Selene (Base)</t>
  </si>
  <si>
    <t>Selene (Arcano)</t>
  </si>
  <si>
    <t>Ataque especial: Daño Base 250</t>
  </si>
  <si>
    <t>Ataque especial: 1m de radio</t>
  </si>
  <si>
    <t>Ataque especial: 3m de radio</t>
  </si>
  <si>
    <t>Ataque especial: 5m de radio</t>
  </si>
  <si>
    <t>Ataque especial: 10m de radio</t>
  </si>
  <si>
    <t>Ataque especial: 25m de radio</t>
  </si>
  <si>
    <t>Ataque especial: 50m de radio</t>
  </si>
  <si>
    <t>Ataque especial: 100m de radio</t>
  </si>
  <si>
    <t>Ataque especial: Sin límite</t>
  </si>
  <si>
    <t>TA 6 contra todo. Barrera de Daño 200</t>
  </si>
  <si>
    <t>Aborigen</t>
  </si>
  <si>
    <t>Pirata</t>
  </si>
  <si>
    <t>Bandido</t>
  </si>
  <si>
    <t>Tabla de armas arquetípicas</t>
  </si>
  <si>
    <t>Proyectiles</t>
  </si>
  <si>
    <t>Tabla de profesión:</t>
  </si>
  <si>
    <t xml:space="preserve">Lanza </t>
  </si>
  <si>
    <t>Tabla de Tipologías</t>
  </si>
  <si>
    <t>Profesión</t>
  </si>
  <si>
    <t>Arma #1</t>
  </si>
  <si>
    <t>Arma #2</t>
  </si>
  <si>
    <t>Arma #3</t>
  </si>
  <si>
    <t>Arma #4</t>
  </si>
  <si>
    <t>Arma #5</t>
  </si>
  <si>
    <t>Armas improvisadas</t>
  </si>
  <si>
    <t>Tipología de armas:</t>
  </si>
  <si>
    <t>Tipo #1</t>
  </si>
  <si>
    <t>Tipo#2</t>
  </si>
  <si>
    <t>Tipología</t>
  </si>
  <si>
    <t>Tabla de Armas Conocidas</t>
  </si>
  <si>
    <t>Conocida?</t>
  </si>
  <si>
    <t>Tipo #1#2</t>
  </si>
  <si>
    <t>Espada corta, Red, Rodela, Tridente y Látigo</t>
  </si>
  <si>
    <t>Arpón, Red, Garfio, Sable y Hacha de mano</t>
  </si>
  <si>
    <t>Tabla de Esquiva con Escudo</t>
  </si>
  <si>
    <t>Tabla A.M.</t>
  </si>
  <si>
    <t>Límite en Habilidades de Combate</t>
  </si>
  <si>
    <t>Resistencia mística mejorada: +10 RP y RM</t>
  </si>
  <si>
    <t>Resistencia mística mejorada: +20 RP y RM</t>
  </si>
  <si>
    <t>Resistencia mística mejorada: +30 RP y RM</t>
  </si>
  <si>
    <t>Resistencia mística mejorada: +40 RP y RM</t>
  </si>
  <si>
    <t>Resistencia mística mejorada: +50 RP y RM</t>
  </si>
  <si>
    <t>Regeneración: Tipo 2</t>
  </si>
  <si>
    <t>Regeneración: Tipo 4</t>
  </si>
  <si>
    <t>Regeneración: Tipo 6</t>
  </si>
  <si>
    <t>Regeneración: Tipo 8</t>
  </si>
  <si>
    <t>Regeneración: Tipo 10</t>
  </si>
  <si>
    <t>Regeneración: Tipo 12</t>
  </si>
  <si>
    <t>Regeneración: Tipo 14</t>
  </si>
  <si>
    <t>Regeneración: Tipo 16</t>
  </si>
  <si>
    <t>Regeneración: Tipo 18</t>
  </si>
  <si>
    <t>Puntos de Vida:</t>
  </si>
  <si>
    <t>Fue:</t>
  </si>
  <si>
    <t>Des:</t>
  </si>
  <si>
    <t>Agi:</t>
  </si>
  <si>
    <t>Con:</t>
  </si>
  <si>
    <t>Pod:</t>
  </si>
  <si>
    <t>Int:</t>
  </si>
  <si>
    <t>Vol:</t>
  </si>
  <si>
    <t>Per:</t>
  </si>
  <si>
    <t>RF:</t>
  </si>
  <si>
    <t>RM:</t>
  </si>
  <si>
    <t>RP:</t>
  </si>
  <si>
    <t>RV:</t>
  </si>
  <si>
    <t>RE:</t>
  </si>
  <si>
    <t>Turno:</t>
  </si>
  <si>
    <t>Habilidad de ataque:</t>
  </si>
  <si>
    <t>Habilidad de defensa:</t>
  </si>
  <si>
    <t>Daño:</t>
  </si>
  <si>
    <t>TA:</t>
  </si>
  <si>
    <t>FIL:</t>
  </si>
  <si>
    <t>CON:</t>
  </si>
  <si>
    <t>PEN:</t>
  </si>
  <si>
    <t>CAL:</t>
  </si>
  <si>
    <t>FRI:</t>
  </si>
  <si>
    <t>ELE:</t>
  </si>
  <si>
    <t>ENE:</t>
  </si>
  <si>
    <t>Puntos de Ki:</t>
  </si>
  <si>
    <t>Acumulaciones de Ki:</t>
  </si>
  <si>
    <t>Habilidades de Ki:</t>
  </si>
  <si>
    <t>Técnicas:</t>
  </si>
  <si>
    <t>ACT:</t>
  </si>
  <si>
    <t>Convocar:</t>
  </si>
  <si>
    <t>Atar:</t>
  </si>
  <si>
    <t>Zeón:</t>
  </si>
  <si>
    <t>Dominar:</t>
  </si>
  <si>
    <t>Desconvocar:</t>
  </si>
  <si>
    <t>Proyección mágica:</t>
  </si>
  <si>
    <t>Nivel de magia:</t>
  </si>
  <si>
    <t>CV Libres:</t>
  </si>
  <si>
    <t>Innatos:</t>
  </si>
  <si>
    <t>Potencial Psíquico:</t>
  </si>
  <si>
    <t>Proyección Psíquica:</t>
  </si>
  <si>
    <t>Disciplinas Psíquicas:</t>
  </si>
  <si>
    <t>Poderes Psíquicos:</t>
  </si>
  <si>
    <t>Ventajas y desventajas:</t>
  </si>
  <si>
    <t>Habilidades naturales:</t>
  </si>
  <si>
    <t>Habilidades esenciales:</t>
  </si>
  <si>
    <t>Poderes:</t>
  </si>
  <si>
    <t>Regeneración:</t>
  </si>
  <si>
    <t>Tipo de movimiento:</t>
  </si>
  <si>
    <t>Cansancio:</t>
  </si>
  <si>
    <t>Habilidades secundarias:</t>
  </si>
  <si>
    <t>Car. incrementada: INT +3</t>
  </si>
  <si>
    <t>Car. incrementada: PER +1</t>
  </si>
  <si>
    <t>Car. incrementada: PER +2</t>
  </si>
  <si>
    <t>Car. incrementada: PER +3</t>
  </si>
  <si>
    <t>Car. incrementada: POD +1</t>
  </si>
  <si>
    <t>Car. incrementada: POD +2</t>
  </si>
  <si>
    <t>Car. incrementada: POD +3</t>
  </si>
  <si>
    <t>Car. incrementada: VOL +1</t>
  </si>
  <si>
    <t>Arma natural a distancia</t>
  </si>
  <si>
    <t>Planear</t>
  </si>
  <si>
    <t>Rutinario</t>
  </si>
  <si>
    <t>Fácil</t>
  </si>
  <si>
    <t>Difícil</t>
  </si>
  <si>
    <t>Muy difícil</t>
  </si>
  <si>
    <t>Absurdo</t>
  </si>
  <si>
    <t>Imposible</t>
  </si>
  <si>
    <t>Casi imposible</t>
  </si>
  <si>
    <t>Inhumano</t>
  </si>
  <si>
    <t>Daño existencial</t>
  </si>
  <si>
    <t>Des. psíquico: Telequinesis</t>
  </si>
  <si>
    <t>Des. psíquico: Telepatía</t>
  </si>
  <si>
    <t>Des. psíquico: Energía</t>
  </si>
  <si>
    <t>Des. psíquico: Inc. Físico</t>
  </si>
  <si>
    <t>Des. psíquico: Sentiente</t>
  </si>
  <si>
    <t>Des. psíquico: Telemetría</t>
  </si>
  <si>
    <t xml:space="preserve"> -2 a característica: AGI</t>
  </si>
  <si>
    <t xml:space="preserve"> -2 a característica: CON</t>
  </si>
  <si>
    <t>Bono variable: +10 a Ataque, Parada, Esquiva, Turno o Daño</t>
  </si>
  <si>
    <t>Bono +3 a controles enfrentados para Presa y Derribo</t>
  </si>
  <si>
    <t>Lanzable (100/30m)</t>
  </si>
  <si>
    <t>Lanzable (80/30m), A 1 o 2 manos</t>
  </si>
  <si>
    <t>Lanzable (100/5m), Presa (FUE 10), Ver</t>
  </si>
  <si>
    <t>Lanzable (30/20m)</t>
  </si>
  <si>
    <t>Lanzable (100/15m), A 1 o 2 manos</t>
  </si>
  <si>
    <t>Lanzable (80/30m), Ver</t>
  </si>
  <si>
    <t>X</t>
  </si>
  <si>
    <t>Warlock</t>
  </si>
  <si>
    <t>Recuperación de 1 punto de Ki por cada asalto de combate. Máximo de 80 puntos de Ki al día.</t>
  </si>
  <si>
    <t>Recuperación de 10 puntos de Ki por cada Crítico que reciba el personaje.</t>
  </si>
  <si>
    <t>Con. natural: Tierra 60</t>
  </si>
  <si>
    <t>Con. natural: Tierra 80</t>
  </si>
  <si>
    <t>&gt; INMUNIDADES ESPECIALES</t>
  </si>
  <si>
    <t>Inmunidad</t>
  </si>
  <si>
    <t>&gt; ARMADURAS</t>
  </si>
  <si>
    <t>Armadura mística</t>
  </si>
  <si>
    <t>&gt; ÁNIMAS</t>
  </si>
  <si>
    <t>&gt; HABILIDADES SOBRENATURALES INNATAS</t>
  </si>
  <si>
    <t>Magia innata</t>
  </si>
  <si>
    <t>Metamorfismo</t>
  </si>
  <si>
    <t>Múltiplo de regeneración</t>
  </si>
  <si>
    <t>Katana, Tanto, Garras, Shuriken y Kusari-Gama</t>
  </si>
  <si>
    <t>Devah</t>
  </si>
  <si>
    <t>Mente y alma superior</t>
  </si>
  <si>
    <t>Tamaño innatural</t>
  </si>
  <si>
    <t>Comunicación sobrenatural</t>
  </si>
  <si>
    <t>Mente compleja</t>
  </si>
  <si>
    <t>El ojo del alma</t>
  </si>
  <si>
    <t>Lazos existenciales</t>
  </si>
  <si>
    <t>Fragilidad física</t>
  </si>
  <si>
    <t>Daga, Turcus, Arco largo, Cimitarra y Lanza</t>
  </si>
  <si>
    <t>Ballesta, Espada larga, Alabarda, Lanza y Escudo medio</t>
  </si>
  <si>
    <t>Hacha de guerra, Hacha dos manos, Mandoble, Espada bastarda, Maza pesada</t>
  </si>
  <si>
    <t>Fácil posesión</t>
  </si>
  <si>
    <t>Vulnerable a frío o calor</t>
  </si>
  <si>
    <t>Honorabilidad:</t>
  </si>
  <si>
    <t>Infamia:</t>
  </si>
  <si>
    <t>Dificultad</t>
  </si>
  <si>
    <t>Poderes de Criatura</t>
  </si>
  <si>
    <t>Armas Naturales</t>
  </si>
  <si>
    <t xml:space="preserve">        │</t>
  </si>
  <si>
    <t>Capacidades de Combate</t>
  </si>
  <si>
    <t>FUE Requerida</t>
  </si>
  <si>
    <t>Bonus Parada</t>
  </si>
  <si>
    <t>Bonus Esquiva</t>
  </si>
  <si>
    <t>Requerimiento</t>
  </si>
  <si>
    <t>Rest. Movimiento</t>
  </si>
  <si>
    <t>Idiomas</t>
  </si>
  <si>
    <t>1º</t>
  </si>
  <si>
    <t>2º</t>
  </si>
  <si>
    <t>3º</t>
  </si>
  <si>
    <t>Acolchada</t>
  </si>
  <si>
    <t>Gabardina</t>
  </si>
  <si>
    <t>Piel</t>
  </si>
  <si>
    <t>Mallas</t>
  </si>
  <si>
    <t>Acumulación plena</t>
  </si>
  <si>
    <t>Aprendizaje marcial</t>
  </si>
  <si>
    <t>Técnicas desvinculadas</t>
  </si>
  <si>
    <t>Inutilidad gestual</t>
  </si>
  <si>
    <t>Sellos magistrales</t>
  </si>
  <si>
    <t>Límites libres:</t>
  </si>
  <si>
    <t>Peto</t>
  </si>
  <si>
    <t>Piezas</t>
  </si>
  <si>
    <t>Anillas</t>
  </si>
  <si>
    <t>Semicompleta</t>
  </si>
  <si>
    <t>Escamas</t>
  </si>
  <si>
    <t>Placas</t>
  </si>
  <si>
    <t>Completa</t>
  </si>
  <si>
    <t>Blanda</t>
  </si>
  <si>
    <t>Dura</t>
  </si>
  <si>
    <t>Camisola</t>
  </si>
  <si>
    <t>Ent.</t>
  </si>
  <si>
    <t>Pres.</t>
  </si>
  <si>
    <t>Defensa</t>
  </si>
  <si>
    <t>Daño Base</t>
  </si>
  <si>
    <t>Balas</t>
  </si>
  <si>
    <t>Vía</t>
  </si>
  <si>
    <t>(Max +100)</t>
  </si>
  <si>
    <t>Declarar antes</t>
  </si>
  <si>
    <t>por Turno</t>
  </si>
  <si>
    <t>Poder</t>
  </si>
  <si>
    <t>Piedras</t>
  </si>
  <si>
    <t>%</t>
  </si>
  <si>
    <t>Fuerza</t>
  </si>
  <si>
    <t>Artes Marciales</t>
  </si>
  <si>
    <t>Munición</t>
  </si>
  <si>
    <t>Bonus Rotura</t>
  </si>
  <si>
    <t>Corta</t>
  </si>
  <si>
    <t>A 2 manos</t>
  </si>
  <si>
    <t>Asta</t>
  </si>
  <si>
    <t>Compleja, A 2 manos, Ver</t>
  </si>
  <si>
    <t>Ver</t>
  </si>
  <si>
    <t>Gnosis</t>
  </si>
  <si>
    <t>1 o 2 manos, Ver</t>
  </si>
  <si>
    <t>Lanzamiento</t>
  </si>
  <si>
    <t>PRESA</t>
  </si>
  <si>
    <t>Cuerda</t>
  </si>
  <si>
    <t>Presa (FUE 8), Compleja</t>
  </si>
  <si>
    <t>Espada</t>
  </si>
  <si>
    <t>Compleja, Precisa, Ver</t>
  </si>
  <si>
    <t>A 1 o 2 manos</t>
  </si>
  <si>
    <t>Precisa</t>
  </si>
  <si>
    <t>Concentración pasiva</t>
  </si>
  <si>
    <t>Espada corta, Ballesta de mano, Garrote, Cerbatana y Estilete</t>
  </si>
  <si>
    <t>Jabalina, Lanza, Escudo corporal, Arco y Cerbatana</t>
  </si>
  <si>
    <t>Daga, Ballesta, Espada corta, Maza y Garrote</t>
  </si>
  <si>
    <t>Reacción incrementada: +30 al Turno</t>
  </si>
  <si>
    <t>Modificador de armadura: -1 TA Defensora</t>
  </si>
  <si>
    <t>Modificador de armadura: -2 TA Defensora</t>
  </si>
  <si>
    <t>Modificador de armadura: -3 TA Defensora</t>
  </si>
  <si>
    <t>Modificador de armadura: -4 TA Defensora</t>
  </si>
  <si>
    <t>Magia Innata: Un uso adicional</t>
  </si>
  <si>
    <t>Magia Innata: Sin límite</t>
  </si>
  <si>
    <t>Magia Innata: Condicionado</t>
  </si>
  <si>
    <t>Magia Innata: Preparación 1 turno</t>
  </si>
  <si>
    <t>Magia Innata: Preparación 2 turnos</t>
  </si>
  <si>
    <t>Daña energía</t>
  </si>
  <si>
    <t>Natura:</t>
  </si>
  <si>
    <t>Emp (Base)</t>
  </si>
  <si>
    <t>Emp (Arcano)</t>
  </si>
  <si>
    <t>Pertenencia del objetivo:</t>
  </si>
  <si>
    <t>Tener parte del objetivo:</t>
  </si>
  <si>
    <t>Desconocer el tipo:</t>
  </si>
  <si>
    <t>Incremento destructivo</t>
  </si>
  <si>
    <t>Escudos potenciados</t>
  </si>
  <si>
    <t>Eliminar protección</t>
  </si>
  <si>
    <t>Área potenciada</t>
  </si>
  <si>
    <t>Precisión mística</t>
  </si>
  <si>
    <t>Doble daño</t>
  </si>
  <si>
    <t>Forzar velocidad</t>
  </si>
  <si>
    <t>Dobla el bonus de contraataque con Artes Marciales</t>
  </si>
  <si>
    <t>Todas las defensas con éxito se tornan en contraataques</t>
  </si>
  <si>
    <t>Suyanta (Base)</t>
  </si>
  <si>
    <t>Suyanta (Arcano)</t>
  </si>
  <si>
    <t>Puede escoger dañar la reserva de Ki en lugar de quitar PVs</t>
  </si>
  <si>
    <t>Daña a la vez la reserva de Ki y sus PVs</t>
  </si>
  <si>
    <t>Velez (Base)</t>
  </si>
  <si>
    <t>Velez (Arcano)</t>
  </si>
  <si>
    <t>Ataques intangibles de Energía. Permite usar POD para chequeos</t>
  </si>
  <si>
    <t>Asakusen (Base)</t>
  </si>
  <si>
    <t>Asakusen (Arcano)</t>
  </si>
  <si>
    <t>Sustituye bono de Kung Fu por +40. +20 al Crítico si Apuntado</t>
  </si>
  <si>
    <t>Lama Tsu (Base)</t>
  </si>
  <si>
    <t>Lama Tsu (Arcano)</t>
  </si>
  <si>
    <t>Añade 2 defensas adicionales sin penalizador</t>
  </si>
  <si>
    <t>Nunca aplica penalizador por defensas adicionales</t>
  </si>
  <si>
    <t>Seraphite (Base)</t>
  </si>
  <si>
    <t>Seraphite (Arcano)</t>
  </si>
  <si>
    <t>Bono opcional de +30 al Ataque, -50 a Defensa: No pierde acción</t>
  </si>
  <si>
    <t>Melkaiah (Base)</t>
  </si>
  <si>
    <t>Melkaiah (Arcano)</t>
  </si>
  <si>
    <t>Dumah (Base)</t>
  </si>
  <si>
    <t>Dumah (Arcano)</t>
  </si>
  <si>
    <t xml:space="preserve"> -2 TA enemiga y +10 a la Rotura</t>
  </si>
  <si>
    <t xml:space="preserve"> -6 TA enemiga y +25 a la Rotura. Desangramiento directo</t>
  </si>
  <si>
    <t>Mushin (Base)</t>
  </si>
  <si>
    <t>Mushin (Arcano)</t>
  </si>
  <si>
    <t>1 PV / min *</t>
  </si>
  <si>
    <t>2 PV / min *</t>
  </si>
  <si>
    <t>5 PV / min *</t>
  </si>
  <si>
    <t>10 PV / min *</t>
  </si>
  <si>
    <t>1 PV / turno *</t>
  </si>
  <si>
    <t>5 PV / turno *</t>
  </si>
  <si>
    <t>10 PV / turno *</t>
  </si>
  <si>
    <t>25 PV / turno *</t>
  </si>
  <si>
    <t>50 PV / turno *</t>
  </si>
  <si>
    <t>Puntos de Vida</t>
  </si>
  <si>
    <t>Armas personalizadas</t>
  </si>
  <si>
    <t>Con. natural: Aire 80</t>
  </si>
  <si>
    <t>Con. natural: Aire 90</t>
  </si>
  <si>
    <t>Con. natural: Tierra 20</t>
  </si>
  <si>
    <t>Con. natural: Tierra 40</t>
  </si>
  <si>
    <t>Via mayor</t>
  </si>
  <si>
    <t>Via menor</t>
  </si>
  <si>
    <t>Nivel en Vía</t>
  </si>
  <si>
    <t>Soo Bahk (Supremo)</t>
  </si>
  <si>
    <t>Sin penalizador por Derribado</t>
  </si>
  <si>
    <t>Sin penalizador por Flanco</t>
  </si>
  <si>
    <t>Mitad de penalizador por Flanco</t>
  </si>
  <si>
    <t>Convocatoria</t>
  </si>
  <si>
    <t>Con. natural: Esencia 60</t>
  </si>
  <si>
    <t>Con. natural: Esencia 80</t>
  </si>
  <si>
    <t>Con. natural: Esencia 90</t>
  </si>
  <si>
    <t>Con. natural: Ilusión 20</t>
  </si>
  <si>
    <t>Con. natural: Ilusión 40</t>
  </si>
  <si>
    <t>Con. natural: Ilusión 60</t>
  </si>
  <si>
    <t>Con. natural: Ilusión 80</t>
  </si>
  <si>
    <t>Con. natural: Ilusión 90</t>
  </si>
  <si>
    <t>Magia innata mejorada</t>
  </si>
  <si>
    <t>Lenta recuperación magia</t>
  </si>
  <si>
    <t>&gt; DESV. MÁGICAS ESENCIALES</t>
  </si>
  <si>
    <t>&gt; DESV. PSÍQUICAS ESENCIALES</t>
  </si>
  <si>
    <t>Acceso a 1 disciplina psíquica</t>
  </si>
  <si>
    <t>Acceso a disciplinas psíquicas</t>
  </si>
  <si>
    <t>Con. natural: Nigromancia 20</t>
  </si>
  <si>
    <t>Con. natural: Nigromancia 40</t>
  </si>
  <si>
    <t>Con. natural: Nigromancia 60</t>
  </si>
  <si>
    <t>Con. natural: Nigromancia 80</t>
  </si>
  <si>
    <t>Con. natural: Nigromancia 90</t>
  </si>
  <si>
    <t>Recuperación superior de magia</t>
  </si>
  <si>
    <t>Resistencia a la fatiga psíquica</t>
  </si>
  <si>
    <t>Des. psíquico: Incremento Físico</t>
  </si>
  <si>
    <t>Extremidad atrofiada</t>
  </si>
  <si>
    <t>Aspecto desagradable</t>
  </si>
  <si>
    <t>Anulación de Matrices</t>
  </si>
  <si>
    <t>Anulación de Matrices mayor</t>
  </si>
  <si>
    <t>Sin necesidades</t>
  </si>
  <si>
    <t>Anulación de Lazos</t>
  </si>
  <si>
    <t>Extrusión de Vacío</t>
  </si>
  <si>
    <t>Control del Frío</t>
  </si>
  <si>
    <t>Sentir alteraciones ambientales</t>
  </si>
  <si>
    <t>Lazo con las Tormentas</t>
  </si>
  <si>
    <t>Movimiento acuático</t>
  </si>
  <si>
    <t>Ojos del Fin de Toda Existencia</t>
  </si>
  <si>
    <t>Lazo de la Luna</t>
  </si>
  <si>
    <t>Legado de la Luna (Tsukiyomi)</t>
  </si>
  <si>
    <t>Invulnerabilidad</t>
  </si>
  <si>
    <t>Aguante a la muerte</t>
  </si>
  <si>
    <t>Sangre de la Violencia</t>
  </si>
  <si>
    <t>Ira desencadenada</t>
  </si>
  <si>
    <t>Sacrificio de Sangre</t>
  </si>
  <si>
    <t>Marionetas de Sangre</t>
  </si>
  <si>
    <t>Sangre divina</t>
  </si>
  <si>
    <t>Genus Loci</t>
  </si>
  <si>
    <t>Señor de la Guerra</t>
  </si>
  <si>
    <t>Berserker</t>
  </si>
  <si>
    <t>PD</t>
  </si>
  <si>
    <t>Yuuse Batojutsu</t>
  </si>
  <si>
    <t>Kiai</t>
  </si>
  <si>
    <t>Guardián</t>
  </si>
  <si>
    <t>Ataque Final</t>
  </si>
  <si>
    <t>Maniobra Especial</t>
  </si>
  <si>
    <t>Ashuriam: Asalto Dimensional</t>
  </si>
  <si>
    <t>Agnitum: Ojo Absoluto</t>
  </si>
  <si>
    <t>Caos Meister: Control del Caos</t>
  </si>
  <si>
    <t>Etherial: Ataques Infinitos</t>
  </si>
  <si>
    <t>Haima: Sombra de Sangre</t>
  </si>
  <si>
    <t>Magnum: Liberación de Poder</t>
  </si>
  <si>
    <t>Infinium: Fluctuación del Espacio</t>
  </si>
  <si>
    <t>Matrix: División Existencial</t>
  </si>
  <si>
    <t>Mundus: Control del Entorno</t>
  </si>
  <si>
    <t>Raikou: Hoja Relámpago</t>
  </si>
  <si>
    <t>Rem: Los Ojos del Destino</t>
  </si>
  <si>
    <t>Armadura mística: TA 7</t>
  </si>
  <si>
    <t>Armadura mística: TA 8</t>
  </si>
  <si>
    <t>Habilidades espirituales: Manifestación</t>
  </si>
  <si>
    <t>Habilidades espirituales: Encarnación</t>
  </si>
  <si>
    <t>Forma: Forma inmaterial</t>
  </si>
  <si>
    <t>Forma: Forma elemental</t>
  </si>
  <si>
    <t>Forma: Forma espectral</t>
  </si>
  <si>
    <t>Forma: Forma física a voluntad</t>
  </si>
  <si>
    <t>Reduce el penalizador de Ataque adicional 1 Tamaño</t>
  </si>
  <si>
    <t>Habilidades Metamágicas</t>
  </si>
  <si>
    <t>Vuelo telequinético</t>
  </si>
  <si>
    <t>Telequinesis orgánica</t>
  </si>
  <si>
    <t>Control del terreno</t>
  </si>
  <si>
    <t>Telequinesis mayor</t>
  </si>
  <si>
    <t>Reestructuracción atómica</t>
  </si>
  <si>
    <t>&gt; PIROQUINESIS</t>
  </si>
  <si>
    <t>Crear fuego</t>
  </si>
  <si>
    <t>Mitigar fuego</t>
  </si>
  <si>
    <t>Controlar el fuego</t>
  </si>
  <si>
    <t>Inmolar</t>
  </si>
  <si>
    <t>Mantenimiento ígneo</t>
  </si>
  <si>
    <t>Inmunidad al fuego</t>
  </si>
  <si>
    <t>Barrera ígnea</t>
  </si>
  <si>
    <t>Aumentar temperatura ambiente</t>
  </si>
  <si>
    <t>Consumir</t>
  </si>
  <si>
    <t>Nova</t>
  </si>
  <si>
    <t>Fuego mayor</t>
  </si>
  <si>
    <t>&gt; CRIOQUINESIS</t>
  </si>
  <si>
    <t>Crear frío</t>
  </si>
  <si>
    <t>Percibir temperatura</t>
  </si>
  <si>
    <t>Eliminar frío</t>
  </si>
  <si>
    <t>Control sobre el frío</t>
  </si>
  <si>
    <t>Congelar</t>
  </si>
  <si>
    <t>Esquirlas de hielo</t>
  </si>
  <si>
    <t>Disminuir temperatura ambiente</t>
  </si>
  <si>
    <t>Escudo de hielo</t>
  </si>
  <si>
    <t>Cristalizar</t>
  </si>
  <si>
    <t>Inmunidad al frío</t>
  </si>
  <si>
    <t>Cero absoluto</t>
  </si>
  <si>
    <t>Un instante eterno</t>
  </si>
  <si>
    <t>Frío mayor</t>
  </si>
  <si>
    <t>&gt; INCREMENTO FISICO</t>
  </si>
  <si>
    <t>Incrementar capacidad de salto</t>
  </si>
  <si>
    <t>Sentir la magia</t>
  </si>
  <si>
    <t>Magia vital</t>
  </si>
  <si>
    <t>Seguridad defensiva</t>
  </si>
  <si>
    <t>Transmisión de magia</t>
  </si>
  <si>
    <t>Control del espacio</t>
  </si>
  <si>
    <t>Control de la energía</t>
  </si>
  <si>
    <t>Bucle existencial</t>
  </si>
  <si>
    <t>Doble conjuro innato</t>
  </si>
  <si>
    <t>Aguante al daño sobrenatural</t>
  </si>
  <si>
    <t>Proyección mágica determinada</t>
  </si>
  <si>
    <t>Regeneración zeónica avanzada</t>
  </si>
  <si>
    <t>Magia combinada</t>
  </si>
  <si>
    <t>Explotación de la energía física</t>
  </si>
  <si>
    <t>Efectos persistentes</t>
  </si>
  <si>
    <t>Elevación</t>
  </si>
  <si>
    <t>Avatar</t>
  </si>
  <si>
    <t>Zeón ilimitado</t>
  </si>
  <si>
    <t>Conjuro especializado Nv 70</t>
  </si>
  <si>
    <t>Romper resistencias</t>
  </si>
  <si>
    <t>Conjuro especializado Nv 60</t>
  </si>
  <si>
    <t>Conjuro especializado Nv 30</t>
  </si>
  <si>
    <t>Enlazar conjuros</t>
  </si>
  <si>
    <t>Conjuro innato superior</t>
  </si>
  <si>
    <t>Conjuro especializado Nv 80</t>
  </si>
  <si>
    <t>Maximización de conjuros</t>
  </si>
  <si>
    <t>Distancia incrementada</t>
  </si>
  <si>
    <t>Concentración mística</t>
  </si>
  <si>
    <t>Magia opuesta</t>
  </si>
  <si>
    <t>Naturaleza mágica (1)</t>
  </si>
  <si>
    <t>Naturaleza mágica (2)</t>
  </si>
  <si>
    <t>Naturaleza mágica (3)</t>
  </si>
  <si>
    <t>Poder natural</t>
  </si>
  <si>
    <t>Sin bonificador natural</t>
  </si>
  <si>
    <t>Ki imperceptible</t>
  </si>
  <si>
    <t>Poder innato</t>
  </si>
  <si>
    <t>Percepción del Ki</t>
  </si>
  <si>
    <t>Límite dual</t>
  </si>
  <si>
    <t>Técnicas a través de Marionetas</t>
  </si>
  <si>
    <t>Habilidades del Ki (Resumen)</t>
  </si>
  <si>
    <t>100 PV / día *</t>
  </si>
  <si>
    <t>250 PV / día *</t>
  </si>
  <si>
    <t>500 PV / día *</t>
  </si>
  <si>
    <t>Creado con Magia:</t>
  </si>
  <si>
    <t>PDs totales:</t>
  </si>
  <si>
    <t>Puntos de Creación gastados</t>
  </si>
  <si>
    <t>Tabla de Ventajas</t>
  </si>
  <si>
    <t>Incrementar sentido acrobático</t>
  </si>
  <si>
    <t>Incrementar fuerza</t>
  </si>
  <si>
    <t>Incrementar desplazamiento</t>
  </si>
  <si>
    <t>Incrementar habilidad</t>
  </si>
  <si>
    <t>Incremento de reacción</t>
  </si>
  <si>
    <t>Incremento de percepción</t>
  </si>
  <si>
    <t>Incrementar aguante</t>
  </si>
  <si>
    <t>Eliminación de cansancio</t>
  </si>
  <si>
    <t>Incremento total</t>
  </si>
  <si>
    <t>Imbuir</t>
  </si>
  <si>
    <t>&gt; ENERGIA</t>
  </si>
  <si>
    <t>Percibir energía</t>
  </si>
  <si>
    <t>Crear energía</t>
  </si>
  <si>
    <t>Escudo de energía</t>
  </si>
  <si>
    <t>Creación de energía</t>
  </si>
  <si>
    <t>Descarga de energía</t>
  </si>
  <si>
    <t>Deshacer energía</t>
  </si>
  <si>
    <t>Controlar energía</t>
  </si>
  <si>
    <t>Modificar naturaleza</t>
  </si>
  <si>
    <t xml:space="preserve">Cúpula de energía </t>
  </si>
  <si>
    <t>Energía mayor</t>
  </si>
  <si>
    <t>&gt; SENTIENTE</t>
  </si>
  <si>
    <t>Percibir sentimientos</t>
  </si>
  <si>
    <t>Intensificar sentimientos</t>
  </si>
  <si>
    <t>Habilidades metamágicas</t>
  </si>
  <si>
    <t>Navegación</t>
  </si>
  <si>
    <t>Ocultismo</t>
  </si>
  <si>
    <t>Tasación</t>
  </si>
  <si>
    <t>V. Mágica</t>
  </si>
  <si>
    <t>Frialdad</t>
  </si>
  <si>
    <t>P. Fuerza</t>
  </si>
  <si>
    <t>Res. Dolor</t>
  </si>
  <si>
    <t>Subterfugio</t>
  </si>
  <si>
    <t>Cerrajería</t>
  </si>
  <si>
    <t>Disfraz</t>
  </si>
  <si>
    <t>Ocultarse</t>
  </si>
  <si>
    <t>Robo</t>
  </si>
  <si>
    <t>Sigilo</t>
  </si>
  <si>
    <t>FUE Req. 1M:</t>
  </si>
  <si>
    <t>Trampería</t>
  </si>
  <si>
    <t>Venenos</t>
  </si>
  <si>
    <t>Creativas</t>
  </si>
  <si>
    <t>Arte</t>
  </si>
  <si>
    <t>Baile</t>
  </si>
  <si>
    <t>Forja</t>
  </si>
  <si>
    <t>Música</t>
  </si>
  <si>
    <t>T. Manos</t>
  </si>
  <si>
    <t>INT</t>
  </si>
  <si>
    <t>PER</t>
  </si>
  <si>
    <t>CON</t>
  </si>
  <si>
    <t>Actual</t>
  </si>
  <si>
    <t>Bono</t>
  </si>
  <si>
    <t>Movimiento</t>
  </si>
  <si>
    <t>Armadura</t>
  </si>
  <si>
    <t>Arma</t>
  </si>
  <si>
    <t>Cansancio</t>
  </si>
  <si>
    <t>Rotura</t>
  </si>
  <si>
    <t>Crítico 1</t>
  </si>
  <si>
    <t>Crítico 2</t>
  </si>
  <si>
    <t>Localización</t>
  </si>
  <si>
    <t>Total</t>
  </si>
  <si>
    <t>Nivel</t>
  </si>
  <si>
    <t>Coste</t>
  </si>
  <si>
    <t>Caracteristica</t>
  </si>
  <si>
    <t>Acumulacion</t>
  </si>
  <si>
    <t>Maestro de Armas</t>
  </si>
  <si>
    <t>Tecnicista</t>
  </si>
  <si>
    <t>Tao</t>
  </si>
  <si>
    <t>Explorador</t>
  </si>
  <si>
    <t>Sombra</t>
  </si>
  <si>
    <t>Asesino</t>
  </si>
  <si>
    <t>Capucha Cuero</t>
  </si>
  <si>
    <t>PDs</t>
  </si>
  <si>
    <t>Habilidades de Combate</t>
  </si>
  <si>
    <t>Habilidades Secundarias</t>
  </si>
  <si>
    <t>Calidad:</t>
  </si>
  <si>
    <t>Precisa, Lanzable (40/20m)</t>
  </si>
  <si>
    <t>Notas adicionales</t>
  </si>
  <si>
    <t>CosteHP</t>
  </si>
  <si>
    <t>CosteHE</t>
  </si>
  <si>
    <t>CosteLL_Armor</t>
  </si>
  <si>
    <t>CosteKi</t>
  </si>
  <si>
    <t>CosteAcuKi</t>
  </si>
  <si>
    <t>CosteZeon</t>
  </si>
  <si>
    <t>CosteProy_Mag</t>
  </si>
  <si>
    <t>CosteConvocar</t>
  </si>
  <si>
    <t>CosteDominar</t>
  </si>
  <si>
    <t>CosteAtar</t>
  </si>
  <si>
    <t>CosteDesconv</t>
  </si>
  <si>
    <t>CosteCV</t>
  </si>
  <si>
    <t>CosteProy_Psi</t>
  </si>
  <si>
    <t>CosteAtleticas</t>
  </si>
  <si>
    <t>CosteSociales</t>
  </si>
  <si>
    <t>CosteIntelectu</t>
  </si>
  <si>
    <t>CostePercepc</t>
  </si>
  <si>
    <t>CosteVigor</t>
  </si>
  <si>
    <t>Mejora Natural</t>
  </si>
  <si>
    <t>Hab.</t>
  </si>
  <si>
    <t>CosteSubter</t>
  </si>
  <si>
    <t>CosteCreativa</t>
  </si>
  <si>
    <t>CosteProezas</t>
  </si>
  <si>
    <t>CosteResDolor</t>
  </si>
  <si>
    <t>CosteFrialdad</t>
  </si>
  <si>
    <t>CosteTramperia</t>
  </si>
  <si>
    <t>CosteHerb</t>
  </si>
  <si>
    <t>CosteAnimales</t>
  </si>
  <si>
    <t>CosteMedicina</t>
  </si>
  <si>
    <t>CosteTasacion</t>
  </si>
  <si>
    <t>CosteSigilo</t>
  </si>
  <si>
    <t>Tabla de Disparo en movimiento</t>
  </si>
  <si>
    <t>Xing Quan (Avanzado)</t>
  </si>
  <si>
    <t>Xing Quan (Supremo)</t>
  </si>
  <si>
    <t>Bono de +10 a HA si lleva la iniciativa y declara ataque único</t>
  </si>
  <si>
    <t>Bono de +30 a HA si lleva la iniciativa y declara ataque único</t>
  </si>
  <si>
    <t>CosteMemorizar</t>
  </si>
  <si>
    <t>CosteValMagica</t>
  </si>
  <si>
    <t>CosteTrucos</t>
  </si>
  <si>
    <t>CostePersuac</t>
  </si>
  <si>
    <t>CosteOcultismo</t>
  </si>
  <si>
    <t>PlusRastrear</t>
  </si>
  <si>
    <t>PlusValMagica</t>
  </si>
  <si>
    <t>Guerrero Acróbata</t>
  </si>
  <si>
    <t>Hechicero</t>
  </si>
  <si>
    <t>Hechicero Mentalista</t>
  </si>
  <si>
    <t>Ladrón</t>
  </si>
  <si>
    <t>Sellos de Invocación</t>
  </si>
  <si>
    <t>Sellos necesarios</t>
  </si>
  <si>
    <t>Pactos de Sangre: Criaturas invocables</t>
  </si>
  <si>
    <t>Sagittarius</t>
  </si>
  <si>
    <t>Uso de Sagittarius, Proyectiles disparados</t>
  </si>
  <si>
    <t>PDs gastados en Características:</t>
  </si>
  <si>
    <t>Capricornius</t>
  </si>
  <si>
    <t>Aquarius</t>
  </si>
  <si>
    <t>Presa (FUE 8)</t>
  </si>
  <si>
    <t>Uso de Aquarius, Escudo contra proyectiles, Posición defensiva</t>
  </si>
  <si>
    <t>Piscis</t>
  </si>
  <si>
    <t>Presa (FUE 8), Alcance (8m)</t>
  </si>
  <si>
    <t>Uso de Ophiucos, Liberación absoluta, Liberación en área, Uso sellado, Combinación con Ki</t>
  </si>
  <si>
    <t>Ophiucos</t>
  </si>
  <si>
    <t>Uso de Capricornius, Crítico incrementado +20, Daño completo para calculo de Crítico</t>
  </si>
  <si>
    <t>Aries: Masificación armas y cadenas</t>
  </si>
  <si>
    <t>Efecto místico añadido: RM o RF 120</t>
  </si>
  <si>
    <t>Efecto místico añadido: RM o RF 140</t>
  </si>
  <si>
    <t>Efecto místico añadido: RM o RF 160</t>
  </si>
  <si>
    <t>Efecto místico añadido: RM o RF 180</t>
  </si>
  <si>
    <t>Efecto místico añadido: RM o RF 200</t>
  </si>
  <si>
    <t>Efecto místico añadido: Miedo</t>
  </si>
  <si>
    <t>Efecto místico añadido: Terror</t>
  </si>
  <si>
    <t>Efecto místico añadido: Dolor</t>
  </si>
  <si>
    <t>Efecto místico añadido: Dolor extremo</t>
  </si>
  <si>
    <t>Efecto místico añadido: Debilidad</t>
  </si>
  <si>
    <t>Efecto místico añadido: Paralización parcial</t>
  </si>
  <si>
    <t>Efecto místico añadido: Paralización completa</t>
  </si>
  <si>
    <t>Efecto místico añadido: Ira</t>
  </si>
  <si>
    <t>Efecto místico añadido: Ceguera</t>
  </si>
  <si>
    <t>Efecto místico añadido: Sordera</t>
  </si>
  <si>
    <t>Efecto místico añadido: Mudez</t>
  </si>
  <si>
    <t>Efecto místico añadido: Fascinación</t>
  </si>
  <si>
    <t>Efecto místico añadido: Inconsciencia</t>
  </si>
  <si>
    <t>Efecto místico añadido: Dominio</t>
  </si>
  <si>
    <t>Efecto místico añadido: Muerte</t>
  </si>
  <si>
    <t>Efecto místico añadido: Locura</t>
  </si>
  <si>
    <t>Efecto místico añadido: Vejez</t>
  </si>
  <si>
    <t>Efecto místico añadido: Daño simple</t>
  </si>
  <si>
    <t>Efecto místico añadido: Daño doble</t>
  </si>
  <si>
    <t>Efecto místico añadido: Petrificación</t>
  </si>
  <si>
    <t>Efecto místico añadido: Posesión</t>
  </si>
  <si>
    <t>Efecto místico añadido: Drenaje (Mitad)</t>
  </si>
  <si>
    <t>Efecto místico añadido: Drenaje (Completo)</t>
  </si>
  <si>
    <t>Tabla de Opción Paladín</t>
  </si>
  <si>
    <t>Estándar</t>
  </si>
  <si>
    <t>Alternativo</t>
  </si>
  <si>
    <t>Opción Paladín:</t>
  </si>
  <si>
    <t>Personalización de Categoría</t>
  </si>
  <si>
    <t>Obligación mágica</t>
  </si>
  <si>
    <t>El tercer ojo</t>
  </si>
  <si>
    <t>Armas naturales</t>
  </si>
  <si>
    <t>Eliminación de necesidades</t>
  </si>
  <si>
    <t>Sellos Dragón</t>
  </si>
  <si>
    <t>Recuperación</t>
  </si>
  <si>
    <t>Aumento de características</t>
  </si>
  <si>
    <t>Zen</t>
  </si>
  <si>
    <t>CM Usado</t>
  </si>
  <si>
    <t>PlusDetKI</t>
  </si>
  <si>
    <t>PlusOcuKI</t>
  </si>
  <si>
    <t>PlusOcultismo</t>
  </si>
  <si>
    <t>Detección Ki</t>
  </si>
  <si>
    <t>Ocultación Ki</t>
  </si>
  <si>
    <t>Pot. Psíquico</t>
  </si>
  <si>
    <t>CVs</t>
  </si>
  <si>
    <t>Bonus P. Psi</t>
  </si>
  <si>
    <t>CVs Totales</t>
  </si>
  <si>
    <t>Tabla de Daños</t>
  </si>
  <si>
    <t>CVs Libres</t>
  </si>
  <si>
    <t>Disciplinas Psíquicas</t>
  </si>
  <si>
    <t>Modificadores de Patrón mental: Valentía cancelados</t>
  </si>
  <si>
    <t>Disciplina</t>
  </si>
  <si>
    <t>&gt; TELEPATIA</t>
  </si>
  <si>
    <t>Escudo psíquico</t>
  </si>
  <si>
    <t>Comunicación mental</t>
  </si>
  <si>
    <t>Lectura mental</t>
  </si>
  <si>
    <t>Escaneo de zona</t>
  </si>
  <si>
    <t>Prohibición mental</t>
  </si>
  <si>
    <t>Análisis mental</t>
  </si>
  <si>
    <t>Asalto psíquico</t>
  </si>
  <si>
    <t>Conexión psíquica</t>
  </si>
  <si>
    <t>Modificación de recuerdos</t>
  </si>
  <si>
    <t>Forma astral</t>
  </si>
  <si>
    <t>Localización psíquica</t>
  </si>
  <si>
    <t>Control mental</t>
  </si>
  <si>
    <t>Muerte psíquica</t>
  </si>
  <si>
    <t>Área</t>
  </si>
  <si>
    <t>&gt; TELEQUINESIS</t>
  </si>
  <si>
    <t>Telequinesis menor</t>
  </si>
  <si>
    <t>Crítico incrementado: +90 al Crítico</t>
  </si>
  <si>
    <t>Crítico incrementado: +100 al Crítico</t>
  </si>
  <si>
    <t>Presa especial: Presa 6</t>
  </si>
  <si>
    <t>Presa especial: Presa 8</t>
  </si>
  <si>
    <t>Presa especial: Presa 10</t>
  </si>
  <si>
    <t>Presa especial: Presa 12</t>
  </si>
  <si>
    <t>Presa especial: Presa 14</t>
  </si>
  <si>
    <t>Presa especial: Presa 16</t>
  </si>
  <si>
    <t>Transporte automático: 20 m</t>
  </si>
  <si>
    <t>Transporte automático: 50 m</t>
  </si>
  <si>
    <t>&gt;PERCEPCIONES ESPECIALES</t>
  </si>
  <si>
    <t>Transporte automático: 250 m</t>
  </si>
  <si>
    <t>Transporte automático: 500 m</t>
  </si>
  <si>
    <t>Transporte automático: 1 km</t>
  </si>
  <si>
    <t>Transporte automático: 5 km</t>
  </si>
  <si>
    <t>Transporte automático: 25 km</t>
  </si>
  <si>
    <t>Transporte automático: 100 km</t>
  </si>
  <si>
    <t>Transporte automático: Puerta</t>
  </si>
  <si>
    <t>Transporte automático: Uso adicional</t>
  </si>
  <si>
    <t>Transporte automático: Sin límite</t>
  </si>
  <si>
    <t>Transporte automático: Preparación 1 turno</t>
  </si>
  <si>
    <t>Transporte automático: Preparación 5 turnos</t>
  </si>
  <si>
    <t>Transporte automático: Preparación 10 turnos</t>
  </si>
  <si>
    <t>Vuelo natural: Tipo 6</t>
  </si>
  <si>
    <t>Vuelo natural: Tipo 8</t>
  </si>
  <si>
    <t>Vuelo natural: Tipo 10</t>
  </si>
  <si>
    <t>Vuelo natural: Tipo 12</t>
  </si>
  <si>
    <t>Vuelo natural: Tipo 14</t>
  </si>
  <si>
    <t>Vuelo místico: Tipo 4</t>
  </si>
  <si>
    <t>Vuelo místico: Tipo 6</t>
  </si>
  <si>
    <t>Vuelo místico: Tipo 8</t>
  </si>
  <si>
    <t>Vuelo místico: Tipo 10</t>
  </si>
  <si>
    <t>Vuelo místico: Tipo 12</t>
  </si>
  <si>
    <t>Vuelo místico: Tipo 14</t>
  </si>
  <si>
    <t>Vuelo místico: Tipo 16</t>
  </si>
  <si>
    <t>Características sobrehumanas</t>
  </si>
  <si>
    <t>Cuerpo felino</t>
  </si>
  <si>
    <t>Perfección física y anímica</t>
  </si>
  <si>
    <t>Capacidad #2</t>
  </si>
  <si>
    <t>Aguante al cansancio</t>
  </si>
  <si>
    <t>Res. anímicas excepcionales</t>
  </si>
  <si>
    <t>Conjuros y Metamagia</t>
  </si>
  <si>
    <t>Blancos hasta 20m</t>
  </si>
  <si>
    <t>Blancos hasta 100m</t>
  </si>
  <si>
    <t>Blancos hasta 250m</t>
  </si>
  <si>
    <t>Blancos hasta 500m</t>
  </si>
  <si>
    <t>At. Físico</t>
  </si>
  <si>
    <t>Arma Natural</t>
  </si>
  <si>
    <t>Cita favorita</t>
  </si>
  <si>
    <t>Descripción Física</t>
  </si>
  <si>
    <t>Personalidad</t>
  </si>
  <si>
    <t>Motivación y objetivos</t>
  </si>
  <si>
    <t>Bono Especial 1</t>
  </si>
  <si>
    <t>Bono Especial 2</t>
  </si>
  <si>
    <t>Pen. por Dolor</t>
  </si>
  <si>
    <t>Límites en Habilidades Secundarias</t>
  </si>
  <si>
    <t>PlusAtar</t>
  </si>
  <si>
    <t>Guerrero</t>
  </si>
  <si>
    <t>PV / Zeon</t>
  </si>
  <si>
    <t>ACT Base</t>
  </si>
  <si>
    <t>PlusTurno</t>
  </si>
  <si>
    <t>PlusPV</t>
  </si>
  <si>
    <t>PlusCM</t>
  </si>
  <si>
    <t>Limite Combate</t>
  </si>
  <si>
    <t>Limite Magia</t>
  </si>
  <si>
    <t>PlusCV</t>
  </si>
  <si>
    <t>PlusHA</t>
  </si>
  <si>
    <t>PlusHP</t>
  </si>
  <si>
    <t>PlusHE</t>
  </si>
  <si>
    <t>PlusLL_Armor</t>
  </si>
  <si>
    <t>PlusZeon</t>
  </si>
  <si>
    <t>CosteMultiploPV</t>
  </si>
  <si>
    <t>CosteHA</t>
  </si>
  <si>
    <t>Car. físicas sobrehumanas</t>
  </si>
  <si>
    <t>Car. anímicas sobrehumanas</t>
  </si>
  <si>
    <t>Car. físicas sobrenaturales</t>
  </si>
  <si>
    <t>Car. anímicas sobrenaturales</t>
  </si>
  <si>
    <t>Car. físicas divinas</t>
  </si>
  <si>
    <t>Car. anímicas divinas</t>
  </si>
  <si>
    <t>Ventajas en Secundarias</t>
  </si>
  <si>
    <t>Inm. a fenómenos climáticos</t>
  </si>
  <si>
    <t>Inm. a elemento: mitad daño</t>
  </si>
  <si>
    <t>Tabla de Patrones Mentales</t>
  </si>
  <si>
    <t>Patrón</t>
  </si>
  <si>
    <t>Coste 2</t>
  </si>
  <si>
    <t>Con. natural: Destrucción 20</t>
  </si>
  <si>
    <t>Con. natural: Destrucción 40</t>
  </si>
  <si>
    <t>Con. natural: Destrucción 60</t>
  </si>
  <si>
    <t>Con. natural: Destrucción 80</t>
  </si>
  <si>
    <t>Con. natural: Destrucción 90</t>
  </si>
  <si>
    <t>Con. natural: Oscuridad 20</t>
  </si>
  <si>
    <t>Con. natural: Oscuridad 40</t>
  </si>
  <si>
    <t>Con. natural: Oscuridad 60</t>
  </si>
  <si>
    <t>Con. natural: Oscuridad 80</t>
  </si>
  <si>
    <t>Con. natural: Oscuridad 90</t>
  </si>
  <si>
    <t>Des. psíquico: Causalidad</t>
  </si>
  <si>
    <t>Des. psíquico: Electromagnetismo</t>
  </si>
  <si>
    <t>Des. psíquico: Teletransporte</t>
  </si>
  <si>
    <t>Car. incrementada: DES +1</t>
  </si>
  <si>
    <t>Car. incrementada: DES +2</t>
  </si>
  <si>
    <t>Car. incrementada: DES +3</t>
  </si>
  <si>
    <t>Cancelación: Introversión</t>
  </si>
  <si>
    <t>Cancelación: Extroversión</t>
  </si>
  <si>
    <t>Cancelación: Locura</t>
  </si>
  <si>
    <t>Cancelación: Psicopatía</t>
  </si>
  <si>
    <t>Desequilibrio hacia la luz</t>
  </si>
  <si>
    <t>Nephilim Jayán</t>
  </si>
  <si>
    <t>Nephilim D'Anjayni</t>
  </si>
  <si>
    <t>Nephilim Ebudan</t>
  </si>
  <si>
    <t>Nephilim Daimah</t>
  </si>
  <si>
    <t>Nephilim Duk'zarist</t>
  </si>
  <si>
    <t>Umbra</t>
  </si>
  <si>
    <t>*</t>
  </si>
  <si>
    <t>Desequilibrio hacia la oscuridad</t>
  </si>
  <si>
    <t>Devoción al fuego</t>
  </si>
  <si>
    <t>El rostro de la araña</t>
  </si>
  <si>
    <t>Aguante extremo a la muerte</t>
  </si>
  <si>
    <t>Tabla de Género</t>
  </si>
  <si>
    <t>Conseguido</t>
  </si>
  <si>
    <t>No Conseguido</t>
  </si>
  <si>
    <t>Tabla de Etnias</t>
  </si>
  <si>
    <t>Patrones Mentales:</t>
  </si>
  <si>
    <t>Introversión</t>
  </si>
  <si>
    <t>Extroversión</t>
  </si>
  <si>
    <t>Locura</t>
  </si>
  <si>
    <t>Psicopatía</t>
  </si>
  <si>
    <t>Compasión</t>
  </si>
  <si>
    <t>Valentía</t>
  </si>
  <si>
    <t>Leo: Armas-pistola</t>
  </si>
  <si>
    <t>Virgo: Instruentos musicales</t>
  </si>
  <si>
    <t>Libra: Arma variable</t>
  </si>
  <si>
    <t>Scorpio: Espada-látigo</t>
  </si>
  <si>
    <t>Presa (FUE 10), Compleja, Ver, Lanzable (80/20m)</t>
  </si>
  <si>
    <t>Lanzable (60/20m), Ver</t>
  </si>
  <si>
    <t>Lanzable (50/20m), Precisa</t>
  </si>
  <si>
    <t>Lanzable (50/15m), Precisa, Traba</t>
  </si>
  <si>
    <t>Modo Látigo: -10 Daño, Presa (FUE 10), Alcance (10m), Arma Grande</t>
  </si>
  <si>
    <t>Uso de Virgo, Daño por resonancia, Ignora protecciones, Ataque sónico, Ataque en área -10 (5m), Ataque único, Modificador por tipo</t>
  </si>
  <si>
    <t xml:space="preserve">Conjuros activos / </t>
  </si>
  <si>
    <t>Efecto místico añadido: Pen. a toda acción</t>
  </si>
  <si>
    <t>Efecto místico añadido: Dest. de características</t>
  </si>
  <si>
    <t>Movimiento libre</t>
  </si>
  <si>
    <t>Movimiento sin peso</t>
  </si>
  <si>
    <t>Movimiento subterráneo</t>
  </si>
  <si>
    <t>Movimiento subterráneo superior</t>
  </si>
  <si>
    <t>Movimiento libre por la naturaleza</t>
  </si>
  <si>
    <t>Tipo de Movimiento +1</t>
  </si>
  <si>
    <t>Tipo de Movimiento +2</t>
  </si>
  <si>
    <t>Tipo de Movimiento +3</t>
  </si>
  <si>
    <t>Tipo de Movimiento +4</t>
  </si>
  <si>
    <t>Trans. automático: Medio o elemento concreto</t>
  </si>
  <si>
    <t>Pen. a la Resistencia mística: -10 RP y RM</t>
  </si>
  <si>
    <t>Pen. a la Resistencia mística: -20 RP y RM</t>
  </si>
  <si>
    <t>Pen. a la Resistencia mística: -30 RP y RM</t>
  </si>
  <si>
    <t>Pen. a la Resistencia mística: -40 RP y RM</t>
  </si>
  <si>
    <t>Pen. a la Resistencia mística: -50 RP y RM</t>
  </si>
  <si>
    <t>Regeneración: Excepto ataque o condición</t>
  </si>
  <si>
    <t>Regeneración: Sólo contra ataque o condición</t>
  </si>
  <si>
    <t>Vulnerabilidad extrema: Condición determinada</t>
  </si>
  <si>
    <t>Vul. extrema: Daño equivalente al Nv fracaso</t>
  </si>
  <si>
    <t>Vul. extrema: Pen. equivalente al Nv fracaso</t>
  </si>
  <si>
    <t>Hab. espirituales: Interacción con el mundo</t>
  </si>
  <si>
    <t>Detección sobrenatural: Algo determinado</t>
  </si>
  <si>
    <t>At. automático condicionado: Ataque -60</t>
  </si>
  <si>
    <t>At. automático condicionado: Ataque -40</t>
  </si>
  <si>
    <t>At. automático condicionado: Ataque -20</t>
  </si>
  <si>
    <t>Aceleración temporal</t>
  </si>
  <si>
    <t>Lentitud temporal</t>
  </si>
  <si>
    <t>Estancar el tiempo</t>
  </si>
  <si>
    <t>Detener el tiempo</t>
  </si>
  <si>
    <t>Retroevolucionar</t>
  </si>
  <si>
    <t>Deshacer el tiempo</t>
  </si>
  <si>
    <t>Salto temporal</t>
  </si>
  <si>
    <t>Bucle temporal</t>
  </si>
  <si>
    <t>Solapar el tiempo</t>
  </si>
  <si>
    <t>Ojos del otro lado</t>
  </si>
  <si>
    <t>Sombra del miedo</t>
  </si>
  <si>
    <t>Susurros del otro lado</t>
  </si>
  <si>
    <t>Senda de la locura</t>
  </si>
  <si>
    <t>Acechar en los sueños</t>
  </si>
  <si>
    <t>Agudizar</t>
  </si>
  <si>
    <t>Terror</t>
  </si>
  <si>
    <t>Señor de los locos</t>
  </si>
  <si>
    <t>Encarnación del miedo</t>
  </si>
  <si>
    <t>El miedo hecho carne</t>
  </si>
  <si>
    <t>Sombra de vacío</t>
  </si>
  <si>
    <t>Onda vacua</t>
  </si>
  <si>
    <t>Escudo de vacío</t>
  </si>
  <si>
    <t>Vórtice de realidad</t>
  </si>
  <si>
    <t>Negra hoja d perdición</t>
  </si>
  <si>
    <t>Aura de vacío</t>
  </si>
  <si>
    <t>Puntos negros</t>
  </si>
  <si>
    <t>Protección contra el vacío</t>
  </si>
  <si>
    <t>Implosión</t>
  </si>
  <si>
    <t>Puerta a ninguna parte</t>
  </si>
  <si>
    <t>Tabla de Mejora de Pot. Psi.</t>
  </si>
  <si>
    <t>Tabla de Nivel de Magia</t>
  </si>
  <si>
    <t>Perc</t>
  </si>
  <si>
    <t>Llevar Armadura</t>
  </si>
  <si>
    <t>Habilidad</t>
  </si>
  <si>
    <t>Acumulación de KI</t>
  </si>
  <si>
    <t>Descripción</t>
  </si>
  <si>
    <t>Permite usar Ataque y Defensa como Proyección Psíquica</t>
  </si>
  <si>
    <t>Nombre</t>
  </si>
  <si>
    <t>Raza</t>
  </si>
  <si>
    <t>Tamaño</t>
  </si>
  <si>
    <t>Esp.</t>
  </si>
  <si>
    <t>Zeón</t>
  </si>
  <si>
    <t>RF</t>
  </si>
  <si>
    <t>RE</t>
  </si>
  <si>
    <t>RV</t>
  </si>
  <si>
    <t>RM</t>
  </si>
  <si>
    <t>RP</t>
  </si>
  <si>
    <t>Resistencias</t>
  </si>
  <si>
    <t>Turno</t>
  </si>
  <si>
    <t>Regeneración</t>
  </si>
  <si>
    <t>10 PV / día</t>
  </si>
  <si>
    <t>Mult. Acum</t>
  </si>
  <si>
    <t>Dificultades</t>
  </si>
  <si>
    <t>Sobre sí mismo o en contacto</t>
  </si>
  <si>
    <t>Blancos hasta 5m</t>
  </si>
  <si>
    <t>Artefactos</t>
  </si>
  <si>
    <t>Peso Total:</t>
  </si>
  <si>
    <t>Sagittarius: Objetos arrojadizos</t>
  </si>
  <si>
    <t>Capricornius: Agujas</t>
  </si>
  <si>
    <t>Aquarius: Capas y prendas de vestir</t>
  </si>
  <si>
    <t>Piscis: Yoyó</t>
  </si>
  <si>
    <t>Uso de Cestus y Katar</t>
  </si>
  <si>
    <t>Uso de Sable, Urumi, Talwar y Bracamarte</t>
  </si>
  <si>
    <t>Tabla de Ventajas de Trasfondo</t>
  </si>
  <si>
    <t>Tabla de Ventajas de Incremento de Características</t>
  </si>
  <si>
    <t xml:space="preserve"> +1 a característica: AGI</t>
  </si>
  <si>
    <t xml:space="preserve"> +1 a característica: CON</t>
  </si>
  <si>
    <t xml:space="preserve"> +1 a característica: DES</t>
  </si>
  <si>
    <t xml:space="preserve"> +1 a característica: FUE</t>
  </si>
  <si>
    <t xml:space="preserve"> +1 a característica: INT</t>
  </si>
  <si>
    <t xml:space="preserve"> +1 a característica: PER</t>
  </si>
  <si>
    <t xml:space="preserve"> +1 a característica: POD</t>
  </si>
  <si>
    <t xml:space="preserve"> +1 a característica: VOL</t>
  </si>
  <si>
    <t>Res. física excepcional (1)</t>
  </si>
  <si>
    <t>Res. física excepcional (2)</t>
  </si>
  <si>
    <t>Res. mágica excepcional (1)</t>
  </si>
  <si>
    <t>Res. mágica excepcional (2)</t>
  </si>
  <si>
    <t>Res. psi. excepcional (1)</t>
  </si>
  <si>
    <t>Res. psi. excepcional (2)</t>
  </si>
  <si>
    <t>Regeneración básica</t>
  </si>
  <si>
    <t>Regeneración avanzada</t>
  </si>
  <si>
    <t>Regeneración mayor</t>
  </si>
  <si>
    <t>Sentidos agudos</t>
  </si>
  <si>
    <t>Ambidestría</t>
  </si>
  <si>
    <t>Don</t>
  </si>
  <si>
    <t>Apto en campo: Atléticas</t>
  </si>
  <si>
    <t>Apto en campo: Sociales</t>
  </si>
  <si>
    <t>Apto en campo: Perceptivas</t>
  </si>
  <si>
    <t>Apto en campo: Intelectuales</t>
  </si>
  <si>
    <t>Apto en campo: Vigor</t>
  </si>
  <si>
    <t>Apto en campo: Subterfugio</t>
  </si>
  <si>
    <t>Apto en campo: Creativas</t>
  </si>
  <si>
    <t>Apr. natural (2): Atléticas</t>
  </si>
  <si>
    <t>At. automático condicionado: Ataque Pleno</t>
  </si>
  <si>
    <t>At. automático condicionado: Daño menor</t>
  </si>
  <si>
    <t>At. automático condicionado: Daño mayor</t>
  </si>
  <si>
    <t>At. automático condicionado: Crítico</t>
  </si>
  <si>
    <t>At. automático condicionado: Muerte</t>
  </si>
  <si>
    <t>At. automático condicionado: Compleja</t>
  </si>
  <si>
    <t>At. automático condicionado: Simple</t>
  </si>
  <si>
    <t>Efecto permanente: Un blanco</t>
  </si>
  <si>
    <t>Efecto permanente: Cualquier blanco</t>
  </si>
  <si>
    <t>Aura: 100m de radio</t>
  </si>
  <si>
    <t>Aura: RM o RF 40</t>
  </si>
  <si>
    <t>Aura: RM o RF 60</t>
  </si>
  <si>
    <t>Aura: RM o RF 80</t>
  </si>
  <si>
    <t>Aura: RM o RF 100</t>
  </si>
  <si>
    <t>Aura: RM o RF 120</t>
  </si>
  <si>
    <t>Aura: RM o RF 140</t>
  </si>
  <si>
    <t>Aura: Miedo</t>
  </si>
  <si>
    <t>Aura: Terror</t>
  </si>
  <si>
    <t>Aura: Dolor</t>
  </si>
  <si>
    <t>Aura: Dolor extremo</t>
  </si>
  <si>
    <t>Aura: Debilidad</t>
  </si>
  <si>
    <t>Aura: Paralización parcial</t>
  </si>
  <si>
    <t>Aura: Paralización completa</t>
  </si>
  <si>
    <t>Aura: Ira</t>
  </si>
  <si>
    <t>Aura: Ceguera</t>
  </si>
  <si>
    <t>Aura: Sordera</t>
  </si>
  <si>
    <t>Aura: Mudez</t>
  </si>
  <si>
    <t>Aura: Fascinación</t>
  </si>
  <si>
    <t>Aura: Daño simple</t>
  </si>
  <si>
    <t>Aura: Daño doble</t>
  </si>
  <si>
    <t>Aura: Inconsciencia</t>
  </si>
  <si>
    <t>Aura: Dominio</t>
  </si>
  <si>
    <t>Aura: Muerte</t>
  </si>
  <si>
    <t>Aura: Locura</t>
  </si>
  <si>
    <t>Aura: Vejez</t>
  </si>
  <si>
    <t>Aura: Petrificación</t>
  </si>
  <si>
    <t>Aura: Penalización a toda acción</t>
  </si>
  <si>
    <t>Aura: Efecto adicional</t>
  </si>
  <si>
    <t>Aura: Condición adicional</t>
  </si>
  <si>
    <t>Visión nocturna completa</t>
  </si>
  <si>
    <t>Defensa extra con arma adicional si no se emplea para atacar</t>
  </si>
  <si>
    <t>Aikido (Base)</t>
  </si>
  <si>
    <t>Aikido (Avanzado)</t>
  </si>
  <si>
    <t>En contraataque Presa y Derribo sin penalizador</t>
  </si>
  <si>
    <t>Aikido (Supremo)</t>
  </si>
  <si>
    <t>En contraataque añade (2xFUE enemigo) al Daño</t>
  </si>
  <si>
    <t>Kung Fu (Base)</t>
  </si>
  <si>
    <t>Crítico</t>
  </si>
  <si>
    <t>Kung Fu (Avanzado)</t>
  </si>
  <si>
    <t>Kung Fu (Supremo)</t>
  </si>
  <si>
    <t>Bono variable pasa a ser +20</t>
  </si>
  <si>
    <t>Pankration (Base)</t>
  </si>
  <si>
    <t>Características</t>
  </si>
  <si>
    <t>Ajuste nivel</t>
  </si>
  <si>
    <t>Esp:</t>
  </si>
  <si>
    <t>Pres. Base</t>
  </si>
  <si>
    <t>Descansando</t>
  </si>
  <si>
    <t>-5 por hora</t>
  </si>
  <si>
    <t>-10 por hora</t>
  </si>
  <si>
    <t>-15 por hora</t>
  </si>
  <si>
    <t>-20 por hora</t>
  </si>
  <si>
    <t>Todos</t>
  </si>
  <si>
    <t>Red. negativos</t>
  </si>
  <si>
    <t>-5 al día</t>
  </si>
  <si>
    <t>-10 al día</t>
  </si>
  <si>
    <t>-15 al día</t>
  </si>
  <si>
    <t>-20 al día</t>
  </si>
  <si>
    <t>-25 al día</t>
  </si>
  <si>
    <t>-30 al día</t>
  </si>
  <si>
    <t>-40 al día</t>
  </si>
  <si>
    <t xml:space="preserve"> +10 al Ataque, -20 a Defensa e ignora penalizador por Dolor o Cansancio. Chequeo de VOL para dejar de luchar (-2 si está a 1/4 de PVs)</t>
  </si>
  <si>
    <t>&gt; ARS MAGNUS MENORES</t>
  </si>
  <si>
    <t>&gt; ARS MAGNUS MAYORES</t>
  </si>
  <si>
    <t>Visión extrasensorial</t>
  </si>
  <si>
    <t>Ver espíritus</t>
  </si>
  <si>
    <t>Ver matrices</t>
  </si>
  <si>
    <t>Ver magia</t>
  </si>
  <si>
    <t>Detección sobrenatural: 5m</t>
  </si>
  <si>
    <t>Detección sobrenatural: 10m</t>
  </si>
  <si>
    <t>Apr. natural (2): Sociales</t>
  </si>
  <si>
    <t>Obligación sobrenatural</t>
  </si>
  <si>
    <t>Ataque</t>
  </si>
  <si>
    <t>ACT</t>
  </si>
  <si>
    <t>Convocar</t>
  </si>
  <si>
    <t>Desconvocar</t>
  </si>
  <si>
    <t>CV</t>
  </si>
  <si>
    <t>Base</t>
  </si>
  <si>
    <t>Especial</t>
  </si>
  <si>
    <t>DES</t>
  </si>
  <si>
    <t>POD</t>
  </si>
  <si>
    <t>VOL</t>
  </si>
  <si>
    <t>AGI</t>
  </si>
  <si>
    <t>FUE</t>
  </si>
  <si>
    <t>Categoría</t>
  </si>
  <si>
    <t>Atléticas</t>
  </si>
  <si>
    <t>Acrobacias</t>
  </si>
  <si>
    <t>Atletismo</t>
  </si>
  <si>
    <t>Montar</t>
  </si>
  <si>
    <t>Nadar</t>
  </si>
  <si>
    <t>Trepar</t>
  </si>
  <si>
    <t>Saltar</t>
  </si>
  <si>
    <t>Usos permanentes</t>
  </si>
  <si>
    <t>Nº de Innatos:</t>
  </si>
  <si>
    <t>Poderes Psíquicos</t>
  </si>
  <si>
    <t>Fortalecer Poder</t>
  </si>
  <si>
    <t>Incrementar Potencial</t>
  </si>
  <si>
    <t>Adquirir Innatos</t>
  </si>
  <si>
    <t>Vigor</t>
  </si>
  <si>
    <t>Sociales</t>
  </si>
  <si>
    <t>Estilo</t>
  </si>
  <si>
    <t>Intimidar</t>
  </si>
  <si>
    <t>Liderazgo</t>
  </si>
  <si>
    <t>Persuasión</t>
  </si>
  <si>
    <t>Advertir</t>
  </si>
  <si>
    <t>Buscar</t>
  </si>
  <si>
    <t>Rastrear</t>
  </si>
  <si>
    <t>Intelectuales</t>
  </si>
  <si>
    <t>Animales</t>
  </si>
  <si>
    <t>Ciencia</t>
  </si>
  <si>
    <t>Herbolaria</t>
  </si>
  <si>
    <t>Historia</t>
  </si>
  <si>
    <t>Medicina</t>
  </si>
  <si>
    <t>Memorizar</t>
  </si>
  <si>
    <t>Metamagia</t>
  </si>
  <si>
    <t>Nivel Máximo</t>
  </si>
  <si>
    <t>Uso de Cuervo, Lujiaodao, Hu die dao y Kerambit</t>
  </si>
  <si>
    <t>Uso de Vara y Tonfa</t>
  </si>
  <si>
    <t>Uso de Lujiaodao, Daga de parada y Sai</t>
  </si>
  <si>
    <t>Bonos Maestros</t>
  </si>
  <si>
    <t>Uso de Kerambit, Cestus y Kukri</t>
  </si>
  <si>
    <t>Uso de Cestus, Ram dao y Dadao</t>
  </si>
  <si>
    <t>Uso de Dirk y Shikomi-zue</t>
  </si>
  <si>
    <t>Uso de Daga, Kerambit y Cestus</t>
  </si>
  <si>
    <t>Uso de Kerambit, Dirk, Daga y Sai</t>
  </si>
  <si>
    <t>Uso de Estilete, Daga, Sai, Kunai y Kogai</t>
  </si>
  <si>
    <t>Uso de Cestus, Falcata, Quebradora y Espada ancha</t>
  </si>
  <si>
    <t>Uso de Sai, Daga de parada y Rodela</t>
  </si>
  <si>
    <t>Uso de Katana, Tanto y Yari</t>
  </si>
  <si>
    <t>Uso de Sang kauw y Daga</t>
  </si>
  <si>
    <t>Uso de Dirk, Daga y Espada corta</t>
  </si>
  <si>
    <t>Uso de Vara, Espada bastarda, Bracamarte, Pudao y Bastón de combate</t>
  </si>
  <si>
    <t>Uso de Lujiaodao, Hu die dao, Lajatang y Naginata</t>
  </si>
  <si>
    <t>Uso de Katar, Pata, Garras, Anciano de primavera y Hu die dao</t>
  </si>
  <si>
    <t>Uso de Jutte, Abanico de combate, Vara, Sai, Tonfa y Lujiaodao</t>
  </si>
  <si>
    <t>Uso de Abanico de combate, Hu die dao, Nunchaku, Garras, Espada larga,…</t>
  </si>
  <si>
    <t>Uso de Mandoble, Montante, Hacha 2 manos, Claymore y Grosse messer</t>
  </si>
  <si>
    <t>Tabla general de Artes Marciales con Armas</t>
  </si>
  <si>
    <t>Campaña pesada</t>
  </si>
  <si>
    <t>Completa cuero</t>
  </si>
  <si>
    <t>Completa pesada</t>
  </si>
  <si>
    <t>Cota de cuero</t>
  </si>
  <si>
    <t>Cuero endurecido</t>
  </si>
  <si>
    <t>Cuero tachonado</t>
  </si>
  <si>
    <t>Brigantina</t>
  </si>
  <si>
    <t>Kozan-do</t>
  </si>
  <si>
    <t>Keiko</t>
  </si>
  <si>
    <t>Segmentada</t>
  </si>
  <si>
    <t>Sagittarius Magister: Obj. arrojadizos</t>
  </si>
  <si>
    <t>Ophiucos: Señor de Espadas Infinitas</t>
  </si>
  <si>
    <t xml:space="preserve">Uso de Aries, Elección de armas, Ataque masivo </t>
  </si>
  <si>
    <t>Detección sobrenatural: 25m</t>
  </si>
  <si>
    <t>Detección sobrenatural: 50m</t>
  </si>
  <si>
    <t>Detección sobrenatural: 100m</t>
  </si>
  <si>
    <t>Detección sobrenatural: 500m</t>
  </si>
  <si>
    <t>Detección sobrenatural: 1km</t>
  </si>
  <si>
    <t>Detección sobrenatural: RM 100</t>
  </si>
  <si>
    <t>Detección sobrenatural: RM 140</t>
  </si>
  <si>
    <t>Detección sobrenatural: RM 180</t>
  </si>
  <si>
    <t>Detección sobrenatural: RM 220</t>
  </si>
  <si>
    <t>Detección sobrenatural: RM 260</t>
  </si>
  <si>
    <t>Detección sobrenatural: Detección de vida</t>
  </si>
  <si>
    <t>Impactos de Fuerza</t>
  </si>
  <si>
    <t>Crítico Automático</t>
  </si>
  <si>
    <t>Carga Natural</t>
  </si>
  <si>
    <t>Estilo Defensivo</t>
  </si>
  <si>
    <t>Ataque retardado: 1 turno</t>
  </si>
  <si>
    <t>Ataque retardado: 3 turnos</t>
  </si>
  <si>
    <t>Ataque retardado: 5 turnos</t>
  </si>
  <si>
    <t>Ataque retardado: 20 turnos (1 min)</t>
  </si>
  <si>
    <t>Ataque camuflado: Advertir 120 / Buscar 40</t>
  </si>
  <si>
    <t>Ataque camuflado: Advertir 140 / Buscar 80</t>
  </si>
  <si>
    <t>Ataque camuflado: Advertir 180 / Buscar 120</t>
  </si>
  <si>
    <t>Ataque camuflado: Advertir 240 / Buscar 140</t>
  </si>
  <si>
    <t>Control del entorno como arma, Usos especializados</t>
  </si>
  <si>
    <t>Alteración Existencial, Dualidad del Destino, Null Tempus</t>
  </si>
  <si>
    <t>Crítico Seguro, Ataque Absoluto, Mil Golpes, Sello de Poder</t>
  </si>
  <si>
    <t>&gt; CAOS</t>
  </si>
  <si>
    <t>&gt; GUERRA</t>
  </si>
  <si>
    <t>&gt; LITERAE</t>
  </si>
  <si>
    <t>&gt; MUERTE</t>
  </si>
  <si>
    <t>&gt; MUSICAL</t>
  </si>
  <si>
    <t>&gt; NOBLEZA</t>
  </si>
  <si>
    <t>&gt; PAZ</t>
  </si>
  <si>
    <t>&gt; PECADO</t>
  </si>
  <si>
    <t>&gt; CONOCIMIENTO</t>
  </si>
  <si>
    <t>&gt; SANGRE</t>
  </si>
  <si>
    <t>&gt; SUEÑOS</t>
  </si>
  <si>
    <t>&gt; TIEMPO</t>
  </si>
  <si>
    <t>&gt; UMBRAL</t>
  </si>
  <si>
    <t>&gt; VACIO</t>
  </si>
  <si>
    <t>Sentir el caos</t>
  </si>
  <si>
    <t>Aura de caos</t>
  </si>
  <si>
    <t>Alternancia de la probabilidad</t>
  </si>
  <si>
    <t>Alterar la suerte</t>
  </si>
  <si>
    <t>Caminos del caos</t>
  </si>
  <si>
    <t>Aberración caótica</t>
  </si>
  <si>
    <t>Manipulación del caos</t>
  </si>
  <si>
    <t>Mutación caótica</t>
  </si>
  <si>
    <t>Control del caos</t>
  </si>
  <si>
    <t>Caos primario</t>
  </si>
  <si>
    <t>Moral</t>
  </si>
  <si>
    <t>Ira ancestral</t>
  </si>
  <si>
    <t>Velocidad en la batalla</t>
  </si>
  <si>
    <t>Destrucción desencadenada</t>
  </si>
  <si>
    <t>Protección final</t>
  </si>
  <si>
    <t>Marcha implacable</t>
  </si>
  <si>
    <t>Campeón</t>
  </si>
  <si>
    <t>Órdenes precisas</t>
  </si>
  <si>
    <t>Maestro de la guerra</t>
  </si>
  <si>
    <t>Hasta más allá del fin</t>
  </si>
  <si>
    <t>Pluma de la realidad</t>
  </si>
  <si>
    <t>Misiva</t>
  </si>
  <si>
    <t>Diario de viaje</t>
  </si>
  <si>
    <t>Orden escrita</t>
  </si>
  <si>
    <t>Escudo de palabras</t>
  </si>
  <si>
    <t>Tabla</t>
  </si>
  <si>
    <t>Daño incrementado: +60 al Daño</t>
  </si>
  <si>
    <t>Daño incrementado: +80 al Daño</t>
  </si>
  <si>
    <t>Daño incrementado: +100 al Daño</t>
  </si>
  <si>
    <t>Daño incrementado: +120 al Daño</t>
  </si>
  <si>
    <t>Visión espiritual</t>
  </si>
  <si>
    <t>Pen:</t>
  </si>
  <si>
    <t>Técnicas de Dominio</t>
  </si>
  <si>
    <t>Indetectabilidad</t>
  </si>
  <si>
    <t>Límite en Habilidades Místicas</t>
  </si>
  <si>
    <t>Límite en Habilidades Psíquicas</t>
  </si>
  <si>
    <t>Cargador, A 1 o 2 manos</t>
  </si>
  <si>
    <t>Escoger 2 (o 3 con especialización): Destructor, Penetrante, Área, Precisión absoluta, Exterminador, Quebrantador de escudos</t>
  </si>
  <si>
    <t>Uso de Scorpio, Forma dual, Presa con Daño completo, Torbellino envolvente</t>
  </si>
  <si>
    <t>Uso de Taurus, Lanzamiento en arco, Parar el ataque, Recoger el arma</t>
  </si>
  <si>
    <t>CM:</t>
  </si>
  <si>
    <t>Activa</t>
  </si>
  <si>
    <t>Pasiva</t>
  </si>
  <si>
    <t>CVs:</t>
  </si>
  <si>
    <t>Tabla general de Tablas de Armas</t>
  </si>
  <si>
    <t>Arma mixta</t>
  </si>
  <si>
    <t>Arma similar</t>
  </si>
  <si>
    <t>Tablas de Armas</t>
  </si>
  <si>
    <t>Tabla de tipología</t>
  </si>
  <si>
    <t>Tabla de armas improvisadas</t>
  </si>
  <si>
    <t>Uso de arma distinta:</t>
  </si>
  <si>
    <t>Uso de arma mixta:</t>
  </si>
  <si>
    <t>Uso de arma similar:</t>
  </si>
  <si>
    <t>Arma distinta / Desarmado</t>
  </si>
  <si>
    <t>CON / POD</t>
  </si>
  <si>
    <t>Tabla de Valores Base</t>
  </si>
  <si>
    <t>Maza ligera</t>
  </si>
  <si>
    <t>100 PV / turno *</t>
  </si>
  <si>
    <t>250 PV / turno *</t>
  </si>
  <si>
    <t>Calidad</t>
  </si>
  <si>
    <t>Dominios del Ki</t>
  </si>
  <si>
    <t>Invocador</t>
  </si>
  <si>
    <t>Asher</t>
  </si>
  <si>
    <t>Aion</t>
  </si>
  <si>
    <t>Zínner</t>
  </si>
  <si>
    <t>Tayahar</t>
  </si>
  <si>
    <t>Equipo</t>
  </si>
  <si>
    <t>Cobre</t>
  </si>
  <si>
    <t>Contactos</t>
  </si>
  <si>
    <t>Tabla de Acumulación de Proyectiles</t>
  </si>
  <si>
    <t>Permite usar Acumulación de Proyectiles sin penalizador a la HA</t>
  </si>
  <si>
    <t>Tabla de 2ª Arma: Estilo Defensivo</t>
  </si>
  <si>
    <t>Tabla de Crítico Incrementado</t>
  </si>
  <si>
    <t>Añade 10 para calcular el Nivel de Crítico</t>
  </si>
  <si>
    <t>Tabla de Ataque inusual</t>
  </si>
  <si>
    <t>Permite atacar con el Crítico Secundario sin penalizador</t>
  </si>
  <si>
    <t>Tabla de Presa inusual</t>
  </si>
  <si>
    <t>Tabla de Guardaespaldas</t>
  </si>
  <si>
    <t>Permite usar Presa con armas sin ella. -60 a la HA y -3 al control</t>
  </si>
  <si>
    <t>Mitad de penalizador por combatir en Espacios reducidos</t>
  </si>
  <si>
    <t>Tabla de Mov. en Espacios reducidos</t>
  </si>
  <si>
    <t>Usa el bono de parada del escudo como bono de esquiva</t>
  </si>
  <si>
    <t>Penalizador de -10 para cubrir o apartar a otros</t>
  </si>
  <si>
    <t>Tabla de Sujeción</t>
  </si>
  <si>
    <t>&gt; INCREMENTO CARACT.</t>
  </si>
  <si>
    <t>Ventaja</t>
  </si>
  <si>
    <t>Habilidad 1</t>
  </si>
  <si>
    <t>Habilidad 2</t>
  </si>
  <si>
    <t>#1</t>
  </si>
  <si>
    <t>#2</t>
  </si>
  <si>
    <t>#3</t>
  </si>
  <si>
    <t>#4</t>
  </si>
  <si>
    <t>#5</t>
  </si>
  <si>
    <t>Tabla de Ventajas de Habilidades Secundarias</t>
  </si>
  <si>
    <t>Libres</t>
  </si>
  <si>
    <t>Bono de +3 al control para evitar ser Desarmado</t>
  </si>
  <si>
    <t>Daño incrementado: +10 al Daño</t>
  </si>
  <si>
    <t>Daño incrementado: +20 al Daño</t>
  </si>
  <si>
    <t>Daño incrementado: +30 al Daño</t>
  </si>
  <si>
    <t>Daño incrementado: +40 al Daño</t>
  </si>
  <si>
    <t>Daño incrementado: +50 al Daño</t>
  </si>
  <si>
    <t>&gt; CAUSALIDAD</t>
  </si>
  <si>
    <t>Crear caos</t>
  </si>
  <si>
    <t>Eliminar ley de la causalidad</t>
  </si>
  <si>
    <t>Alterar el clima</t>
  </si>
  <si>
    <t>Crear orden</t>
  </si>
  <si>
    <t>Controlar la causalidad</t>
  </si>
  <si>
    <t>&gt; ELECTROMAGNETISMO</t>
  </si>
  <si>
    <t>Ataque camuflado: Advertir 280 / Buscar 180</t>
  </si>
  <si>
    <t>Ataque mantenido: 1 turno adicional</t>
  </si>
  <si>
    <t>Ataque mantenido: 2 turnos adicionales</t>
  </si>
  <si>
    <t>Ataque mantenido: 3 turnos adicionales</t>
  </si>
  <si>
    <t>Ataque mantenido: 4 turnos adicionales</t>
  </si>
  <si>
    <t>Ataque mantenido: 5 turnos adicionales</t>
  </si>
  <si>
    <t>Imparable: -80 Defensa / -20 Ataque</t>
  </si>
  <si>
    <t>Imparable: -60 Defensa / -10 Ataque</t>
  </si>
  <si>
    <t>Imparable: -40 Defensa</t>
  </si>
  <si>
    <t>Reflejar ataques: Ataque a distancia</t>
  </si>
  <si>
    <t>Reflejar ataques: Ataque cuerpo a cuerpo</t>
  </si>
  <si>
    <t>Reflejar ataques: Elección de blanco</t>
  </si>
  <si>
    <t>Reflejar ataques: Contrataque limitado</t>
  </si>
  <si>
    <t>Arma natural a distancia: Munición avanzada</t>
  </si>
  <si>
    <t>Arma natural a distancia: Munición ilimitada</t>
  </si>
  <si>
    <t>&gt; ARMAS IMPOSIBLES</t>
  </si>
  <si>
    <t>Proyección Mágica como ataque</t>
  </si>
  <si>
    <t>Proyección Mágica como defensa</t>
  </si>
  <si>
    <t>Tabla de Proyección Psíquica</t>
  </si>
  <si>
    <t>Sueño ligero</t>
  </si>
  <si>
    <t>Encanto</t>
  </si>
  <si>
    <t>Buena suerte</t>
  </si>
  <si>
    <t>Afortunado</t>
  </si>
  <si>
    <t>Puntos de Ki</t>
  </si>
  <si>
    <t>Tabla de Gnosis</t>
  </si>
  <si>
    <t>Habilidades Esenciales</t>
  </si>
  <si>
    <t>Ballesta de repetición</t>
  </si>
  <si>
    <t>Abanico de combate</t>
  </si>
  <si>
    <t>Anciano de primavera</t>
  </si>
  <si>
    <t>Arco compuesto</t>
  </si>
  <si>
    <t>Arco corto</t>
  </si>
  <si>
    <t>Arco largo</t>
  </si>
  <si>
    <t>Ballesta de mano</t>
  </si>
  <si>
    <t>Ballesta pesada</t>
  </si>
  <si>
    <t>Daga de parada</t>
  </si>
  <si>
    <t>Dardos de cerbatana</t>
  </si>
  <si>
    <t>Dardos de mano</t>
  </si>
  <si>
    <t>Sentido del peligro</t>
  </si>
  <si>
    <t>1 CV</t>
  </si>
  <si>
    <t>Acc. psíquico natural (1)</t>
  </si>
  <si>
    <t>Acc. psíquico natural (2)</t>
  </si>
  <si>
    <t>Concentración</t>
  </si>
  <si>
    <t>1 asalto</t>
  </si>
  <si>
    <t>5 asaltos</t>
  </si>
  <si>
    <t>1 minuto</t>
  </si>
  <si>
    <t>1 hora</t>
  </si>
  <si>
    <t>3 asaltos</t>
  </si>
  <si>
    <t>Cristal Psi:</t>
  </si>
  <si>
    <t>Tabla general de Armas Arquetípicas</t>
  </si>
  <si>
    <t>H. Ataque</t>
  </si>
  <si>
    <t>H. Parada</t>
  </si>
  <si>
    <t>H. Esquiva</t>
  </si>
  <si>
    <t>Acc. psíquico natural (3)</t>
  </si>
  <si>
    <t>Tipo de Criatura:</t>
  </si>
  <si>
    <t>Ver lo sobrenatural</t>
  </si>
  <si>
    <t>At. área automático (2m), A 2 manos</t>
  </si>
  <si>
    <t>Munición para armas de fuego</t>
  </si>
  <si>
    <t>Munición para cañón</t>
  </si>
  <si>
    <t>Munición para cerbatana</t>
  </si>
  <si>
    <t>Munición para arcos</t>
  </si>
  <si>
    <t xml:space="preserve"> +20 al Alcance. Munición arcos</t>
  </si>
  <si>
    <t>Ryuan</t>
  </si>
  <si>
    <t>Norne</t>
  </si>
  <si>
    <t>Vildian</t>
  </si>
  <si>
    <t>Daevar</t>
  </si>
  <si>
    <t>Kwa</t>
  </si>
  <si>
    <t>Celsus</t>
  </si>
  <si>
    <t>Tabla de Acumulación</t>
  </si>
  <si>
    <t>Tabla general de Armaduras</t>
  </si>
  <si>
    <t>Tabla general de Tablas Sobrenaturales</t>
  </si>
  <si>
    <t>PDs libres</t>
  </si>
  <si>
    <t>Tabla general de Yelmos</t>
  </si>
  <si>
    <t>Tabla general de Artes Marciales</t>
  </si>
  <si>
    <t>Tabla de Pot. Psíquico</t>
  </si>
  <si>
    <t>Capacidades Raciales</t>
  </si>
  <si>
    <t>Peso natural:</t>
  </si>
  <si>
    <t>Elan</t>
  </si>
  <si>
    <t>Potencial Psíquico</t>
  </si>
  <si>
    <t>Ataque elemental</t>
  </si>
  <si>
    <t>Daño incrementado</t>
  </si>
  <si>
    <t>Percibir electricidad</t>
  </si>
  <si>
    <t>Crear electricidad</t>
  </si>
  <si>
    <t>Controlar electricidad</t>
  </si>
  <si>
    <t>Manipulación magnética</t>
  </si>
  <si>
    <t>Escudo magnético</t>
  </si>
  <si>
    <t>Leer impulsos eléctricos</t>
  </si>
  <si>
    <t>Arco eléctrico</t>
  </si>
  <si>
    <t>Ataque de aceleración magnética</t>
  </si>
  <si>
    <t>Controlar impulsos eléctricos</t>
  </si>
  <si>
    <t>&gt; TELETRANSPORTE</t>
  </si>
  <si>
    <t>Recolocar objeto</t>
  </si>
  <si>
    <t>Autorrecolocación</t>
  </si>
  <si>
    <t>Transporte defensivo</t>
  </si>
  <si>
    <t>Autorrecolocación mayor</t>
  </si>
  <si>
    <t>Aleph</t>
  </si>
  <si>
    <t>Recolocar objeto mayor</t>
  </si>
  <si>
    <t>Manipular la luz</t>
  </si>
  <si>
    <t>Flash de luz</t>
  </si>
  <si>
    <t>Pantalla de luz</t>
  </si>
  <si>
    <t>Láser</t>
  </si>
  <si>
    <t>&gt; HIPERSENSIBILIDAD</t>
  </si>
  <si>
    <t>Filtrar sentidos</t>
  </si>
  <si>
    <t>Desplazar sentidos</t>
  </si>
  <si>
    <t>Sentidos superiores</t>
  </si>
  <si>
    <t>&gt; ARCANOS</t>
  </si>
  <si>
    <t>El Loco</t>
  </si>
  <si>
    <t>El Hierofante</t>
  </si>
  <si>
    <t>La Suma Sacerdotisa</t>
  </si>
  <si>
    <t>La Emperatriz</t>
  </si>
  <si>
    <t>El Emperador</t>
  </si>
  <si>
    <t>El Sumo Sacerdote</t>
  </si>
  <si>
    <t>Los Enamorados</t>
  </si>
  <si>
    <t>El Carro</t>
  </si>
  <si>
    <t>La Fuerza</t>
  </si>
  <si>
    <t>El Ermitaño</t>
  </si>
  <si>
    <t>La Rueda</t>
  </si>
  <si>
    <t>La Justicia</t>
  </si>
  <si>
    <t>El Colgado</t>
  </si>
  <si>
    <t>La Muerte</t>
  </si>
  <si>
    <t>La Templanza</t>
  </si>
  <si>
    <t>El Diablo</t>
  </si>
  <si>
    <t>La Torre</t>
  </si>
  <si>
    <t>La Estrella</t>
  </si>
  <si>
    <t>La Luna</t>
  </si>
  <si>
    <t>El Sol</t>
  </si>
  <si>
    <t>El Juicio</t>
  </si>
  <si>
    <t>El Mundo</t>
  </si>
  <si>
    <t>El Loco invertido</t>
  </si>
  <si>
    <t>El Hierofante invertido</t>
  </si>
  <si>
    <t>El Emperador invertido</t>
  </si>
  <si>
    <t>El Sumo Sacerdote invertido</t>
  </si>
  <si>
    <t>Los Enamorados invertidos</t>
  </si>
  <si>
    <t>El Carro invertido</t>
  </si>
  <si>
    <t>El Ermitaño invertido</t>
  </si>
  <si>
    <t>El Colgado invertido</t>
  </si>
  <si>
    <t>El Diablo invertido</t>
  </si>
  <si>
    <t>El Sol invertido</t>
  </si>
  <si>
    <t>El Juicio invertido</t>
  </si>
  <si>
    <t>El Mundo invertido</t>
  </si>
  <si>
    <t>La Suma Sacerdotisa invertida</t>
  </si>
  <si>
    <t>La Emperatriz invertida</t>
  </si>
  <si>
    <t>La Fuerza invertida</t>
  </si>
  <si>
    <t>La Rueda invertida</t>
  </si>
  <si>
    <t>La Justicia invertida</t>
  </si>
  <si>
    <t>La Muerte invertida</t>
  </si>
  <si>
    <t>La Templanza invertida</t>
  </si>
  <si>
    <t>La Estrella invertida</t>
  </si>
  <si>
    <t>La Luna invertida</t>
  </si>
  <si>
    <t>&gt; GRANDES BESTIAS</t>
  </si>
  <si>
    <t>Rudraskha: Void nova</t>
  </si>
  <si>
    <t>Rudraskha: Exodus void nova</t>
  </si>
  <si>
    <t>La Torre invertida</t>
  </si>
  <si>
    <t>Hermod, el Mensajero de los Dioses</t>
  </si>
  <si>
    <t>Enamon</t>
  </si>
  <si>
    <t>Naaga, Madre de los Venenos</t>
  </si>
  <si>
    <t>Huginn y Muninn, Ojos de Cuervo</t>
  </si>
  <si>
    <t>Huginn y Muninn: Visión verdadera</t>
  </si>
  <si>
    <t>Huginn y Muninn: Ojo del mundo</t>
  </si>
  <si>
    <t>Idea, Musa de la Locura</t>
  </si>
  <si>
    <t>Galgaliel, Ángel de los Dones</t>
  </si>
  <si>
    <t>Lix Tetrax</t>
  </si>
  <si>
    <t>Garuda, Alas de Fuego</t>
  </si>
  <si>
    <t>Raksasha</t>
  </si>
  <si>
    <t>Idún: Rejuvenecer</t>
  </si>
  <si>
    <t>Idún: Envejecer</t>
  </si>
  <si>
    <t>Ethelthryth, Señora de los Nombres</t>
  </si>
  <si>
    <t>Ethelthryth: In Nomine</t>
  </si>
  <si>
    <t>Ethelthryth: Ordinare</t>
  </si>
  <si>
    <t>Eir, la Primera Valkyria</t>
  </si>
  <si>
    <t>Tabla general de Tablas de Estilos</t>
  </si>
  <si>
    <t>Absorción de energía</t>
  </si>
  <si>
    <t>Escudo físico</t>
  </si>
  <si>
    <t>Curación superior</t>
  </si>
  <si>
    <t>Estabilizar</t>
  </si>
  <si>
    <t>Sacrificio vital</t>
  </si>
  <si>
    <t>Aura de ocultación</t>
  </si>
  <si>
    <t>Inmunidad elem. FUE</t>
  </si>
  <si>
    <t>Inmunidad elem. FRI</t>
  </si>
  <si>
    <t>A 2 manos. Permite ataque extra con -10</t>
  </si>
  <si>
    <t>DES+AGI</t>
  </si>
  <si>
    <t>Num. Acciones</t>
  </si>
  <si>
    <t>Tabla 37: Num. De Acciones (Pag. 81)</t>
  </si>
  <si>
    <t>Armad.</t>
  </si>
  <si>
    <t>Artefacto (1)</t>
  </si>
  <si>
    <t>Artefacto (2)</t>
  </si>
  <si>
    <t>Artefacto (3)</t>
  </si>
  <si>
    <t>Recuperación de Ki (1)</t>
  </si>
  <si>
    <t>Recuperación de Ki (2)</t>
  </si>
  <si>
    <t>Recuperación de Ki (3)</t>
  </si>
  <si>
    <t>Aprendizaje (1)</t>
  </si>
  <si>
    <t>Aprendizaje (2)</t>
  </si>
  <si>
    <t>Aprendizaje (3)</t>
  </si>
  <si>
    <t>Tabla de Límites</t>
  </si>
  <si>
    <t>Bon.</t>
  </si>
  <si>
    <t>Mors: Límite de la Muerte</t>
  </si>
  <si>
    <t>Cenobus: Límite del Sacrificio</t>
  </si>
  <si>
    <t>Caelum: Límite del Peligro</t>
  </si>
  <si>
    <t>Agon: Límite de la Guerra</t>
  </si>
  <si>
    <t>Custodium: Límite del Guardián</t>
  </si>
  <si>
    <t>Cruor: Límite de la Sangre</t>
  </si>
  <si>
    <t>Terminus: Límite de Fin</t>
  </si>
  <si>
    <t>20</t>
  </si>
  <si>
    <t>15</t>
  </si>
  <si>
    <t>10</t>
  </si>
  <si>
    <t>Recuperación de 1 punto de Ki por cada enemigo muerto. Máximo de 10 puntos de Ki por asalto.</t>
  </si>
  <si>
    <t>Recuperación de 1 punto de Ki por cada 5 PVs recibidos. Máximo de 60 puntos de Ki por día.</t>
  </si>
  <si>
    <t>Retrato</t>
  </si>
  <si>
    <t>20 PV / día</t>
  </si>
  <si>
    <t>30 PV / día</t>
  </si>
  <si>
    <t>40 PV / día</t>
  </si>
  <si>
    <t>Tipo</t>
  </si>
  <si>
    <t>Daño</t>
  </si>
  <si>
    <t>Tipo de arma</t>
  </si>
  <si>
    <t>Entereza</t>
  </si>
  <si>
    <t>Presencia</t>
  </si>
  <si>
    <t>Alabarda</t>
  </si>
  <si>
    <t>Red</t>
  </si>
  <si>
    <t>Sai</t>
  </si>
  <si>
    <t>Arpón</t>
  </si>
  <si>
    <t>Cadena</t>
  </si>
  <si>
    <t>Cestus</t>
  </si>
  <si>
    <t>Cimitarra</t>
  </si>
  <si>
    <t>Daga</t>
  </si>
  <si>
    <t>Estoque</t>
  </si>
  <si>
    <t>Estilete</t>
  </si>
  <si>
    <t>Florete</t>
  </si>
  <si>
    <t>Garfio</t>
  </si>
  <si>
    <t>Garrote</t>
  </si>
  <si>
    <t>Guadaña</t>
  </si>
  <si>
    <t>Jabalina</t>
  </si>
  <si>
    <t>Lanza</t>
  </si>
  <si>
    <t>Látigo</t>
  </si>
  <si>
    <t>Lazo</t>
  </si>
  <si>
    <t>Mandoble</t>
  </si>
  <si>
    <t>Mangual</t>
  </si>
  <si>
    <t>Mayal</t>
  </si>
  <si>
    <t>Maza</t>
  </si>
  <si>
    <t>Sable</t>
  </si>
  <si>
    <t>Tridente</t>
  </si>
  <si>
    <t>Vara</t>
  </si>
  <si>
    <t>Katana</t>
  </si>
  <si>
    <t>Katar</t>
  </si>
  <si>
    <t>Garras</t>
  </si>
  <si>
    <t>Nunchaku</t>
  </si>
  <si>
    <t>Bumerang</t>
  </si>
  <si>
    <t>Quebradora</t>
  </si>
  <si>
    <t>Shuriken</t>
  </si>
  <si>
    <t>Cuervo</t>
  </si>
  <si>
    <t>Nodachi</t>
  </si>
  <si>
    <t>Tanto</t>
  </si>
  <si>
    <t>Tonfa</t>
  </si>
  <si>
    <t>Kusari-Gama</t>
  </si>
  <si>
    <t>Shuko</t>
  </si>
  <si>
    <t>Rodela</t>
  </si>
  <si>
    <t>Escudo</t>
  </si>
  <si>
    <t>Ballesta</t>
  </si>
  <si>
    <t>Boleadoras</t>
  </si>
  <si>
    <t>Bolas</t>
  </si>
  <si>
    <t>Turcus</t>
  </si>
  <si>
    <t>Cerbatana</t>
  </si>
  <si>
    <t>Pistola</t>
  </si>
  <si>
    <t>Honda</t>
  </si>
  <si>
    <t>Saetas</t>
  </si>
  <si>
    <t>-</t>
  </si>
  <si>
    <t>Cadencia</t>
  </si>
  <si>
    <t>Recarga</t>
  </si>
  <si>
    <t>Alcance</t>
  </si>
  <si>
    <t>Pen. Natural</t>
  </si>
  <si>
    <t>Clase</t>
  </si>
  <si>
    <t>Des. psí: Hipersensibilidad</t>
  </si>
  <si>
    <t>Des. psí: Electromagnetismo</t>
  </si>
  <si>
    <t>Uso de Patrón mental: Extroversión</t>
  </si>
  <si>
    <t>Uso de Patrón mental: Locura</t>
  </si>
  <si>
    <t>Uso de Patrón mental: Psicopatía</t>
  </si>
  <si>
    <t>Uso de Patrón mental: Compasión</t>
  </si>
  <si>
    <t>Uso de Patrón mental: Cobardía</t>
  </si>
  <si>
    <t>Uso de Patrón mental: Valentía</t>
  </si>
  <si>
    <t>Eir: El ojo de la muerte</t>
  </si>
  <si>
    <t>Eir: Einjear</t>
  </si>
  <si>
    <t>Veles, el Poder de la Magia</t>
  </si>
  <si>
    <t>Thanathos</t>
  </si>
  <si>
    <t>Caronte, Titiritero de Almas</t>
  </si>
  <si>
    <t>Pandora, el Castigo Divino</t>
  </si>
  <si>
    <t>Idún, Señora de la Juventud Eterna</t>
  </si>
  <si>
    <t>Kagutsuchi: Hi no kodomo</t>
  </si>
  <si>
    <t>Kagutsuchi: Hi no tsubasa</t>
  </si>
  <si>
    <t>Forseti, Señor del Equilibrio</t>
  </si>
  <si>
    <t>Forseti: Equilibirum</t>
  </si>
  <si>
    <t>Forseti: Equilibirum mundi</t>
  </si>
  <si>
    <t>Druaga</t>
  </si>
  <si>
    <t>Druaga: Destructora de demonios</t>
  </si>
  <si>
    <t>Druaga: Kali</t>
  </si>
  <si>
    <t>Behemoth, Señor de la Tierra</t>
  </si>
  <si>
    <t>Behemoth: Comunión con la tierra</t>
  </si>
  <si>
    <t>Behemoth: Señor de la tierra</t>
  </si>
  <si>
    <t>Leviathan, Señor de los Océanos</t>
  </si>
  <si>
    <t>Leviathan: Comunión con el agua</t>
  </si>
  <si>
    <t>Leviathan: Señor de las aguas</t>
  </si>
  <si>
    <t>Ziz, Señor de los Cielos</t>
  </si>
  <si>
    <t>Ziz: Comunión con el viento</t>
  </si>
  <si>
    <t>Ziz: Señor del viento</t>
  </si>
  <si>
    <t>Seiryu, el Dragón Celeste</t>
  </si>
  <si>
    <t>Seiryu: Tormenta</t>
  </si>
  <si>
    <t>Seiryu: Rayo</t>
  </si>
  <si>
    <t>Seiryu: Señor del este</t>
  </si>
  <si>
    <t>Seiryu: La furia de la última tormenta</t>
  </si>
  <si>
    <t>Genbu, la Tortuga Negra</t>
  </si>
  <si>
    <t>Genbu: Clarividencia</t>
  </si>
  <si>
    <t>Genbu: El escudo definitivo</t>
  </si>
  <si>
    <t>Genbu: Señor del norte</t>
  </si>
  <si>
    <t>Genbu: Amo de las entrañas de la tierra</t>
  </si>
  <si>
    <t>Suzaku, el Fénix</t>
  </si>
  <si>
    <t>Suzaku: uena fortuna</t>
  </si>
  <si>
    <t>Suzaku: Calamidad</t>
  </si>
  <si>
    <t>Suzaku: Señor del sur</t>
  </si>
  <si>
    <t>Suzaku: El elegido del sol</t>
  </si>
  <si>
    <t>Byakko, el Tigre Blanco</t>
  </si>
  <si>
    <t>Byakko: Protección</t>
  </si>
  <si>
    <t>Byakko: La garra del rey de las bestias</t>
  </si>
  <si>
    <t>Byakko: Señor del oeste</t>
  </si>
  <si>
    <t>Byakko: La bestia definitiva</t>
  </si>
  <si>
    <t>Kirin, el Centro</t>
  </si>
  <si>
    <t>Kirin: Feng Shui</t>
  </si>
  <si>
    <t>El Vendedor</t>
  </si>
  <si>
    <t>Tawil At-U'mr, Señor de las Puertas</t>
  </si>
  <si>
    <t>Tawil At-U'mr: Compresión del tiempo</t>
  </si>
  <si>
    <t>Tawil At-U'mr: La puerta</t>
  </si>
  <si>
    <t>Tawil At-U'mr: Más allá del tiempo y el espacio</t>
  </si>
  <si>
    <t>&gt; ENCARNACIONES</t>
  </si>
  <si>
    <t>Linx Kazte Hex, la Sombra de la Muerte (Nv 4)</t>
  </si>
  <si>
    <t>Linx Kazte Hex, la Sombra de la Muerte (Nv 8)</t>
  </si>
  <si>
    <t>Linx Kazte Hex, la Sombra de la Muerte (Nv 12)</t>
  </si>
  <si>
    <t>Nerval, Defensor de los Perdidos (Nv 4)</t>
  </si>
  <si>
    <t>Nerval, Defensor de los Perdidos (Nv 7)</t>
  </si>
  <si>
    <t>Nerval, Defensor de los Perdidos (Nv 11)</t>
  </si>
  <si>
    <t>Eiko, la princesa Oni (Nv 3)</t>
  </si>
  <si>
    <t>Eiko, la princesa Oni (Nv 6)</t>
  </si>
  <si>
    <t>Eiko, la princesa Oni (Nv 9)</t>
  </si>
  <si>
    <t>Quezcatli, Hijo del Sol (Nv 2)</t>
  </si>
  <si>
    <t>Quezcatli, Hijo del Sol (Nv 4)</t>
  </si>
  <si>
    <t>Quezcatli, Hijo del Sol (Nv 6)</t>
  </si>
  <si>
    <t>Patrones Mentales</t>
  </si>
  <si>
    <t>Potencial +40 a los Poderes que sólo le afecten a él. Se mantienen con un grado superior</t>
  </si>
  <si>
    <t>Capacidad #11</t>
  </si>
  <si>
    <t>Capacidad #12</t>
  </si>
  <si>
    <t>Debilidad contra magia</t>
  </si>
  <si>
    <t>Modificador de nivel: +2</t>
  </si>
  <si>
    <t>Modificador de nivel: +3</t>
  </si>
  <si>
    <t>Clase:</t>
  </si>
  <si>
    <t>Tabla de Clases de Seres</t>
  </si>
  <si>
    <t>Ánima</t>
  </si>
  <si>
    <t>Entre mundos, Elemental</t>
  </si>
  <si>
    <t>Ánima, Elemental</t>
  </si>
  <si>
    <t>No muerto, Espectro</t>
  </si>
  <si>
    <t>Tabla general de Categorías</t>
  </si>
  <si>
    <t>Arquetipo 1</t>
  </si>
  <si>
    <t>Arquetipo 2</t>
  </si>
  <si>
    <t>Luchador</t>
  </si>
  <si>
    <t>Domine</t>
  </si>
  <si>
    <t>Acechador</t>
  </si>
  <si>
    <t>Místico</t>
  </si>
  <si>
    <t>Psíquico</t>
  </si>
  <si>
    <t>Sin</t>
  </si>
  <si>
    <t>Tabla Si_No</t>
  </si>
  <si>
    <t>Apto en una materia (1)</t>
  </si>
  <si>
    <t>Apto en una materia (2)</t>
  </si>
  <si>
    <t>Apto en una materia (3)</t>
  </si>
  <si>
    <t>Aprendizaje natural (1)</t>
  </si>
  <si>
    <t>Aprendizaje natural (2)</t>
  </si>
  <si>
    <t>Aprendizaje natural (3)</t>
  </si>
  <si>
    <t>Puntos</t>
  </si>
  <si>
    <t>Convocación en masa:</t>
  </si>
  <si>
    <t>Piel fotosensible</t>
  </si>
  <si>
    <t>Obsesión por la sangre</t>
  </si>
  <si>
    <t>Tuan Dalyr</t>
  </si>
  <si>
    <t>Transformación</t>
  </si>
  <si>
    <t>Sentido de animal</t>
  </si>
  <si>
    <t>Hijos de la luna</t>
  </si>
  <si>
    <t>Rasgos animales</t>
  </si>
  <si>
    <t>Con. natural: Esencia 40</t>
  </si>
  <si>
    <t>Fobia grave</t>
  </si>
  <si>
    <t>Mala suerte</t>
  </si>
  <si>
    <t>Desafortunado</t>
  </si>
  <si>
    <t>Mudo</t>
  </si>
  <si>
    <t>Ciego</t>
  </si>
  <si>
    <t>Sordo</t>
  </si>
  <si>
    <t>Adicción o vicio grave</t>
  </si>
  <si>
    <t>Aprendizaje lento (1)</t>
  </si>
  <si>
    <t>Aprendizaje lento (2)</t>
  </si>
  <si>
    <t>Obligación oral</t>
  </si>
  <si>
    <t>Obligación somática</t>
  </si>
  <si>
    <t>Extenuación mágica</t>
  </si>
  <si>
    <t>Magia atada a acción</t>
  </si>
  <si>
    <t>Lazo existencial</t>
  </si>
  <si>
    <t>Brujería</t>
  </si>
  <si>
    <t>Extenuación psíquica</t>
  </si>
  <si>
    <t>Poder único</t>
  </si>
  <si>
    <t>Consumición psíquica</t>
  </si>
  <si>
    <t>&gt; DESVENTAJAS COMUNES</t>
  </si>
  <si>
    <t>&gt; VENTAJAS COMUNES</t>
  </si>
  <si>
    <t>Al límite</t>
  </si>
  <si>
    <t>Inmunidad sobrenatural (1)</t>
  </si>
  <si>
    <t>Inmunidad sobrenatural (2)</t>
  </si>
  <si>
    <t>Inmunidad sobrenatural (3)</t>
  </si>
  <si>
    <t>Sin límite de familiares</t>
  </si>
  <si>
    <t>Versátil</t>
  </si>
  <si>
    <t>Tabla general de CVs</t>
  </si>
  <si>
    <t>Superviviente</t>
  </si>
  <si>
    <t>Tocado por el Destino</t>
  </si>
  <si>
    <t>Inmunidad psíquica</t>
  </si>
  <si>
    <t>Libre albedrío</t>
  </si>
  <si>
    <t>Seductor</t>
  </si>
  <si>
    <t>Dicción mágica</t>
  </si>
  <si>
    <t>Ambivalencia psíquica</t>
  </si>
  <si>
    <t>Mod. psíquico incrementado</t>
  </si>
  <si>
    <t>Endeble</t>
  </si>
  <si>
    <t>R. Mov.</t>
  </si>
  <si>
    <t>Pen. General:</t>
  </si>
  <si>
    <t>Apr. natural (2): Perceptivas</t>
  </si>
  <si>
    <t>Apr. natural (2): Intelectuales</t>
  </si>
  <si>
    <t>Apr. natural (2): Vigor</t>
  </si>
  <si>
    <t>Apr. natural (2): Subterfugio</t>
  </si>
  <si>
    <t>Apr. natural (2): Creativas</t>
  </si>
  <si>
    <t>Apr. natural (3): Atléticas</t>
  </si>
  <si>
    <t>Apr. natural (3): Sociales</t>
  </si>
  <si>
    <t>Apr. natural (3): Perceptivas</t>
  </si>
  <si>
    <t>Apr. natural (3): Intelectuales</t>
  </si>
  <si>
    <t>Apr. natural (3): Vigor</t>
  </si>
  <si>
    <t>Apr. natural (3): Subterfugio</t>
  </si>
  <si>
    <t>Gygjur, Asesino de Dragones (Nv 5)</t>
  </si>
  <si>
    <t>Gygjur, Asesino de Dragones (Nv 9)</t>
  </si>
  <si>
    <t>Gygjur, Asesino de Dragones (Nv 13)</t>
  </si>
  <si>
    <t>Arturia, el León Blanco (Nv 1)</t>
  </si>
  <si>
    <t>Arturia, el León Blanco (Nv 3)</t>
  </si>
  <si>
    <t>Arturia, el León Blanco (Nv 6)</t>
  </si>
  <si>
    <t>Kha-nefer, el Sacerdote Impío (Nv 3)</t>
  </si>
  <si>
    <t>Kha-nefer, el Sacerdote Impío (Nv 6)</t>
  </si>
  <si>
    <t>Kha-nefer, el Sacerdote Impío (Nv 9)</t>
  </si>
  <si>
    <t>Anassilish, el Sin Rostro (Nv 2)</t>
  </si>
  <si>
    <t>Anassilish, el Sin Rostro (Nv 5)</t>
  </si>
  <si>
    <t>Anassilish, el Sin Rostro (Nv 8)</t>
  </si>
  <si>
    <t>Ambrose Magus, el Hechicero (Nv 4)</t>
  </si>
  <si>
    <t>Ambrose Magus, el Hechicero (Nv 6)</t>
  </si>
  <si>
    <t>Ambrose Magus, el Hechicero (Nv 8)</t>
  </si>
  <si>
    <t>Ruatha Synn (Nv 4)</t>
  </si>
  <si>
    <t>Ruatha Synn (Nv 8)</t>
  </si>
  <si>
    <t>Ruatha Synn (Nv 12)</t>
  </si>
  <si>
    <t>Kristoff, el Rey Pirata (Nv 4)</t>
  </si>
  <si>
    <t>Kristoff, el Rey Pirata (Nv 8)</t>
  </si>
  <si>
    <t>Kristoff, el Rey Pirata (Nv 11)</t>
  </si>
  <si>
    <t>Loly Ann (Nv 1)</t>
  </si>
  <si>
    <t>Loly Ann (Nv 3)</t>
  </si>
  <si>
    <t>Loly Ann (Nv 5)</t>
  </si>
  <si>
    <t>Aeriel, el Caballero de Argenta (Nv 6)</t>
  </si>
  <si>
    <t>Aeriel, el Caballero de Argenta (Nv 9)</t>
  </si>
  <si>
    <t>Aeriel, el Caballero de Argenta (Nv 12)</t>
  </si>
  <si>
    <t>Wang Shou Bo (Nv 5)</t>
  </si>
  <si>
    <t>Wang Shou Bo (Nv 9)</t>
  </si>
  <si>
    <t>Wang Shou Bo (Nv 13)</t>
  </si>
  <si>
    <t>Holst, Rey de Héroes (Nv 8)</t>
  </si>
  <si>
    <t>Holst, Rey de Héroes (Nv 12)</t>
  </si>
  <si>
    <t>Holst, Rey de Héroes (Nv 15)</t>
  </si>
  <si>
    <t>Invocaciones y Encarnaciones</t>
  </si>
  <si>
    <t>Ataque especial: Distancia hasta 10 km</t>
  </si>
  <si>
    <t>Ataque especial: Cualquier distancia visible</t>
  </si>
  <si>
    <t>Laminar</t>
  </si>
  <si>
    <t>O-Yoroi</t>
  </si>
  <si>
    <t>Perpunte</t>
  </si>
  <si>
    <t>Tanko</t>
  </si>
  <si>
    <t>&gt; ARM. BLANDAS</t>
  </si>
  <si>
    <t>&gt; ARM. ORIENTALES</t>
  </si>
  <si>
    <t>&gt; ARM. DURAS</t>
  </si>
  <si>
    <t>&gt; YELMOS</t>
  </si>
  <si>
    <t>Lanzable (50/20m)</t>
  </si>
  <si>
    <t>&gt; ARMAS COMUNES</t>
  </si>
  <si>
    <t>&gt; ARMAS EXÓTICAS</t>
  </si>
  <si>
    <t>&gt; A. DE PROYECTILES</t>
  </si>
  <si>
    <t>&gt; ESCUDOS</t>
  </si>
  <si>
    <t>&gt; ARS MAGNUS</t>
  </si>
  <si>
    <t>Aries</t>
  </si>
  <si>
    <t>Taurus</t>
  </si>
  <si>
    <t>Lanzable (-/20m), Compleja, A 1 o 2 manos</t>
  </si>
  <si>
    <t>Cáncer</t>
  </si>
  <si>
    <t>Uso de Cáncer, Casi invisible, Presa mitad penalizador, Perforadora, Parada -10</t>
  </si>
  <si>
    <t>Uso de Marionetas de combate, Ver reglas</t>
  </si>
  <si>
    <t>&gt; MUNICIÓN</t>
  </si>
  <si>
    <t>Balas de cañón</t>
  </si>
  <si>
    <t>Leo (Espada-Pistola)</t>
  </si>
  <si>
    <t>Leo (Lanza-Rifle)</t>
  </si>
  <si>
    <t>Leo (Maza-Cañón)</t>
  </si>
  <si>
    <t>Uso de Leo, Ataque combinado</t>
  </si>
  <si>
    <t>Virgo</t>
  </si>
  <si>
    <t>Uso de Libra, Capacidades variables</t>
  </si>
  <si>
    <t>Libra</t>
  </si>
  <si>
    <t>VAR</t>
  </si>
  <si>
    <t>Capacidades variables</t>
  </si>
  <si>
    <t>Scorpio</t>
  </si>
  <si>
    <t>Apr. natural (3): Creativas</t>
  </si>
  <si>
    <t>Con. de todas las materias</t>
  </si>
  <si>
    <t>Reflejos rápidos (1)</t>
  </si>
  <si>
    <t>Reflejos rápidos (2)</t>
  </si>
  <si>
    <t>Reflejos rápidos (3)</t>
  </si>
  <si>
    <t>Tamaño no natural +1</t>
  </si>
  <si>
    <t>Tamaño no natural +2</t>
  </si>
  <si>
    <t>Tamaño no natural +3</t>
  </si>
  <si>
    <t>Tamaño no natural +4</t>
  </si>
  <si>
    <t>Tamaño no natural +5</t>
  </si>
  <si>
    <t>Tamaño no natural -1</t>
  </si>
  <si>
    <t>Metamorfismo: Condicionado</t>
  </si>
  <si>
    <t>Psíquica innata: Poder innato (Variable)</t>
  </si>
  <si>
    <t>Indetección mística: +50 a la Resistencia</t>
  </si>
  <si>
    <t>Indetección mística: +100 a la Resistencia</t>
  </si>
  <si>
    <t>Indetección mística: +150 a la Resistencia</t>
  </si>
  <si>
    <t>Indetección mística: +200 a la Resistencia</t>
  </si>
  <si>
    <t>Camuflaje camaleónico</t>
  </si>
  <si>
    <t>Invisibilidad</t>
  </si>
  <si>
    <t>Invisibilidad: Espiritual</t>
  </si>
  <si>
    <t>Invisibilidad: Completa</t>
  </si>
  <si>
    <t>Indetección ante un sentido</t>
  </si>
  <si>
    <t>Indetección: Sólo en determinadas situaciones</t>
  </si>
  <si>
    <t>Aura: 1m de radio</t>
  </si>
  <si>
    <t>Aura: 5m de radio</t>
  </si>
  <si>
    <t>Aura: 10m de radio</t>
  </si>
  <si>
    <t>Aura: 25m de radio</t>
  </si>
  <si>
    <t>Aura: 50m de radio</t>
  </si>
  <si>
    <t>RF (Daño+20): penalizador igual al Fracaso, daño (2xFracaso)</t>
  </si>
  <si>
    <t>Añade 20 a la RF y acceso a la Tabla de Puntos de Presión</t>
  </si>
  <si>
    <t>Hakyoukuken (Base)</t>
  </si>
  <si>
    <t>Hakyoukuken (Arcano)</t>
  </si>
  <si>
    <t>Anula las TA blandas. Bono al Crítico aumentado a +40</t>
  </si>
  <si>
    <t>Tamaño no natural -2</t>
  </si>
  <si>
    <t>Ataque especial: Distancia hasta 25m</t>
  </si>
  <si>
    <t>Ataque especial: Distancia hasta 50m</t>
  </si>
  <si>
    <t>Ataque especial: Distancia hasta 100m</t>
  </si>
  <si>
    <t>Ataque especial: Distancia hasta 250m</t>
  </si>
  <si>
    <t>Ataque especial: Distancia hasta 500m</t>
  </si>
  <si>
    <t>Ataque especial: Distancia hasta 1km</t>
  </si>
  <si>
    <t>Crear luz</t>
  </si>
  <si>
    <t>Imbuir calma</t>
  </si>
  <si>
    <t>Flash cegador</t>
  </si>
  <si>
    <t>Percibir</t>
  </si>
  <si>
    <t>Armadura de luz</t>
  </si>
  <si>
    <t>Destrucción de sombras</t>
  </si>
  <si>
    <t>Detectar lo negativo</t>
  </si>
  <si>
    <t>Descarga de luz</t>
  </si>
  <si>
    <t>Holograma</t>
  </si>
  <si>
    <t>Lazos de luz</t>
  </si>
  <si>
    <t>Dominio lumínico</t>
  </si>
  <si>
    <t>Detectar vida</t>
  </si>
  <si>
    <t>Espía de luz</t>
  </si>
  <si>
    <t>Éxtasis</t>
  </si>
  <si>
    <t>Luz sanadora</t>
  </si>
  <si>
    <t>Esfera buscadora</t>
  </si>
  <si>
    <t>Zona de detección</t>
  </si>
  <si>
    <t>Introducirse en los sueños</t>
  </si>
  <si>
    <t>Cuerpo a luz</t>
  </si>
  <si>
    <t>Bendición</t>
  </si>
  <si>
    <t>Encontrar</t>
  </si>
  <si>
    <t>Restituir</t>
  </si>
  <si>
    <t>Predecir</t>
  </si>
  <si>
    <t>Ascensión</t>
  </si>
  <si>
    <t xml:space="preserve">Sombra </t>
  </si>
  <si>
    <t xml:space="preserve">Ocultación </t>
  </si>
  <si>
    <t>Ofuscar</t>
  </si>
  <si>
    <t xml:space="preserve">Rabia </t>
  </si>
  <si>
    <t xml:space="preserve">Noche </t>
  </si>
  <si>
    <t xml:space="preserve">Perdición </t>
  </si>
  <si>
    <t xml:space="preserve">Destrozar </t>
  </si>
  <si>
    <t xml:space="preserve">No requiere Proyección Psíquica, pero si no alcanza ni el 10%, el objetivo tiene +60 a su RP. Añade 20 a su Potencial si está en contacto físico con el objetivo </t>
  </si>
  <si>
    <t>Acumulación de Energía: Permite atacar a distancia deformando el espacio entre los luchadores</t>
  </si>
  <si>
    <t>Sin penalizador por Presa, Visibilidad menor, Perforación incrementada, Imparable, Ataque en área a todos los enemigos a 10m de radio</t>
  </si>
  <si>
    <t>Alcance (2xPresencia)</t>
  </si>
  <si>
    <t>Tabla general de Ars Magnus</t>
  </si>
  <si>
    <t>Desarmado</t>
  </si>
  <si>
    <t>Niv. Magia</t>
  </si>
  <si>
    <t>Nivel Usado</t>
  </si>
  <si>
    <t>Luz</t>
  </si>
  <si>
    <t>Oscuridad</t>
  </si>
  <si>
    <t>Creación</t>
  </si>
  <si>
    <t>Destrucción</t>
  </si>
  <si>
    <t>Aire</t>
  </si>
  <si>
    <t>Agua</t>
  </si>
  <si>
    <t>Fuego</t>
  </si>
  <si>
    <t>Tierra</t>
  </si>
  <si>
    <t>Esencia</t>
  </si>
  <si>
    <t>Ilusión</t>
  </si>
  <si>
    <t>Nigromancia</t>
  </si>
  <si>
    <t>Si</t>
  </si>
  <si>
    <t>No</t>
  </si>
  <si>
    <t>Zeón Diario</t>
  </si>
  <si>
    <t>Dominación</t>
  </si>
  <si>
    <t>Atadura</t>
  </si>
  <si>
    <t>Invocaciones</t>
  </si>
  <si>
    <t>PDs Adicionales</t>
  </si>
  <si>
    <t>Dif.</t>
  </si>
  <si>
    <t>Conjuro</t>
  </si>
  <si>
    <t>Equipo de combate</t>
  </si>
  <si>
    <t>Vestimenta / Complementos / Accesorios</t>
  </si>
  <si>
    <t>Peso</t>
  </si>
  <si>
    <t>Equipo variado</t>
  </si>
  <si>
    <t>Dinero</t>
  </si>
  <si>
    <t>Oro</t>
  </si>
  <si>
    <t>Plata</t>
  </si>
  <si>
    <t>Peso Natural</t>
  </si>
  <si>
    <t>Carga Máxima</t>
  </si>
  <si>
    <t>Coste zeónico total al día:</t>
  </si>
  <si>
    <t>Mujer</t>
  </si>
  <si>
    <t>Joyas y otros</t>
  </si>
  <si>
    <t>Títulos y Posesiones</t>
  </si>
  <si>
    <t>Anímico</t>
  </si>
  <si>
    <t>Automático</t>
  </si>
  <si>
    <t>Detección</t>
  </si>
  <si>
    <t>Hombre</t>
  </si>
  <si>
    <t>Piroquinesis</t>
  </si>
  <si>
    <t>Crioquinesis</t>
  </si>
  <si>
    <t>Telequinesis</t>
  </si>
  <si>
    <t>Entre mundos, Creación</t>
  </si>
  <si>
    <t>No muerto, Creación</t>
  </si>
  <si>
    <t>Telepatía</t>
  </si>
  <si>
    <t>Energía</t>
  </si>
  <si>
    <t>Sentiente</t>
  </si>
  <si>
    <t>Telemetría</t>
  </si>
  <si>
    <t>PRE</t>
  </si>
  <si>
    <t>Yelmo Abierto</t>
  </si>
  <si>
    <t>Yelmo Cerrado</t>
  </si>
  <si>
    <t xml:space="preserve">Nombre: </t>
  </si>
  <si>
    <t>Raza:</t>
  </si>
  <si>
    <t>Edad:</t>
  </si>
  <si>
    <t>Origen:</t>
  </si>
  <si>
    <t>Altura:</t>
  </si>
  <si>
    <t>Peso:</t>
  </si>
  <si>
    <t>Ojos:</t>
  </si>
  <si>
    <t>Cabello:</t>
  </si>
  <si>
    <t>Sexo:</t>
  </si>
  <si>
    <t>Descripción del Personaje</t>
  </si>
  <si>
    <t>Humano</t>
  </si>
  <si>
    <t>Sylvain</t>
  </si>
  <si>
    <t>Duk'zarist</t>
  </si>
  <si>
    <t>Jayán</t>
  </si>
  <si>
    <t>Fama (1)</t>
  </si>
  <si>
    <t>Fama (2)</t>
  </si>
  <si>
    <t>Raices culturales</t>
  </si>
  <si>
    <t>Santo</t>
  </si>
  <si>
    <t>Posición social (1)</t>
  </si>
  <si>
    <t>Acumulación</t>
  </si>
  <si>
    <t>Inmunidad elem. ELE</t>
  </si>
  <si>
    <t>Restituir a otros</t>
  </si>
  <si>
    <t>Incremento superior</t>
  </si>
  <si>
    <t>Técnicas de combate improvisadas</t>
  </si>
  <si>
    <t>Aura de combate</t>
  </si>
  <si>
    <t>Cambio físico</t>
  </si>
  <si>
    <t>Cambio superior</t>
  </si>
  <si>
    <t>Magnitud</t>
  </si>
  <si>
    <t>Control de la edad</t>
  </si>
  <si>
    <t>-50 al día</t>
  </si>
  <si>
    <t>-10 por minuto</t>
  </si>
  <si>
    <t>-10 por asalto</t>
  </si>
  <si>
    <t>-25 por asalto</t>
  </si>
  <si>
    <t>Medio</t>
  </si>
  <si>
    <t>Grande</t>
  </si>
  <si>
    <t>Enorme</t>
  </si>
  <si>
    <t>Gigantesco</t>
  </si>
  <si>
    <t>Colosal</t>
  </si>
  <si>
    <t>Temp</t>
  </si>
  <si>
    <t>Ajuste por Gnosis</t>
  </si>
  <si>
    <t>Ajuste por Legados</t>
  </si>
  <si>
    <t>PCs</t>
  </si>
  <si>
    <t>Nivel total</t>
  </si>
  <si>
    <t>Tipo 1:</t>
  </si>
  <si>
    <t>Tipo 2:</t>
  </si>
  <si>
    <t>2M:</t>
  </si>
  <si>
    <t>&gt; ARM. PERSONALIZADA</t>
  </si>
  <si>
    <t>Armadura personalizada</t>
  </si>
  <si>
    <t>Tipo:</t>
  </si>
  <si>
    <t>Localización:</t>
  </si>
  <si>
    <t>Entereza:</t>
  </si>
  <si>
    <t>Presencia:</t>
  </si>
  <si>
    <t>Tabla de Tipo Armadura</t>
  </si>
  <si>
    <t>Tabla de Localización</t>
  </si>
  <si>
    <t>Ventajas Personalizadas</t>
  </si>
  <si>
    <t>Psíquicas</t>
  </si>
  <si>
    <t>Místicas</t>
  </si>
  <si>
    <t>PVs</t>
  </si>
  <si>
    <t>Tabla de Calidades</t>
  </si>
  <si>
    <t>A 1 manos</t>
  </si>
  <si>
    <t>Tabla de Manejo de Armas</t>
  </si>
  <si>
    <t>A 1 o 2 manos, Lanzable (100/20m)</t>
  </si>
  <si>
    <t>Mult. de cuerpos</t>
  </si>
  <si>
    <t>Mult. mayor</t>
  </si>
  <si>
    <t>└ Mult. arcana</t>
  </si>
  <si>
    <t>└ Mag. arcana</t>
  </si>
  <si>
    <t>Forzar técnicas</t>
  </si>
  <si>
    <t>Detección del Ki</t>
  </si>
  <si>
    <t>│</t>
  </si>
  <si>
    <t>Dominio físico</t>
  </si>
  <si>
    <t xml:space="preserve">└ </t>
  </si>
  <si>
    <t>Armadura de energía</t>
  </si>
  <si>
    <t>Arm. arcana</t>
  </si>
  <si>
    <t>Extensión del aura al arma</t>
  </si>
  <si>
    <t>Velocidad incrementada</t>
  </si>
  <si>
    <t>Ocultación del Ki</t>
  </si>
  <si>
    <t>Eliminación de penalizadores</t>
  </si>
  <si>
    <t>Madera</t>
  </si>
  <si>
    <t>Metal</t>
  </si>
  <si>
    <t>Cuerpo de Vacío</t>
  </si>
  <si>
    <t>Eliodón: Transformación temporal obteniendo Poderes de Criatura adicionales</t>
  </si>
  <si>
    <t>Ojo Absoluto: Permite desplazar los sentidos a objetos disparados o lanzados y controlarlos a distancia</t>
  </si>
  <si>
    <t>Asalto Dimensional: Permite cambiar de dimensión y atacar a través de las rendijas entre los dos mundos</t>
  </si>
  <si>
    <t>Sombra de Sangre: Permite crear dobles instantáneos que absorben el daño recibido</t>
  </si>
  <si>
    <t>Fluctuación del Espacio: Permite el movimiento instantáneo para obtener Flanco o Espalda</t>
  </si>
  <si>
    <t>División Existencial: Permite crear dobles perfectos del usuario</t>
  </si>
  <si>
    <t>Hoja Relámpago: Permite encadenar ataques obteniendo bonificadores por cada ataque exitoso</t>
  </si>
  <si>
    <t>Los Ojos del Destino: Permite obtener bonificadores tras estudiar ataques y técnicas de los oponentes</t>
  </si>
  <si>
    <t>Retribución Final: Permite obtener bonificadores contra un oponente tras haber sido dañado por él</t>
  </si>
  <si>
    <t xml:space="preserve"> -1 TA del Defensor. Munición arcos</t>
  </si>
  <si>
    <t>Munición para honda</t>
  </si>
  <si>
    <t>Munición para ballestas de mano</t>
  </si>
  <si>
    <t>Munición para ballestas pesadas</t>
  </si>
  <si>
    <t xml:space="preserve">Munición para ballestas </t>
  </si>
  <si>
    <t xml:space="preserve">Indetección </t>
  </si>
  <si>
    <t>Creacion</t>
  </si>
  <si>
    <t xml:space="preserve">Reconstruir </t>
  </si>
  <si>
    <t xml:space="preserve">Regeneración </t>
  </si>
  <si>
    <t xml:space="preserve">Curación </t>
  </si>
  <si>
    <t xml:space="preserve">Imitar </t>
  </si>
  <si>
    <t xml:space="preserve">Inmunidad </t>
  </si>
  <si>
    <t>Control físico</t>
  </si>
  <si>
    <t>Fusionar</t>
  </si>
  <si>
    <t xml:space="preserve">Recuperar </t>
  </si>
  <si>
    <t xml:space="preserve">Vitalidad </t>
  </si>
  <si>
    <t xml:space="preserve">Transmutar </t>
  </si>
  <si>
    <t xml:space="preserve">Metamorfismo </t>
  </si>
  <si>
    <t xml:space="preserve">Recrear </t>
  </si>
  <si>
    <t xml:space="preserve">Quimera </t>
  </si>
  <si>
    <t xml:space="preserve">Mantenimiento </t>
  </si>
  <si>
    <t xml:space="preserve">Magia eterna </t>
  </si>
  <si>
    <t xml:space="preserve">Crear </t>
  </si>
  <si>
    <t xml:space="preserve">Fragilidad </t>
  </si>
  <si>
    <t xml:space="preserve">Desmantelar </t>
  </si>
  <si>
    <t xml:space="preserve">Herir </t>
  </si>
  <si>
    <t xml:space="preserve">Descarga </t>
  </si>
  <si>
    <t xml:space="preserve">Negar </t>
  </si>
  <si>
    <t xml:space="preserve">Muerte </t>
  </si>
  <si>
    <t xml:space="preserve">Vacío </t>
  </si>
  <si>
    <t xml:space="preserve">Caos </t>
  </si>
  <si>
    <t xml:space="preserve">Descrear </t>
  </si>
  <si>
    <t xml:space="preserve">Mover </t>
  </si>
  <si>
    <t xml:space="preserve">Vuelo </t>
  </si>
  <si>
    <t xml:space="preserve">Electrificar </t>
  </si>
  <si>
    <t xml:space="preserve">Velocidad </t>
  </si>
  <si>
    <t xml:space="preserve">Rayo </t>
  </si>
  <si>
    <t xml:space="preserve">Remolino </t>
  </si>
  <si>
    <t xml:space="preserve">Forma etérea </t>
  </si>
  <si>
    <t xml:space="preserve">Teletransportación </t>
  </si>
  <si>
    <t xml:space="preserve">Inmaterialidad </t>
  </si>
  <si>
    <t>Arquetipo</t>
  </si>
  <si>
    <t>Capacidades Innatas</t>
  </si>
  <si>
    <t>Elan (1)</t>
  </si>
  <si>
    <t>Elan (2)</t>
  </si>
  <si>
    <t>Elan (3)</t>
  </si>
  <si>
    <t>Kardad (Supremo)</t>
  </si>
  <si>
    <t>Bono de +1 a los controles para defenderse de Presa y Derribo</t>
  </si>
  <si>
    <t>Bono de +3 a los controles para defenderse de Presa y Derribo</t>
  </si>
  <si>
    <t>Con. natural: Tierra 90</t>
  </si>
  <si>
    <t>Con. natural: Creación 20</t>
  </si>
  <si>
    <t>Con. natural: Creación 40</t>
  </si>
  <si>
    <t>Con. natural: Creación 60</t>
  </si>
  <si>
    <t>Con. natural: Creación 80</t>
  </si>
  <si>
    <t>Con. natural: Creación 90</t>
  </si>
  <si>
    <t>Con. natural: Esencia 20</t>
  </si>
  <si>
    <t>Alma innatural</t>
  </si>
  <si>
    <t>Nephilim Devah</t>
  </si>
  <si>
    <t>Movimiento de Vacío</t>
  </si>
  <si>
    <t>Sin penalizador por cambio de blanco en disparos o lanzamientos</t>
  </si>
  <si>
    <t>Potencial enfrentado</t>
  </si>
  <si>
    <t>Degeneración: -100 PVs/día</t>
  </si>
  <si>
    <t>Inmunidad física: Con cualquier Presencia</t>
  </si>
  <si>
    <t>Inmunidad física: Presencia inferior a 80</t>
  </si>
  <si>
    <t>Inmunidad física: Presencia inferior a 100</t>
  </si>
  <si>
    <t>Inmunidad física: Presencia inferior a 120</t>
  </si>
  <si>
    <t>Inmunidad física: Presencia inferior a 140</t>
  </si>
  <si>
    <t>Inmunidad física: Presencia inferior a 160</t>
  </si>
  <si>
    <t>FIL</t>
  </si>
  <si>
    <t>PEN</t>
  </si>
  <si>
    <t>CAL</t>
  </si>
  <si>
    <t>FRI</t>
  </si>
  <si>
    <t>ENE</t>
  </si>
  <si>
    <t>ELE</t>
  </si>
  <si>
    <t>Cancelación: Compasión</t>
  </si>
  <si>
    <t>Cancelación: Cobardía</t>
  </si>
  <si>
    <t>Cancelación: Valentía</t>
  </si>
  <si>
    <t>Bonos</t>
  </si>
  <si>
    <t xml:space="preserve">Añade +20 a Potencial y Proyección para afectar a otros </t>
  </si>
  <si>
    <t>Bonificador al Potencial variable. Inmune a efectos de Locura</t>
  </si>
  <si>
    <t>Loco. Tiene 0 puntos de SM</t>
  </si>
  <si>
    <t>Añade +30 a la Proyección y aumenta un grado en los Poderes de ataque</t>
  </si>
  <si>
    <t>Aplica un -20 al defenderse y un -40 a toda acción enfocada a huir de un combate o reto</t>
  </si>
  <si>
    <t>Cancela Patrón mental: Introversión</t>
  </si>
  <si>
    <t>Cancela Patrón mental: Extroversión</t>
  </si>
  <si>
    <t>Cancela Patrón mental: Locura</t>
  </si>
  <si>
    <t>Cancela Patrón mental: Psicopatía</t>
  </si>
  <si>
    <t>Cancela Patrón mental: Compasión</t>
  </si>
  <si>
    <t>Cancela Patrón mental: Cobardía</t>
  </si>
  <si>
    <t>Cancela Patrón mental: Valentía</t>
  </si>
  <si>
    <t>Uso de Patrón mental: Introversión</t>
  </si>
  <si>
    <t>Magia oculta</t>
  </si>
  <si>
    <t>Alta Magia</t>
  </si>
  <si>
    <t>Lama (Avanzado)</t>
  </si>
  <si>
    <t>Lama (Supremo)</t>
  </si>
  <si>
    <t>Permite una defensa adicional sin penalizador</t>
  </si>
  <si>
    <t>Amplia el Grado Avanzado a un total de 2 defensas adicionales</t>
  </si>
  <si>
    <t>Grappling (Base)</t>
  </si>
  <si>
    <t>Grappling (Avanzado)</t>
  </si>
  <si>
    <t>Grappling (Supremo)</t>
  </si>
  <si>
    <t>Presa y Derribo con mitad de penalizadores</t>
  </si>
  <si>
    <t>Puede escoger hacer Daño completo en Presa y Derribo</t>
  </si>
  <si>
    <t>Tai Chi (Base)</t>
  </si>
  <si>
    <t>Tai Chi (Avanzado)</t>
  </si>
  <si>
    <t>Tai Chi (Supremo)</t>
  </si>
  <si>
    <t>Kardad (Base)</t>
  </si>
  <si>
    <t>Kardad (Avanzado)</t>
  </si>
  <si>
    <t>Elan y Personalización</t>
  </si>
  <si>
    <t>#6</t>
  </si>
  <si>
    <t>#7</t>
  </si>
  <si>
    <t>#8</t>
  </si>
  <si>
    <t>#9</t>
  </si>
  <si>
    <t>#10</t>
  </si>
  <si>
    <t>Contactos (2)</t>
  </si>
  <si>
    <t>Contactos (3)</t>
  </si>
  <si>
    <t>Aliado poderoso (1)</t>
  </si>
  <si>
    <t>Aliado poderoso (2)</t>
  </si>
  <si>
    <t>Aliado poderoso (3)</t>
  </si>
  <si>
    <t>Enemigo poderoso (1)</t>
  </si>
  <si>
    <t>Enemigo poderoso (2)</t>
  </si>
  <si>
    <t>Deudas</t>
  </si>
  <si>
    <t>Código de conducta</t>
  </si>
  <si>
    <t>Secreto inconfesable</t>
  </si>
  <si>
    <t>Paria</t>
  </si>
  <si>
    <t>&gt; VENTAJAS: DON</t>
  </si>
  <si>
    <t>&gt; VENTAJAS: PSIQUICOS</t>
  </si>
  <si>
    <t>&gt; DESVENTAJAS: DON</t>
  </si>
  <si>
    <t>Alma inmortal</t>
  </si>
  <si>
    <t>Vetala</t>
  </si>
  <si>
    <t>Hijos de la noche</t>
  </si>
  <si>
    <t>Aguante al daño crítico</t>
  </si>
  <si>
    <t>Ultrasonidos</t>
  </si>
  <si>
    <t>Vulnerable a la luz</t>
  </si>
  <si>
    <t>Su visión del mundo</t>
  </si>
  <si>
    <t>Pen. Natural:</t>
  </si>
  <si>
    <t>Cobardía</t>
  </si>
  <si>
    <t>Insufrible</t>
  </si>
  <si>
    <t>Novato</t>
  </si>
  <si>
    <t>Destino aciago</t>
  </si>
  <si>
    <t>Maldito (1)</t>
  </si>
  <si>
    <t>Maldito (2)</t>
  </si>
  <si>
    <t>Ars Magnus</t>
  </si>
  <si>
    <t>Magia Innata: Preparación 3 turnos</t>
  </si>
  <si>
    <t>Magia Innata: Preparación 5 turnos</t>
  </si>
  <si>
    <t>Magia Innata: Preparación 10 turnos</t>
  </si>
  <si>
    <t>Magia Innata: Conjuro innato (Variable)</t>
  </si>
  <si>
    <t>Psíquica innata: Un uso adicional</t>
  </si>
  <si>
    <t>Psíquica innata: Sin límite</t>
  </si>
  <si>
    <t>Psíquica Innata: Condicionado</t>
  </si>
  <si>
    <t>Psíquica Innata: Preparación 1 turno</t>
  </si>
  <si>
    <t>Psíquica Innata: Preparación 2 turnos</t>
  </si>
  <si>
    <t>Psíquica Innata: Preparación 3 turnos</t>
  </si>
  <si>
    <t>Psíquica Innata: Preparación 5 turnos</t>
  </si>
  <si>
    <t>Psíquica Innata: Preparación 10 turnos</t>
  </si>
  <si>
    <t>Metamorfismo: Básico</t>
  </si>
  <si>
    <t>Metamorfismo: Avanzado</t>
  </si>
  <si>
    <t xml:space="preserve">Objetos oscuros </t>
  </si>
  <si>
    <t xml:space="preserve">Transmisión por sombras </t>
  </si>
  <si>
    <t xml:space="preserve">Rey de pesadillas </t>
  </si>
  <si>
    <t xml:space="preserve">Creación oscura </t>
  </si>
  <si>
    <t xml:space="preserve">Ocultarse ante la magia </t>
  </si>
  <si>
    <t xml:space="preserve">Reino de tinieblas </t>
  </si>
  <si>
    <t xml:space="preserve">Prisión de oscuridad </t>
  </si>
  <si>
    <t xml:space="preserve">Esencia oscura </t>
  </si>
  <si>
    <t xml:space="preserve">Ascensión oscura </t>
  </si>
  <si>
    <t xml:space="preserve">Holocausto de oscuridad </t>
  </si>
  <si>
    <t>&gt; CREACION</t>
  </si>
  <si>
    <t xml:space="preserve">Creación menor </t>
  </si>
  <si>
    <t xml:space="preserve">Crear energía </t>
  </si>
  <si>
    <t xml:space="preserve">Modificación inorgánica </t>
  </si>
  <si>
    <t xml:space="preserve">Aumentar resistencias </t>
  </si>
  <si>
    <t xml:space="preserve">Escudo real </t>
  </si>
  <si>
    <t xml:space="preserve">Barrera de daño </t>
  </si>
  <si>
    <t xml:space="preserve">Crear homúnculo </t>
  </si>
  <si>
    <t xml:space="preserve">Cambio menor </t>
  </si>
  <si>
    <t xml:space="preserve">Reducción de daño </t>
  </si>
  <si>
    <t>Adquirir habilidades</t>
  </si>
  <si>
    <t xml:space="preserve">Crear recuerdos </t>
  </si>
  <si>
    <t xml:space="preserve">Adquirir poderes </t>
  </si>
  <si>
    <t xml:space="preserve">Crear engendro </t>
  </si>
  <si>
    <t xml:space="preserve">Aura de protección </t>
  </si>
  <si>
    <t xml:space="preserve">Estancar esencia </t>
  </si>
  <si>
    <t>Penalizador -2 a las TA blandas y +20 al nivel de Crítico obtenido</t>
  </si>
  <si>
    <t>Defensa Total concede un bono de +60</t>
  </si>
  <si>
    <t>Defensa Total concede un bono de +100</t>
  </si>
  <si>
    <t>Enuth (Base)</t>
  </si>
  <si>
    <t>Enuth (Arcano)</t>
  </si>
  <si>
    <t>Hanja (Base)</t>
  </si>
  <si>
    <t>Hanja (Arcano)</t>
  </si>
  <si>
    <t>Sin penalizador por Espalda o Espacio reducido</t>
  </si>
  <si>
    <t>Sin penalizador por Parálisis menor ni parcial, ni por Amenazado</t>
  </si>
  <si>
    <t>Godhand (Base)</t>
  </si>
  <si>
    <t>Godhand (Arcano)</t>
  </si>
  <si>
    <t>Como el Grado Base pero +60 HA y +100 Daño</t>
  </si>
  <si>
    <t>Rex Frame (Base)</t>
  </si>
  <si>
    <t>Rex Frame (Arcano)</t>
  </si>
  <si>
    <t>TA 3 contra todo. Barrera de Daño 60</t>
  </si>
  <si>
    <t>Exelion (Base)</t>
  </si>
  <si>
    <t>Exelion (Arcano)</t>
  </si>
  <si>
    <t>Posición social (2)</t>
  </si>
  <si>
    <t>Contactos (1)</t>
  </si>
  <si>
    <t>Ataque especial incrementado: Ataque +30</t>
  </si>
  <si>
    <t>Ataque especial incrementado: Ataque +40</t>
  </si>
  <si>
    <t>Ataque especial incrementado: Ataque +50</t>
  </si>
  <si>
    <t>Visión gnóstica</t>
  </si>
  <si>
    <t>Ojos de la realidad</t>
  </si>
  <si>
    <t>Visión radial</t>
  </si>
  <si>
    <t>Transformación/Evolución: Por Daño</t>
  </si>
  <si>
    <t>Transformación/Evolución: Voluntaria</t>
  </si>
  <si>
    <t>Transformación/Evolución: Invulnerable</t>
  </si>
  <si>
    <t>Transformación/Evolución: Crisálida</t>
  </si>
  <si>
    <t>Transformación/Evolución: Daño transferido</t>
  </si>
  <si>
    <t>Mente Sistemática</t>
  </si>
  <si>
    <t>Maestría sobrenatural: Añadido +1</t>
  </si>
  <si>
    <t>Maestría sobrenatural: Añadido +2</t>
  </si>
  <si>
    <t>Maestría sobrenatural: Añadido +3</t>
  </si>
  <si>
    <t>Maestría sobrenatural: Añadido +4</t>
  </si>
  <si>
    <t>Maestría sobrenatural: Añadido +5</t>
  </si>
  <si>
    <t>Maestría sobrenatural: Magia menor</t>
  </si>
  <si>
    <t>Magia natural: Conjuro de efecto</t>
  </si>
  <si>
    <t>Magia natural: Todos</t>
  </si>
  <si>
    <t>Inmunidad Crítica</t>
  </si>
  <si>
    <t>Existencia compacta: Gigantesco</t>
  </si>
  <si>
    <t>Existencia compacta: Colosal</t>
  </si>
  <si>
    <t>Espacio cerrado: Espacio temporal</t>
  </si>
  <si>
    <t>Espacio cerrado: Espacio contínuo</t>
  </si>
  <si>
    <t>Espacio cerrado: Zona mayor</t>
  </si>
  <si>
    <t>Barrera existencial</t>
  </si>
  <si>
    <t>Imitación de técnicas</t>
  </si>
  <si>
    <t>Tabla general de Fuerza</t>
  </si>
  <si>
    <t>Necesidades limitadas (1/2)</t>
  </si>
  <si>
    <t>Alma inmortal (-4 PXs)</t>
  </si>
  <si>
    <t>Alma inmortal (-3 PXs)</t>
  </si>
  <si>
    <t>Alma inmortal (-2 PXs)</t>
  </si>
  <si>
    <t>Bono Turno</t>
  </si>
  <si>
    <t>Bono Ataque</t>
  </si>
  <si>
    <t>Bono Parada</t>
  </si>
  <si>
    <t>Bono Esq.</t>
  </si>
  <si>
    <t>Bono Daño</t>
  </si>
  <si>
    <t>Necesidades limitadas (1/3)</t>
  </si>
  <si>
    <t>Alma inmortal (-5 PXs)</t>
  </si>
  <si>
    <t>Necesidades limitadas (1/5)</t>
  </si>
  <si>
    <t>Su visión del mundo (-3 PXs)</t>
  </si>
  <si>
    <t>Necesidades limitadas (1/7)</t>
  </si>
  <si>
    <t>Inmunidad a enf. y venenos nat.</t>
  </si>
  <si>
    <t>Nat. observadora (-3 PXs)</t>
  </si>
  <si>
    <t>Tabla 2: Bono de Caracteristicas (pag. 11)</t>
  </si>
  <si>
    <t>Categoría:</t>
  </si>
  <si>
    <t>Nivel:</t>
  </si>
  <si>
    <t>Agilidad</t>
  </si>
  <si>
    <t>Esp*</t>
  </si>
  <si>
    <t>Tabla 21: Tipo de Movimiento (pag. 56)</t>
  </si>
  <si>
    <t>Paladín</t>
  </si>
  <si>
    <t>Paladín Oscuro</t>
  </si>
  <si>
    <t>Característica</t>
  </si>
  <si>
    <t>Tamaño:</t>
  </si>
  <si>
    <t>Apariencia:</t>
  </si>
  <si>
    <t>FUE+CON</t>
  </si>
  <si>
    <t>Turno Base</t>
  </si>
  <si>
    <t>Reg. Zeónica</t>
  </si>
  <si>
    <t>Nº Bonos Naturales asignados:</t>
  </si>
  <si>
    <t>Bonos de Novel asignados:</t>
  </si>
  <si>
    <t>Tipo de Movimiento</t>
  </si>
  <si>
    <t>Minúsculo</t>
  </si>
  <si>
    <t>Pequeño</t>
  </si>
  <si>
    <t>Arma natural a distancia: Larga distancia</t>
  </si>
  <si>
    <t>Arma natural a distancia: Disparo</t>
  </si>
  <si>
    <t>Rotura: +5</t>
  </si>
  <si>
    <t>Rotura: +10</t>
  </si>
  <si>
    <t>Rotura: +15</t>
  </si>
  <si>
    <t>Rotura: +20</t>
  </si>
  <si>
    <t>Rotura: +25</t>
  </si>
  <si>
    <t>Sangre de Aeon: Boreas</t>
  </si>
  <si>
    <t>Sangre de Aeon: Niflheim</t>
  </si>
  <si>
    <t>Sangre de Aeon: Rudraksha</t>
  </si>
  <si>
    <t>Sangre de Aeon: Ran</t>
  </si>
  <si>
    <t>Sangre de Aeon: Toa</t>
  </si>
  <si>
    <t>Sangre de Aeon: Shephirah</t>
  </si>
  <si>
    <t>Los Ojos de la Muerte</t>
  </si>
  <si>
    <t>Ojos del Alma</t>
  </si>
  <si>
    <t>La Sangre de Uroboros</t>
  </si>
  <si>
    <t>Ojos del Destino</t>
  </si>
  <si>
    <t>Sangre Eterna</t>
  </si>
  <si>
    <t>La Sangre de Orochi</t>
  </si>
  <si>
    <t>Devorador de Existencia</t>
  </si>
  <si>
    <t>Esencia Venenosa</t>
  </si>
  <si>
    <t>Sangre de los Muertos</t>
  </si>
  <si>
    <t>Sangre de Kami: Genus Loci</t>
  </si>
  <si>
    <t>Sangre de El Dragón</t>
  </si>
  <si>
    <t>Sangre Latente</t>
  </si>
  <si>
    <t>Inmunidad mágica: Valor zeónico inferior a 150</t>
  </si>
  <si>
    <t>Inmunidad mágica: Valor zeónico inferior a 200</t>
  </si>
  <si>
    <t>Inmunidad mágica: Valor zeónico inferior a 250</t>
  </si>
  <si>
    <t>Inmunidad mágica: Valor zeónico inferior a 300</t>
  </si>
  <si>
    <t>Inmunidad: Condición</t>
  </si>
  <si>
    <t>El Despertar: Transformación que otorga el bono de POD a toda acción y un bono variable a las Acumulaciones de Ki. Concede Zen</t>
  </si>
  <si>
    <t>Daño no modificable de ninguna manera</t>
  </si>
  <si>
    <t>Adquirido</t>
  </si>
  <si>
    <t>Especialización Conjurador</t>
  </si>
  <si>
    <t>Vías</t>
  </si>
  <si>
    <t>Tipos Conjuros</t>
  </si>
  <si>
    <t>Costes incrementados de conjuros</t>
  </si>
  <si>
    <t>Requisitos</t>
  </si>
  <si>
    <t>Shephon (Base)</t>
  </si>
  <si>
    <t>Shephon (Arcano)</t>
  </si>
  <si>
    <t>&gt; A. MARCIALES BÁSICAS</t>
  </si>
  <si>
    <t>&gt; A. MARCIALES AVANZADAS</t>
  </si>
  <si>
    <t>Daño máximo</t>
  </si>
  <si>
    <t>Bono +50 a Presa: Ataque Completo, +3 a Aplastar y Estrangular</t>
  </si>
  <si>
    <t>Conocida:</t>
  </si>
  <si>
    <t>Holocausto de luz</t>
  </si>
  <si>
    <t>&gt; OSCURIDAD</t>
  </si>
  <si>
    <t>Crear oscuridad</t>
  </si>
  <si>
    <t xml:space="preserve">Imbuir miedo </t>
  </si>
  <si>
    <t xml:space="preserve">Ver en la oscuridad </t>
  </si>
  <si>
    <t xml:space="preserve">Escudo oscuro </t>
  </si>
  <si>
    <t xml:space="preserve">Armadura oscura </t>
  </si>
  <si>
    <t xml:space="preserve">Destrucción de luz </t>
  </si>
  <si>
    <t xml:space="preserve">Ocultación de magia </t>
  </si>
  <si>
    <t xml:space="preserve">Descarga oscura </t>
  </si>
  <si>
    <t xml:space="preserve">Oscuridad ambiental </t>
  </si>
  <si>
    <t xml:space="preserve">Lazos oscuros </t>
  </si>
  <si>
    <t xml:space="preserve">Dominio oscuro </t>
  </si>
  <si>
    <t xml:space="preserve">Destruir sentimientos positivos </t>
  </si>
  <si>
    <t xml:space="preserve">Esfera oscura </t>
  </si>
  <si>
    <t xml:space="preserve">Zona de ocultación </t>
  </si>
  <si>
    <t xml:space="preserve">Introducirse en las pesadillas </t>
  </si>
  <si>
    <t xml:space="preserve">Cuerpo a oscuridad </t>
  </si>
  <si>
    <t xml:space="preserve">Crear sentimientos negativos </t>
  </si>
  <si>
    <t xml:space="preserve">Eliminar residuos </t>
  </si>
  <si>
    <t xml:space="preserve">Escudar contra lo positivo </t>
  </si>
  <si>
    <t xml:space="preserve">Oscuridad devoradora </t>
  </si>
  <si>
    <t xml:space="preserve">Marca del miedo </t>
  </si>
  <si>
    <t xml:space="preserve">Oscuridad catastrófica </t>
  </si>
  <si>
    <t>Potencial -40 en los combates que no sepa si puede ganar. Aplica Miedo si está en peligro</t>
  </si>
  <si>
    <t>Modificadores de Patrón mental: Introversión cancelados</t>
  </si>
  <si>
    <t>Modificadores de Patrón mental: Extroversión cancelados</t>
  </si>
  <si>
    <t>Modificadores de Patrón mental: Locura cancelados</t>
  </si>
  <si>
    <t>Modificadores de Patrón mental: Psicopatía cancelados</t>
  </si>
  <si>
    <t>Modificadores de Patrón mental: Compasión cancelados</t>
  </si>
  <si>
    <t>Modificadores de Patrón mental: Cobardía cancelados</t>
  </si>
  <si>
    <t>Ataque especial: Daño Base 40</t>
  </si>
  <si>
    <t>Ataque especial: Daño Base 50</t>
  </si>
  <si>
    <t>Ataque especial: Daño Base 60</t>
  </si>
  <si>
    <t>Ataque especial: Daño Base 80</t>
  </si>
  <si>
    <t>Ataque especial: Daño Base 100</t>
  </si>
  <si>
    <t>Ataque especial: Daño Base 120</t>
  </si>
  <si>
    <t>Ataque especial: Daño Base 150</t>
  </si>
  <si>
    <t>Ataque especial: Daño Base 200</t>
  </si>
  <si>
    <t xml:space="preserve">Escudo perfecto </t>
  </si>
  <si>
    <t xml:space="preserve">Creación completa </t>
  </si>
  <si>
    <t xml:space="preserve">Potenciar magia </t>
  </si>
  <si>
    <t>Crear ser</t>
  </si>
  <si>
    <t xml:space="preserve">Zona de salvaguardia </t>
  </si>
  <si>
    <t xml:space="preserve">Otorgar alma </t>
  </si>
  <si>
    <t xml:space="preserve">Creación mayor </t>
  </si>
  <si>
    <t xml:space="preserve">La barrera </t>
  </si>
  <si>
    <t xml:space="preserve">Crear la vida </t>
  </si>
  <si>
    <t xml:space="preserve">Destruir intensidades </t>
  </si>
  <si>
    <t xml:space="preserve">Destrucción menor </t>
  </si>
  <si>
    <t xml:space="preserve">Consumir vida por magia </t>
  </si>
  <si>
    <t xml:space="preserve">Crear ifreet </t>
  </si>
  <si>
    <t xml:space="preserve">Sacrificar a otros </t>
  </si>
  <si>
    <t xml:space="preserve">Señor del fuego </t>
  </si>
  <si>
    <t>&gt; TIERRA</t>
  </si>
  <si>
    <t xml:space="preserve">Detectar minerales </t>
  </si>
  <si>
    <t xml:space="preserve">Control mineral </t>
  </si>
  <si>
    <t xml:space="preserve">Aumentar peso </t>
  </si>
  <si>
    <t xml:space="preserve">Transformar mineral </t>
  </si>
  <si>
    <t xml:space="preserve">Barrera de piedra </t>
  </si>
  <si>
    <t xml:space="preserve">Escudo magnético </t>
  </si>
  <si>
    <t xml:space="preserve">Atravesar lo sólido </t>
  </si>
  <si>
    <t xml:space="preserve">Espina de la tierra </t>
  </si>
  <si>
    <t xml:space="preserve">Control magnético </t>
  </si>
  <si>
    <t xml:space="preserve">Cuerpo sólido </t>
  </si>
  <si>
    <t xml:space="preserve">Invertir la gravedad </t>
  </si>
  <si>
    <t xml:space="preserve">Creación mineral </t>
  </si>
  <si>
    <t xml:space="preserve">Erudición del terreno </t>
  </si>
  <si>
    <t xml:space="preserve">Destrucción gravitacional </t>
  </si>
  <si>
    <t xml:space="preserve">Crear golem </t>
  </si>
  <si>
    <t xml:space="preserve">Aumento de gravedad </t>
  </si>
  <si>
    <t xml:space="preserve">Control de la gravedad </t>
  </si>
  <si>
    <t xml:space="preserve">Uno con la tierra </t>
  </si>
  <si>
    <t xml:space="preserve">Control atómico </t>
  </si>
  <si>
    <t>&gt; ESENCIA</t>
  </si>
  <si>
    <t xml:space="preserve">Afinidad natural </t>
  </si>
  <si>
    <t>Detectar esencia</t>
  </si>
  <si>
    <t xml:space="preserve">Comunicación por esencia </t>
  </si>
  <si>
    <t xml:space="preserve">Conocimiento natural </t>
  </si>
  <si>
    <t xml:space="preserve">Barrera de almas </t>
  </si>
  <si>
    <t xml:space="preserve">Compartir sentidos </t>
  </si>
  <si>
    <t xml:space="preserve">Modificar la esencia </t>
  </si>
  <si>
    <t xml:space="preserve">Veneno de almas </t>
  </si>
  <si>
    <t xml:space="preserve">Analizar el alma </t>
  </si>
  <si>
    <t xml:space="preserve">Mente de vida </t>
  </si>
  <si>
    <t xml:space="preserve">Alterar el crecimiento </t>
  </si>
  <si>
    <t xml:space="preserve">Imitación natural </t>
  </si>
  <si>
    <t xml:space="preserve">Forma espiritual </t>
  </si>
  <si>
    <t xml:space="preserve">Control natural </t>
  </si>
  <si>
    <t xml:space="preserve">Inducción de estados </t>
  </si>
  <si>
    <t xml:space="preserve">Devolver al flujo </t>
  </si>
  <si>
    <t xml:space="preserve">Control sobrenatural </t>
  </si>
  <si>
    <t xml:space="preserve">Compartir esencia </t>
  </si>
  <si>
    <t xml:space="preserve">Transmigrar almas </t>
  </si>
  <si>
    <t xml:space="preserve">Existencia espiritual </t>
  </si>
  <si>
    <t xml:space="preserve">Creación de espíritus </t>
  </si>
  <si>
    <t xml:space="preserve">Atar esencia vital </t>
  </si>
  <si>
    <t xml:space="preserve">Dominio de la vida </t>
  </si>
  <si>
    <t xml:space="preserve">Señor de las almas </t>
  </si>
  <si>
    <t>&gt; DESTRUCCION</t>
  </si>
  <si>
    <t>&gt; ILUSION</t>
  </si>
  <si>
    <t>Ilusión sonora</t>
  </si>
  <si>
    <t>Ilusión olfativa</t>
  </si>
  <si>
    <t>Ilusión táctil</t>
  </si>
  <si>
    <t>Ilusión visual</t>
  </si>
  <si>
    <t>Detectar ilusiones</t>
  </si>
  <si>
    <t>Alterar apariencia</t>
  </si>
  <si>
    <t>Invisibilidad ilusoria</t>
  </si>
  <si>
    <t>Imagen espejo</t>
  </si>
  <si>
    <t>Ilusión total</t>
  </si>
  <si>
    <t>Crear ser ilusorio</t>
  </si>
  <si>
    <t>Resistencia a las ilusiones</t>
  </si>
  <si>
    <t>Detectar mentira</t>
  </si>
  <si>
    <t>Ilusión fantasmal</t>
  </si>
  <si>
    <t>Falsear detección</t>
  </si>
  <si>
    <t>Destruir ilusiones</t>
  </si>
  <si>
    <t>Ser fantasmal</t>
  </si>
  <si>
    <t>Ataque fantasmal</t>
  </si>
  <si>
    <t>El don de la mentira</t>
  </si>
  <si>
    <t>Martillo de guerra</t>
  </si>
  <si>
    <t>Maza pesada</t>
  </si>
  <si>
    <t>Fusil</t>
  </si>
  <si>
    <t>Saetas ligeras</t>
  </si>
  <si>
    <t>Saetas pesadas</t>
  </si>
  <si>
    <t>Puntos de KI</t>
  </si>
  <si>
    <t>Tabla 19 y 20: Indices de Regeneración y de Curación (pag. 55)</t>
  </si>
  <si>
    <t>Ataque adicional: -60 Ataque</t>
  </si>
  <si>
    <t>Ataque adicional: -50 Ataque</t>
  </si>
  <si>
    <t>Ataque adicional: -40 Ataque</t>
  </si>
  <si>
    <t>Ataque adicional: -30 Ataque</t>
  </si>
  <si>
    <t>Ataque adicional: -20 Ataque</t>
  </si>
  <si>
    <t>Ataque adicional: -10 Ataque</t>
  </si>
  <si>
    <t>Ataque adicional: Completo</t>
  </si>
  <si>
    <t>Normal</t>
  </si>
  <si>
    <t>Gigante</t>
  </si>
  <si>
    <t>Tabla de Armas Enormes y Gigantes</t>
  </si>
  <si>
    <t>Tamaño Arma</t>
  </si>
  <si>
    <t>Tamaño minimo</t>
  </si>
  <si>
    <t>FUE Extra</t>
  </si>
  <si>
    <t>Entereza extra</t>
  </si>
  <si>
    <t>Rotura extra</t>
  </si>
  <si>
    <t>Tamaño no pen.</t>
  </si>
  <si>
    <t>Tam:</t>
  </si>
  <si>
    <t>Mult. daño</t>
  </si>
  <si>
    <t>Ajuste total</t>
  </si>
  <si>
    <t>Imitar conjuro</t>
  </si>
  <si>
    <t>Condicionamiento</t>
  </si>
  <si>
    <t>Ojo del tiempo</t>
  </si>
  <si>
    <t>Sellar</t>
  </si>
  <si>
    <t>Vincular mantenimiento</t>
  </si>
  <si>
    <t>Fortalecer la magia</t>
  </si>
  <si>
    <t>El don del conocimiento</t>
  </si>
  <si>
    <t>Posesión</t>
  </si>
  <si>
    <t>Escudar contra poderes</t>
  </si>
  <si>
    <t>El magistrado</t>
  </si>
  <si>
    <t>Predestinación</t>
  </si>
  <si>
    <t>&gt; LUZ</t>
  </si>
  <si>
    <t>Escudo de luz</t>
  </si>
  <si>
    <t>Dest. sentimientos negativos</t>
  </si>
  <si>
    <t>Crear sentimientos positivos</t>
  </si>
  <si>
    <t>Ver realmente</t>
  </si>
  <si>
    <t>Escudar contra lo negativo</t>
  </si>
  <si>
    <t>Esquema hipnótico</t>
  </si>
  <si>
    <t>Luz catastrófica</t>
  </si>
  <si>
    <t>Inmediato</t>
  </si>
  <si>
    <t>Nephilim Vetala</t>
  </si>
  <si>
    <t>Éxtasis sanguíneo</t>
  </si>
  <si>
    <t>Especialidad:</t>
  </si>
  <si>
    <t>Objetos luminosos materiales</t>
  </si>
  <si>
    <t>Transmisión por luz</t>
  </si>
  <si>
    <t>Señor de los sueños</t>
  </si>
  <si>
    <t>Creación de luz</t>
  </si>
  <si>
    <t>Prisma reflectante</t>
  </si>
  <si>
    <t>Omnisciencia radial</t>
  </si>
  <si>
    <t>Prisión de luz</t>
  </si>
  <si>
    <t>Esencia de luz</t>
  </si>
  <si>
    <t>Def.</t>
  </si>
  <si>
    <t>Regeneración: Tipo 19</t>
  </si>
  <si>
    <t>Regeneración: Tipo 20</t>
  </si>
  <si>
    <t>Degeneración: Regeneración 0</t>
  </si>
  <si>
    <t>Degeneración: -10 PVs/día</t>
  </si>
  <si>
    <t>Degeneración: -25 PVs/día</t>
  </si>
  <si>
    <t>Degeneración: -50 PVs/día</t>
  </si>
  <si>
    <t>Poderes</t>
  </si>
  <si>
    <t>Bono de +10 a su Entereza al parar ataques con sus manos</t>
  </si>
  <si>
    <t>Malla-yuddha (Avanzado)</t>
  </si>
  <si>
    <t>No sufre daños por parar ataques con sus manos</t>
  </si>
  <si>
    <t>Malla-yuddha (Supremo)</t>
  </si>
  <si>
    <t>Desarmar sin penalizador en contraataque</t>
  </si>
  <si>
    <t>Sambo (Base)</t>
  </si>
  <si>
    <t>Mitad de penalizador: Derribo y Desarmar</t>
  </si>
  <si>
    <t>Mitad de penalizador: Presa y Ataque en Area</t>
  </si>
  <si>
    <t>Sambo (Avanzado)</t>
  </si>
  <si>
    <t>Sambo (Supremo)</t>
  </si>
  <si>
    <t>Mitad de penalizador: Ataques Apuntados</t>
  </si>
  <si>
    <t>Mover objetos</t>
  </si>
  <si>
    <t>Detección mágica</t>
  </si>
  <si>
    <t>Atar</t>
  </si>
  <si>
    <t>Detener caída</t>
  </si>
  <si>
    <t>Mensaje estático</t>
  </si>
  <si>
    <t>Cambiar de color</t>
  </si>
  <si>
    <t>Crear sonidos</t>
  </si>
  <si>
    <t>Recrear imagen</t>
  </si>
  <si>
    <t>Encantar</t>
  </si>
  <si>
    <t>Zona resbaladiza</t>
  </si>
  <si>
    <t>Reparación</t>
  </si>
  <si>
    <t>Bolsa infinita</t>
  </si>
  <si>
    <t>Atraer alimañas menores</t>
  </si>
  <si>
    <t>Respirar líquidos</t>
  </si>
  <si>
    <t>Pasar sin dejar marca</t>
  </si>
  <si>
    <t>Niebla</t>
  </si>
  <si>
    <t>Causar miedo</t>
  </si>
  <si>
    <t>Serenidad</t>
  </si>
  <si>
    <t>Cerrar mágicamente</t>
  </si>
  <si>
    <t>Escudo mágico</t>
  </si>
  <si>
    <t>Protección mágica</t>
  </si>
  <si>
    <t>Comprensión de idiomas</t>
  </si>
  <si>
    <t>Nubes</t>
  </si>
  <si>
    <t>Enviar mensaje</t>
  </si>
  <si>
    <t>Celeridad</t>
  </si>
  <si>
    <t>Protección anticonceptiva</t>
  </si>
  <si>
    <t>Resistencia al dolor</t>
  </si>
  <si>
    <t>Eliminar conjuros</t>
  </si>
  <si>
    <t>Invocar agresividad</t>
  </si>
  <si>
    <t>Purificación</t>
  </si>
  <si>
    <t>Curar enfermedades</t>
  </si>
  <si>
    <t>Descarga de magia</t>
  </si>
  <si>
    <t>Cerrar realmente</t>
  </si>
  <si>
    <t>Eliminar sueños</t>
  </si>
  <si>
    <t>Modificar el tamaño</t>
  </si>
  <si>
    <t>Cambio de aspecto</t>
  </si>
  <si>
    <t>Transporte rápido</t>
  </si>
  <si>
    <t>Enviar sueños</t>
  </si>
  <si>
    <t>Maldición</t>
  </si>
  <si>
    <t>Mostrar lo invisible</t>
  </si>
  <si>
    <t>Deshacer</t>
  </si>
  <si>
    <t>Causar enfermedad</t>
  </si>
  <si>
    <t>Anulación de magia</t>
  </si>
  <si>
    <t>Leer la mente</t>
  </si>
  <si>
    <t>Enlentecer</t>
  </si>
  <si>
    <t>Amistad</t>
  </si>
  <si>
    <t>Absorber información</t>
  </si>
  <si>
    <t>Alterar energia</t>
  </si>
  <si>
    <t>Dormir</t>
  </si>
  <si>
    <t>Ceguera</t>
  </si>
  <si>
    <t>Mudez</t>
  </si>
  <si>
    <t>Curar heridas</t>
  </si>
  <si>
    <t>Visualizar cartografía</t>
  </si>
  <si>
    <t>Fusionar con el cuerpo</t>
  </si>
  <si>
    <t>Andar por las paredes</t>
  </si>
  <si>
    <t>Eliminar cansancio</t>
  </si>
  <si>
    <t>Montura mágica</t>
  </si>
  <si>
    <t>Nube ácida</t>
  </si>
  <si>
    <t>Ataque especial: Uso adicional</t>
  </si>
  <si>
    <t>Ataque venenoso: Veneno de Nv 10</t>
  </si>
  <si>
    <t>Ataque venenoso: Veneno de Nv 20</t>
  </si>
  <si>
    <t>Ataque venenoso: Veneno de Nv 30</t>
  </si>
  <si>
    <t>Ataque venenoso: Veneno de Nv 40</t>
  </si>
  <si>
    <t>Ataque venenoso: Veneno de Nv 50</t>
  </si>
  <si>
    <t>Ataque venenoso: Veneno de Nv 60</t>
  </si>
  <si>
    <t>Ataque venenoso: Veneno de Nv 70</t>
  </si>
  <si>
    <t>Ataque venenoso: Veneno de Nv 80</t>
  </si>
  <si>
    <t>Ataque venenoso: Veneno de Nv 90</t>
  </si>
  <si>
    <t>Ataque venenoso: Veneno de Nv 100</t>
  </si>
  <si>
    <t>Ataque especial: Preparación 1 turno</t>
  </si>
  <si>
    <t>Ataque especial: Preparación 2 turnos</t>
  </si>
  <si>
    <t>Ataque especial: Preparación 3 turnos</t>
  </si>
  <si>
    <t>Ataque especial: Preparación 5 turnos</t>
  </si>
  <si>
    <t>Ataque especial: Preparación 10 turnos</t>
  </si>
  <si>
    <t>Efecto místico añadido: RM o RF 40</t>
  </si>
  <si>
    <t>Efecto místico añadido: RM o RF 60</t>
  </si>
  <si>
    <t>Efecto místico añadido: RM o RF 80</t>
  </si>
  <si>
    <t>Efecto místico añadido: RM o RF 100</t>
  </si>
  <si>
    <t>Tamaño no natural -3</t>
  </si>
  <si>
    <t>Tamaño no natural -4</t>
  </si>
  <si>
    <t>Tamaño no natural -5</t>
  </si>
  <si>
    <t>Armadura natural</t>
  </si>
  <si>
    <t>Inm. al dolor y al cansancio</t>
  </si>
  <si>
    <t>Maestro marcial (1)</t>
  </si>
  <si>
    <t>Maestro marcial (2)</t>
  </si>
  <si>
    <t>Maestro marcial (3)</t>
  </si>
  <si>
    <t>Infatigable (1)</t>
  </si>
  <si>
    <t>Infatigable (2)</t>
  </si>
  <si>
    <t>Infatigable (3)</t>
  </si>
  <si>
    <t>Desplazamiento rápido</t>
  </si>
  <si>
    <t>Rec. superior de magia (1)</t>
  </si>
  <si>
    <t>Rec. superior de magia (2)</t>
  </si>
  <si>
    <t>Rec. superior de magia (3)</t>
  </si>
  <si>
    <t>Apto desarrollo de la magia</t>
  </si>
  <si>
    <t>Con. natural de Vía: Luz</t>
  </si>
  <si>
    <t>Con. natural de Vía: Osc.</t>
  </si>
  <si>
    <t>Con. natural de Vía: Fuego</t>
  </si>
  <si>
    <t>Con. natural de Vía: Agua</t>
  </si>
  <si>
    <t>Con. natural de Vía: Aire</t>
  </si>
  <si>
    <t>Con. natural de Vía: Tierra</t>
  </si>
  <si>
    <t>Con. natural de Vía: Creación</t>
  </si>
  <si>
    <t>Con. natural de Vía: Destruc.</t>
  </si>
  <si>
    <t>Con. natural de Vía: Esencia</t>
  </si>
  <si>
    <t>Con. natural de Vía: Ilusión</t>
  </si>
  <si>
    <t>Con. natural de Vía: Nigro.</t>
  </si>
  <si>
    <t>Magia innata mejorada (1)</t>
  </si>
  <si>
    <t>Magia innata mejorada (2)</t>
  </si>
  <si>
    <t>Magia innata mejorada (3)</t>
  </si>
  <si>
    <t>Tipo de Acción</t>
  </si>
  <si>
    <t>Des. elemental: Luz</t>
  </si>
  <si>
    <t>Des. elemental: Oscuridad</t>
  </si>
  <si>
    <t>Des. elemental: Fuego</t>
  </si>
  <si>
    <t>Des. elemental: Agua</t>
  </si>
  <si>
    <t>Des. elemental: Aire</t>
  </si>
  <si>
    <t>Des. elemental: Tierra</t>
  </si>
  <si>
    <t>Des. elemental: Creación</t>
  </si>
  <si>
    <t>Des. elemental: Destrucción</t>
  </si>
  <si>
    <t>Des. elemental: Esencia</t>
  </si>
  <si>
    <t>Des. elemental: Ilusión</t>
  </si>
  <si>
    <t>Des. elemental: Nigromancia</t>
  </si>
  <si>
    <t>Desequilibrio sephirótico</t>
  </si>
  <si>
    <t>Concentración extrema</t>
  </si>
  <si>
    <t>Calibre</t>
  </si>
  <si>
    <t>Des. psíquico: Piroquinesis</t>
  </si>
  <si>
    <t>Des. psíquico: Crioquinesis</t>
  </si>
  <si>
    <t>PlusContrl</t>
  </si>
  <si>
    <t>PlusAdvertir</t>
  </si>
  <si>
    <t>PlusBuscar</t>
  </si>
  <si>
    <t>PlusTramperia</t>
  </si>
  <si>
    <t>PlusAnimales</t>
  </si>
  <si>
    <t>Afinidad Elemental (Frío)</t>
  </si>
  <si>
    <t>Afinidad Elemental (Tierra)</t>
  </si>
  <si>
    <t>Tabla de Ventajas de Legado</t>
  </si>
  <si>
    <t>Sangre Antigua</t>
  </si>
  <si>
    <t>&gt; VENTAJAS PRESONALIZADAS</t>
  </si>
  <si>
    <t>Bárbaro</t>
  </si>
  <si>
    <t>Caballero</t>
  </si>
  <si>
    <t>Nómada</t>
  </si>
  <si>
    <t>Gladiador</t>
  </si>
  <si>
    <t>Cazador</t>
  </si>
  <si>
    <t>Ninja</t>
  </si>
  <si>
    <t>Soldado</t>
  </si>
  <si>
    <t>Duelista</t>
  </si>
  <si>
    <t xml:space="preserve"> -2 a característica: DES</t>
  </si>
  <si>
    <t xml:space="preserve"> -2 a característica: FUE</t>
  </si>
  <si>
    <t xml:space="preserve"> -2 a característica: INT</t>
  </si>
  <si>
    <t xml:space="preserve"> -2 a característica: PER</t>
  </si>
  <si>
    <t xml:space="preserve"> -2 a característica: POD</t>
  </si>
  <si>
    <t xml:space="preserve"> -2 a característica: VOL</t>
  </si>
  <si>
    <t>Miopía</t>
  </si>
  <si>
    <t>Salud enfermiza</t>
  </si>
  <si>
    <t>Vulnerable a los venenos</t>
  </si>
  <si>
    <t>Vulnerable a la magia</t>
  </si>
  <si>
    <t>Debilidad física</t>
  </si>
  <si>
    <t>Arma exclusiva</t>
  </si>
  <si>
    <t>Reacción lenta (1)</t>
  </si>
  <si>
    <t>Reacción lenta (2)</t>
  </si>
  <si>
    <t>Vulnerable al dolor</t>
  </si>
  <si>
    <t>Exhausto</t>
  </si>
  <si>
    <t>Lenta recuperación de magia</t>
  </si>
  <si>
    <t>Magia estanca</t>
  </si>
  <si>
    <t>Sin concentración</t>
  </si>
  <si>
    <t>PlusHerbolaria</t>
  </si>
  <si>
    <t>PlusOcultarse</t>
  </si>
  <si>
    <t>PlusSigilo</t>
  </si>
  <si>
    <t>PlusRobo</t>
  </si>
  <si>
    <t>PlusVenenos</t>
  </si>
  <si>
    <t>PlusDisfraz</t>
  </si>
  <si>
    <t>PlusConvocar</t>
  </si>
  <si>
    <t>Pen. Cansancio</t>
  </si>
  <si>
    <t>Penalizador Físico</t>
  </si>
  <si>
    <t>Req. Natural:</t>
  </si>
  <si>
    <t>Nivel conjuro</t>
  </si>
  <si>
    <t>Tabla 57: Selección de conjuros (Pag. 115)</t>
  </si>
  <si>
    <t>Tabla 80: Creacion de seres (Pag. 288)</t>
  </si>
  <si>
    <t>Conocimiento Marcial</t>
  </si>
  <si>
    <t>H. Ataque:</t>
  </si>
  <si>
    <t>Proyección Psíquica</t>
  </si>
  <si>
    <t>Ll. Armadura:</t>
  </si>
  <si>
    <t>Ac. de Ki incrementada (1)</t>
  </si>
  <si>
    <t>Ac. de Ki incrementada (2)</t>
  </si>
  <si>
    <t>A 2 manos, Presa (FUE 8), Ver</t>
  </si>
  <si>
    <t>Tabla general de Características Raciales</t>
  </si>
  <si>
    <t>Reacción incrementada: +10 al Turno</t>
  </si>
  <si>
    <t>Reacción incrementada: +20 al Turno</t>
  </si>
  <si>
    <t>Kempo (Base)</t>
  </si>
  <si>
    <t>Kempo (Avanzado)</t>
  </si>
  <si>
    <t>Kempo (Supremo)</t>
  </si>
  <si>
    <t>Ataques adicionales con penalizador de -15 a la HA</t>
  </si>
  <si>
    <t>Ataques adicionales con penalizador de -10 a la HA</t>
  </si>
  <si>
    <t>Número de Ataques adicionales como si se tuviera +100 en HA</t>
  </si>
  <si>
    <t>Destrucción por Ki</t>
  </si>
  <si>
    <t>Liberación de Poder: Permite concentrar energía (de 1 a 5 asaltos) para un ataque potenciado (+20 HA/asalto). -20 Defensa en concentración</t>
  </si>
  <si>
    <t>Shinkyou: La Posición Espejo</t>
  </si>
  <si>
    <t>La Posición Espejo: Bono de +50 a Defensa y Contraataque automático durante 5 asaltos. Sin Acciones activas</t>
  </si>
  <si>
    <t>Afinidad Elemental (Fuego)</t>
  </si>
  <si>
    <t>Afinidad Elemental (Aire)</t>
  </si>
  <si>
    <t>Afinidad Elemental (Oscuridad)</t>
  </si>
  <si>
    <t>Afinidad Elemental (Luz)</t>
  </si>
  <si>
    <t>Poderes Inhumanos (40 PDs)</t>
  </si>
  <si>
    <t>Poderes Inhumanos (80 PDs)</t>
  </si>
  <si>
    <t>Poderes Inhumanos (120 PDs)</t>
  </si>
  <si>
    <t>Empatía Elemental (Fuego)</t>
  </si>
  <si>
    <t>Empatía Elemental (Aire)</t>
  </si>
  <si>
    <t>Afinidad Elemental (Electricidad)</t>
  </si>
  <si>
    <t>Empatía Elemental (Agua)</t>
  </si>
  <si>
    <t>Aguante frente Críticos</t>
  </si>
  <si>
    <t>Car. incrementada: VOL +2</t>
  </si>
  <si>
    <t>Car. incrementada: VOL +3</t>
  </si>
  <si>
    <t>Ambidiestro</t>
  </si>
  <si>
    <t>Incansable</t>
  </si>
  <si>
    <t>Con. natural: Luz 20</t>
  </si>
  <si>
    <t>Con. natural: Luz 40</t>
  </si>
  <si>
    <t>Con. natural: Luz 60</t>
  </si>
  <si>
    <t>Con. natural: Luz 80</t>
  </si>
  <si>
    <t>Con. natural: Luz 90</t>
  </si>
  <si>
    <t>Vuelo místico: Vuelo condicionado</t>
  </si>
  <si>
    <t>Hacha</t>
  </si>
  <si>
    <t>Compleja, Ver</t>
  </si>
  <si>
    <t>Forma: Condición</t>
  </si>
  <si>
    <t>Empatía Elemental (Luz)</t>
  </si>
  <si>
    <t>Empatía Elemental (Oscuridad)</t>
  </si>
  <si>
    <t>Conjuros de Libre Acceso</t>
  </si>
  <si>
    <t>Vía asociada</t>
  </si>
  <si>
    <t>No duerme</t>
  </si>
  <si>
    <t>Inmune a venenos naturales</t>
  </si>
  <si>
    <t>Exención física</t>
  </si>
  <si>
    <t>Vida ilusoria</t>
  </si>
  <si>
    <t>Ilusión mayor</t>
  </si>
  <si>
    <t>Fijar ilusión</t>
  </si>
  <si>
    <t>Ilusión de sentidos</t>
  </si>
  <si>
    <t>Engañar a la muerte</t>
  </si>
  <si>
    <t>Mundo de mentiras</t>
  </si>
  <si>
    <t>La falsa realidad</t>
  </si>
  <si>
    <t>&gt; NIGROMANCIA</t>
  </si>
  <si>
    <t>Ver el mas allá</t>
  </si>
  <si>
    <t>Detección  nigromántica</t>
  </si>
  <si>
    <t>Paralización Nigromántica</t>
  </si>
  <si>
    <t>Descarga de muerte</t>
  </si>
  <si>
    <t>Levantar cadáveres</t>
  </si>
  <si>
    <t>Escudo nigromántico</t>
  </si>
  <si>
    <t>Dominar la vida</t>
  </si>
  <si>
    <t>Perversion de vida</t>
  </si>
  <si>
    <t>Drenar almas</t>
  </si>
  <si>
    <t>Tierra maldita</t>
  </si>
  <si>
    <t>Señor de los muertos</t>
  </si>
  <si>
    <t>El despertar</t>
  </si>
  <si>
    <t>Aseamiento</t>
  </si>
  <si>
    <t>Crear música</t>
  </si>
  <si>
    <t>Deshacer escritura</t>
  </si>
  <si>
    <t>Extender la presencia</t>
  </si>
  <si>
    <t>Sordera</t>
  </si>
  <si>
    <t>Alteración menor</t>
  </si>
  <si>
    <t xml:space="preserve">Añade 20 a su Potencial si está en contacto físico con el objetivo </t>
  </si>
  <si>
    <t>Causalidad</t>
  </si>
  <si>
    <t>Tabla de Ataque adicional</t>
  </si>
  <si>
    <t>Permite realizar un Ataque con +20 y cada Cansancio  añade +20 en lugar de +15. Sólo una vez al día y si los PVs son menos de la mitad</t>
  </si>
  <si>
    <t>No hace falta tener acción para proteger a otro personaje. Penalizador por defender a otro pasa a -10</t>
  </si>
  <si>
    <t>Añade +10 al Daño de Artes Marciales y permite atacar energía. Consume 1 de Ki y sólo puede usarse cada 5 asaltos o consume Cansancio</t>
  </si>
  <si>
    <t>Bono especial condicionado de +20 al Ataque</t>
  </si>
  <si>
    <t>Amplificador:</t>
  </si>
  <si>
    <t>Monedas</t>
  </si>
  <si>
    <t>Conocida</t>
  </si>
  <si>
    <t>Similar</t>
  </si>
  <si>
    <t>Mixta</t>
  </si>
  <si>
    <t>Distinta</t>
  </si>
  <si>
    <t>Tabla de Habilidades Esenciales</t>
  </si>
  <si>
    <t xml:space="preserve">Gnosis </t>
  </si>
  <si>
    <t>Sentido agudizado</t>
  </si>
  <si>
    <t>Afinidad</t>
  </si>
  <si>
    <t>Respiración acuática</t>
  </si>
  <si>
    <t>Sin inconsciencia</t>
  </si>
  <si>
    <t>No respira</t>
  </si>
  <si>
    <t>No se alimenta</t>
  </si>
  <si>
    <t>Habilidades Esenciales Personalizadas</t>
  </si>
  <si>
    <t>&gt; H. ESENCIALES PERSONALIZADAS</t>
  </si>
  <si>
    <t>Poderes de Criatura Personalizados</t>
  </si>
  <si>
    <t>&gt; PODERES PERSONALIZADOS</t>
  </si>
  <si>
    <t>Car. incrementada: FUE +1</t>
  </si>
  <si>
    <t>Car. incrementada: FUE +2</t>
  </si>
  <si>
    <t>Car. incrementada: FUE +3</t>
  </si>
  <si>
    <t>Car. incrementada: INT +1</t>
  </si>
  <si>
    <t>Car. incrementada: INT +2</t>
  </si>
  <si>
    <t>Inutilidad somática</t>
  </si>
  <si>
    <t>Inutilidad oral</t>
  </si>
  <si>
    <t>Mantenimiento añadido</t>
  </si>
  <si>
    <t>Res. a la fatiga psíquica</t>
  </si>
  <si>
    <t>Recuperación de CVs (1)</t>
  </si>
  <si>
    <t>Recuperación de CVs (2)</t>
  </si>
  <si>
    <t>Recuperación de CVs (3)</t>
  </si>
  <si>
    <t>&gt; INVOCACIONES PERSONALIZADAS</t>
  </si>
  <si>
    <t>Pres. lo oscuro y lo luminoso</t>
  </si>
  <si>
    <t>Repetir tirada de características</t>
  </si>
  <si>
    <t>Sustituir característica por 9</t>
  </si>
  <si>
    <t>Acceso libre a dis. psiquicas</t>
  </si>
  <si>
    <t>Acceso a 1 disciplina psiquica</t>
  </si>
  <si>
    <t>Rango</t>
  </si>
  <si>
    <t>Rec.</t>
  </si>
  <si>
    <t>Permite usar la H. Ataque como Proyección Mágica ofensiva</t>
  </si>
  <si>
    <t>Permite usar la H. Defensa como Proyección Mágica defensiva</t>
  </si>
  <si>
    <t>Fondos iniciales (2 000 mo)</t>
  </si>
  <si>
    <t>Fondos iniciales (5 000 mo)</t>
  </si>
  <si>
    <t>Fondos iniciales (10 000 mo)</t>
  </si>
  <si>
    <t>Afinidad animal</t>
  </si>
  <si>
    <t>Movimiento de masas</t>
  </si>
  <si>
    <t>Inquietante</t>
  </si>
  <si>
    <t>&gt; VENTAJAS ESENCIALES</t>
  </si>
  <si>
    <t>CVs Usados</t>
  </si>
  <si>
    <t>Puntos de CM</t>
  </si>
  <si>
    <t>Poderes Místicos</t>
  </si>
  <si>
    <t>Libre</t>
  </si>
  <si>
    <t>Uso del Némesis</t>
  </si>
  <si>
    <t>Armadura de vacío</t>
  </si>
  <si>
    <t>Noht</t>
  </si>
  <si>
    <t>Anulación de Ki</t>
  </si>
  <si>
    <t>Anulación de Ki mayor</t>
  </si>
  <si>
    <t>Anulación de Magia</t>
  </si>
  <si>
    <t>Anulación de Magia mayor</t>
  </si>
  <si>
    <t>Modificador de armadura: -5 TA Defensora</t>
  </si>
  <si>
    <t>Nephilim Sylvain</t>
  </si>
  <si>
    <t>Pen. Percepción</t>
  </si>
  <si>
    <t>Anilla</t>
  </si>
  <si>
    <t>Frentón</t>
  </si>
  <si>
    <t>Coronilla</t>
  </si>
  <si>
    <t>Capucha de Malla</t>
  </si>
  <si>
    <t>Cabeza</t>
  </si>
  <si>
    <t>Acu.</t>
  </si>
  <si>
    <t>CM</t>
  </si>
  <si>
    <t>Arte Marcial</t>
  </si>
  <si>
    <t>B. Ataque</t>
  </si>
  <si>
    <t>B. Parada</t>
  </si>
  <si>
    <t>B. Turno</t>
  </si>
  <si>
    <t>B. Daño</t>
  </si>
  <si>
    <t>B. Esquiva</t>
  </si>
  <si>
    <t>Presa y Derribo sin penalizadores</t>
  </si>
  <si>
    <t>├</t>
  </si>
  <si>
    <t>└</t>
  </si>
  <si>
    <t>&lt; 1 m / asalto</t>
  </si>
  <si>
    <t>4 m / asalto</t>
  </si>
  <si>
    <t>8 m / asalto</t>
  </si>
  <si>
    <t>15 m / asalto</t>
  </si>
  <si>
    <t>20 m / asalto</t>
  </si>
  <si>
    <t>22 m / asalto</t>
  </si>
  <si>
    <t>25 m / asalto</t>
  </si>
  <si>
    <t>28 m / asalto</t>
  </si>
  <si>
    <t>32 m / asalto</t>
  </si>
  <si>
    <t>35 m / asalto</t>
  </si>
  <si>
    <t>40 m / asalto</t>
  </si>
  <si>
    <t>50 m / asalto</t>
  </si>
  <si>
    <t>80 m / asalto</t>
  </si>
  <si>
    <t>150 m / asalto</t>
  </si>
  <si>
    <t>250 m / asalto</t>
  </si>
  <si>
    <t>500 m / asalto</t>
  </si>
  <si>
    <t>1 km / asalto</t>
  </si>
  <si>
    <t>5 km / asalto</t>
  </si>
  <si>
    <t>25 km / asalto</t>
  </si>
  <si>
    <t>Inhumanidad</t>
  </si>
  <si>
    <t>CM Total</t>
  </si>
  <si>
    <t>Uso del Ki</t>
  </si>
  <si>
    <t>Control del Ki</t>
  </si>
  <si>
    <t>Erudición</t>
  </si>
  <si>
    <t>Eliminación de peso</t>
  </si>
  <si>
    <t>Levitación</t>
  </si>
  <si>
    <t>Movimiento de objetos</t>
  </si>
  <si>
    <t>Vuelo</t>
  </si>
  <si>
    <t>Extrusión de presencia</t>
  </si>
  <si>
    <t>Transmisión del Ki</t>
  </si>
  <si>
    <t>Curación por Ki</t>
  </si>
  <si>
    <t>Uso de la energía necesaria</t>
  </si>
  <si>
    <t>Falsa muerte</t>
  </si>
  <si>
    <t>Con. natural: Fuego 20</t>
  </si>
  <si>
    <t>Con. natural: Fuego 40</t>
  </si>
  <si>
    <t>Con. natural: Fuego 60</t>
  </si>
  <si>
    <t>Con. natural: Fuego 80</t>
  </si>
  <si>
    <t>Con. natural: Fuego 90</t>
  </si>
  <si>
    <t>Con. natural: Agua 20</t>
  </si>
  <si>
    <t>Con. natural: Agua 40</t>
  </si>
  <si>
    <t>Con. natural: Agua 60</t>
  </si>
  <si>
    <t>Con. natural: Agua 80</t>
  </si>
  <si>
    <t>Con. natural: Agua 90</t>
  </si>
  <si>
    <t>Con. natural: Aire 20</t>
  </si>
  <si>
    <t>Con. natural: Aire 40</t>
  </si>
  <si>
    <t>Con. natural: Aire 60</t>
  </si>
  <si>
    <t>Lanzable (100/10m)</t>
  </si>
  <si>
    <t>1/10 Daño, Lanzable (30/10m), Precisa</t>
  </si>
  <si>
    <t>Samiel: Retribución Final</t>
  </si>
  <si>
    <t>Summun: Acumulación de Energía</t>
  </si>
  <si>
    <t>Transformación: El Despertar</t>
  </si>
  <si>
    <t>Transformación: Poder Físico</t>
  </si>
  <si>
    <t>Transformación: Eliodón</t>
  </si>
  <si>
    <t>Transformación: Ruptura del Destino</t>
  </si>
  <si>
    <t>Transformación: Los Sellos del Dragón</t>
  </si>
  <si>
    <t>Umbra: Ataque de Sombras</t>
  </si>
  <si>
    <t>Vicio racial</t>
  </si>
  <si>
    <t>Miembros atrofiados</t>
  </si>
  <si>
    <t>Miedo racial</t>
  </si>
  <si>
    <t>Terror racial</t>
  </si>
  <si>
    <t>Carencia de un sentido</t>
  </si>
  <si>
    <t>Necesidad extrema</t>
  </si>
  <si>
    <t>Necesidad física</t>
  </si>
  <si>
    <t>Vulnerable a tipo de ataque</t>
  </si>
  <si>
    <t>&gt; DESVENTAJAS ESENCIALES</t>
  </si>
  <si>
    <t>&gt; VENTAJAS MÁGICAS ESENCIALES</t>
  </si>
  <si>
    <t>Forma de Vacío</t>
  </si>
  <si>
    <t>Esencia de Vacío</t>
  </si>
  <si>
    <t>Uno con la nada</t>
  </si>
  <si>
    <t>Aura de Vacío</t>
  </si>
  <si>
    <t>Indetección</t>
  </si>
  <si>
    <t>Curtido (1)</t>
  </si>
  <si>
    <t>Curtido (2)</t>
  </si>
  <si>
    <t>Curtido (3)</t>
  </si>
  <si>
    <t>Patoso</t>
  </si>
  <si>
    <t>Tabla de Armas y Escudos</t>
  </si>
  <si>
    <t>Tipo de arma 2</t>
  </si>
  <si>
    <t>Nombre de la Tabla</t>
  </si>
  <si>
    <t>At.</t>
  </si>
  <si>
    <t>Penalizador</t>
  </si>
  <si>
    <t>Tabla de pen. por tipo</t>
  </si>
  <si>
    <t>Crit. 1</t>
  </si>
  <si>
    <t>Crit. 2</t>
  </si>
  <si>
    <t>Puntos de Creación</t>
  </si>
  <si>
    <t>Desenfundar sin penalizador. No válido para armas a 2 manos</t>
  </si>
  <si>
    <t>Equipo de Combate</t>
  </si>
  <si>
    <t>Escudo medio</t>
  </si>
  <si>
    <t>Escudo corporal</t>
  </si>
  <si>
    <t>Espada ancha</t>
  </si>
  <si>
    <t>Espada bastarda</t>
  </si>
  <si>
    <t>Espada corta</t>
  </si>
  <si>
    <t>Espada larga</t>
  </si>
  <si>
    <t>Flechas de descarga</t>
  </si>
  <si>
    <t>Flechas de fajo</t>
  </si>
  <si>
    <t>Flechas de mella</t>
  </si>
  <si>
    <t>Hacha a dos manos</t>
  </si>
  <si>
    <t>Hacha de guerra</t>
  </si>
  <si>
    <t>Difícil de matar (1)</t>
  </si>
  <si>
    <t>Difícil de matar (2)</t>
  </si>
  <si>
    <t>Difícil de matar (3)</t>
  </si>
  <si>
    <t>Sentido del combate: Ataque</t>
  </si>
  <si>
    <t>Sentido del combate: Parada</t>
  </si>
  <si>
    <t>Sentido del combate: Esquiva</t>
  </si>
  <si>
    <t>Bono natural incrementado</t>
  </si>
  <si>
    <t>Uso de armadura (1)</t>
  </si>
  <si>
    <t>Uso de armadura (2)</t>
  </si>
  <si>
    <t>Uso de armadura (3)</t>
  </si>
  <si>
    <t>Habilidoso</t>
  </si>
  <si>
    <t>Potencial innato:</t>
  </si>
  <si>
    <t>Lenta curación</t>
  </si>
  <si>
    <t>Enfermedad grave</t>
  </si>
  <si>
    <t>Alergia grave</t>
  </si>
  <si>
    <t>Sueño profundo</t>
  </si>
  <si>
    <t>Armadura física: TA 4</t>
  </si>
  <si>
    <t>Armadura física: TA 5</t>
  </si>
  <si>
    <t>Armadura física: TA 6</t>
  </si>
  <si>
    <t>Armadura física: TA 7</t>
  </si>
  <si>
    <t>Armadura física: TA 8</t>
  </si>
  <si>
    <t>Armadura física: TA 9</t>
  </si>
  <si>
    <t>Armadura física: TA 10</t>
  </si>
  <si>
    <t>Armadura física: TA 12</t>
  </si>
  <si>
    <t>Armadura física: Limitada</t>
  </si>
  <si>
    <t>Armadura física: Abierta</t>
  </si>
  <si>
    <t>Armadura mística: TA 1</t>
  </si>
  <si>
    <t>Armadura mística: TA 2</t>
  </si>
  <si>
    <t>Armadura mística: TA 3</t>
  </si>
  <si>
    <t>Armadura mística: TA 4</t>
  </si>
  <si>
    <t>Armadura mística: TA 5</t>
  </si>
  <si>
    <t>Armadura mística: TA 6</t>
  </si>
  <si>
    <t>Vias de magia (Resumen)</t>
  </si>
  <si>
    <t>Habilidades secundarias (Resumen)</t>
  </si>
  <si>
    <t>Habilidades naturales (Resumen)</t>
  </si>
  <si>
    <t>Ars Magnus (Resumen)</t>
  </si>
  <si>
    <t>de</t>
  </si>
  <si>
    <t>Nº Habilidades Naturales asignadas:</t>
  </si>
  <si>
    <t>Cargar con sentimientos</t>
  </si>
  <si>
    <t>Eliminar sentidos</t>
  </si>
  <si>
    <t>Trasladar los sentidos</t>
  </si>
  <si>
    <t>Destruir sentimientos</t>
  </si>
  <si>
    <t>&gt; TELEMETRIA</t>
  </si>
  <si>
    <t>Percibir residuos</t>
  </si>
  <si>
    <t>Leer el pasado</t>
  </si>
  <si>
    <t>Erudición humana</t>
  </si>
  <si>
    <t>Ver en la historia</t>
  </si>
  <si>
    <t>&gt; PODERES MATRICIALES</t>
  </si>
  <si>
    <t>Destruir matrices</t>
  </si>
  <si>
    <t>Sentir matrices</t>
  </si>
  <si>
    <t>Ocultar matrices</t>
  </si>
  <si>
    <t>Conectar matrices</t>
  </si>
  <si>
    <t>Inm. a elemento: completa</t>
  </si>
  <si>
    <t>Vul. a elemento: +50% daño</t>
  </si>
  <si>
    <t>Vul. a elemento: doble daño</t>
  </si>
  <si>
    <t>Hacha de mano</t>
  </si>
  <si>
    <t>Katana de doble hoja</t>
  </si>
  <si>
    <t>Lanza de caballería</t>
  </si>
  <si>
    <t>Espada a dos manos</t>
  </si>
  <si>
    <t>Criaturas atadas</t>
  </si>
  <si>
    <t>Lanzable (40/20m)</t>
  </si>
  <si>
    <t>Lanzable (30/30m), Precisa</t>
  </si>
  <si>
    <t>Natura</t>
  </si>
  <si>
    <t>Lanzable (100/5m)</t>
  </si>
  <si>
    <t>Lanzable (80/10m)</t>
  </si>
  <si>
    <t>Batto jutsu / Iai jutsu</t>
  </si>
  <si>
    <t>Tabla de Área</t>
  </si>
  <si>
    <t>Tabla de Precisión</t>
  </si>
  <si>
    <t>Tabla de Desarme</t>
  </si>
  <si>
    <t>Mitad de penalizador para la maniobra de Ataque en Área</t>
  </si>
  <si>
    <t>Mitad de penalizador para la maniobra de Engatillar</t>
  </si>
  <si>
    <t>Mitad de penalizador para la maniobra de Desarmar</t>
  </si>
  <si>
    <t>Tabla de Desvío</t>
  </si>
  <si>
    <t>Permite sumar DES a la Entereza del arma</t>
  </si>
  <si>
    <t>Tabla de Reducción de armadura</t>
  </si>
  <si>
    <t>Permite restar 1 punto a la armadura del enemigo</t>
  </si>
  <si>
    <t>Selección de Conjuro especializado</t>
  </si>
  <si>
    <t>Personalización</t>
  </si>
  <si>
    <t>Transporte automático: 100 m</t>
  </si>
  <si>
    <t>Inmunidad psicológica</t>
  </si>
  <si>
    <t>Requisito:</t>
  </si>
  <si>
    <t>Restricción Movimiento:</t>
  </si>
  <si>
    <t>A. Adicional</t>
  </si>
  <si>
    <t>A. Disparo</t>
  </si>
  <si>
    <t>Sin Armas</t>
  </si>
  <si>
    <t>Acciones por turno:</t>
  </si>
  <si>
    <t>Proyección Mágica</t>
  </si>
  <si>
    <t>El entorno modifica el Potencial: Zona helada -30, Frío intenso -10, Gran hoguera +10, Incendio de gran tamaño +20, Volcán +30</t>
  </si>
  <si>
    <t>El entorno modifica el Potencial: Volcán -30, Incendio de gran tamaño -10, Terreno frío y lluvioso +10, Frío intenso +20, Zona helada +30</t>
  </si>
  <si>
    <t xml:space="preserve">Añade 10 a su Potencial si está en contacto físico con el objetivo </t>
  </si>
  <si>
    <t>Tabla de Combate a ciegas</t>
  </si>
  <si>
    <t>Doble conjuro</t>
  </si>
  <si>
    <t>Conjuro especializado Nv 50</t>
  </si>
  <si>
    <t>Detectar sentimientos</t>
  </si>
  <si>
    <t>Conectar sentidos</t>
  </si>
  <si>
    <t>Crear sentimientos</t>
  </si>
  <si>
    <t>Gran martillo guerra</t>
  </si>
  <si>
    <t>50 PV / día *</t>
  </si>
  <si>
    <t>75 PV / día *</t>
  </si>
  <si>
    <t>Tabla de Blanco en movimiento</t>
  </si>
  <si>
    <t>Mitad de penalizador por disparar a un blanco en movimiento</t>
  </si>
  <si>
    <t>Legados de Sangre</t>
  </si>
  <si>
    <t>Tabla de Varios blancos</t>
  </si>
  <si>
    <t>Tabla de Defensa contra proyectiles</t>
  </si>
  <si>
    <t>Resistencia física mejorada: +50</t>
  </si>
  <si>
    <t>Resistencia física mejorada: Única</t>
  </si>
  <si>
    <t>Mitad de penalizador para Presa</t>
  </si>
  <si>
    <t>Pankration (Avanzado)</t>
  </si>
  <si>
    <t>Habilidad de combate plena mientras realiza Presa</t>
  </si>
  <si>
    <t>Pankration (Supremo)</t>
  </si>
  <si>
    <t>Chequeo de -5 en lugar de -3 para liberarse de su Presa</t>
  </si>
  <si>
    <t>Shotokan (Base)</t>
  </si>
  <si>
    <t>Shotokan (Avanzado)</t>
  </si>
  <si>
    <t>Shotokan (Supremo)</t>
  </si>
  <si>
    <t>Boxeo (Base)</t>
  </si>
  <si>
    <t>Boxeo (Avanzado)</t>
  </si>
  <si>
    <t>Bono especial de +10 en contraataque</t>
  </si>
  <si>
    <t>Boxeo (Supremo)</t>
  </si>
  <si>
    <t>Moai Thai (Base)</t>
  </si>
  <si>
    <t>Moai Thai (Avanzado)</t>
  </si>
  <si>
    <t>Moai Thai (Supremo)</t>
  </si>
  <si>
    <t>Ilusión psíquica</t>
  </si>
  <si>
    <t>Espada larga, Lanza de caballería, Maza, Espada bastarda y Escudo medio</t>
  </si>
  <si>
    <t>Jabalina, Arco, Espada corta, Lanza y Boleadoras</t>
  </si>
  <si>
    <t>Preparación</t>
  </si>
  <si>
    <t>Estoque, Florete, Daga de parada, Sable y Espada larga</t>
  </si>
  <si>
    <t>Ataque sobrenatural</t>
  </si>
  <si>
    <t>&gt; HABILIDADES OFENSIVAS</t>
  </si>
  <si>
    <t>&gt; DESPLAZAMIENTOS Y TRANSPORTES</t>
  </si>
  <si>
    <t>&gt; RESISTENCIAS Y REGENERACIONES</t>
  </si>
  <si>
    <t>Vulnerabilidad extrema: Un elemento concreto</t>
  </si>
  <si>
    <t>Vulnerabilidad extrema: Un objeto determinado</t>
  </si>
  <si>
    <t>Vulnerabilidad extrema: Una palabra o sonido</t>
  </si>
  <si>
    <t>Vulnerabilidad extrema: Un material genérico</t>
  </si>
  <si>
    <t>Vulnerabilidad extrema: Un material raro</t>
  </si>
  <si>
    <t>Vulnerabilidad extrema: Un lugar determinado</t>
  </si>
  <si>
    <t>Vulnerabilidad extrema: Inconsciencia</t>
  </si>
  <si>
    <t>Vulnerabilidad extrema: Paralización completa</t>
  </si>
  <si>
    <t>Vulnerabilidad extrema: Muerte</t>
  </si>
  <si>
    <t>Vulnerabilidad extrema: Debilidad</t>
  </si>
  <si>
    <t>Vulnerabilidad extrema: RM o RF 140</t>
  </si>
  <si>
    <t>Vulnerabilidad extrema: RM o RF 160</t>
  </si>
  <si>
    <t>Vulnerabilidad extrema: RM o RF 180</t>
  </si>
  <si>
    <t>Vulnerabilidad extrema: RM o RF 200</t>
  </si>
  <si>
    <t>Barrera de daño: 40</t>
  </si>
  <si>
    <t>Barrera de daño: 60</t>
  </si>
  <si>
    <t>Barrera de daño: 80</t>
  </si>
  <si>
    <t>Barrera de daño: 100</t>
  </si>
  <si>
    <t>Barrera de daño: 120</t>
  </si>
  <si>
    <t>Barrera de daño: 140</t>
  </si>
  <si>
    <t>Barrera de daño: 160</t>
  </si>
  <si>
    <t>Armadura física: TA 1</t>
  </si>
  <si>
    <t>Armadura física: TA 2</t>
  </si>
  <si>
    <t>Armadura física: TA 3</t>
  </si>
  <si>
    <t>Puntos de Destino:</t>
  </si>
  <si>
    <t>Permite repetir 1/turno el control para librarse de Presa o Derribo</t>
  </si>
  <si>
    <t>Xing Quan (Base)</t>
  </si>
  <si>
    <t>Efecto místico añadido: Drenaje (Doble)</t>
  </si>
  <si>
    <t>Efecto místico añadido: Efecto adicional</t>
  </si>
  <si>
    <t>Efecto místico añadido: Efecto condicionado</t>
  </si>
  <si>
    <t>Crítico incrementado: +10 al Crítico</t>
  </si>
  <si>
    <t>Crítico incrementado: +20 al Crítico</t>
  </si>
  <si>
    <t>Crítico incrementado: +30 al Crítico</t>
  </si>
  <si>
    <t>Crítico incrementado: +40 al Crítico</t>
  </si>
  <si>
    <t>Crítico incrementado: +50 al Crítico</t>
  </si>
  <si>
    <t>Crítico incrementado: +60 al Crítico</t>
  </si>
  <si>
    <t>Crítico incrementado: +70 al Crítico</t>
  </si>
  <si>
    <t>Crítico incrementado: +80 al Crítico</t>
  </si>
  <si>
    <t>Bono de +20 a HA si lleva la iniciativa y declara ataque único</t>
  </si>
  <si>
    <t>Kuan (Base)</t>
  </si>
  <si>
    <t>Kuan (Avanzado)</t>
  </si>
  <si>
    <t>Kuan (Supremo)</t>
  </si>
  <si>
    <t>Mitad de penalizador para parar Proyectiles Lanzados</t>
  </si>
  <si>
    <t>Mitad de penalizador para parar Proyectiles Disparados</t>
  </si>
  <si>
    <t>Sin penalizador por parar Proyectiles (Lanzados o Disparados)</t>
  </si>
  <si>
    <t>Soo Bahk (Base)</t>
  </si>
  <si>
    <t>Soo Bahk (Avanzado)</t>
  </si>
  <si>
    <t>Conjuros de Libre Acceso restantes:</t>
  </si>
  <si>
    <t>Físico excepcional</t>
  </si>
  <si>
    <t>Capacidad #3</t>
  </si>
  <si>
    <t>Curación rápida</t>
  </si>
  <si>
    <t>Resistencia al daño</t>
  </si>
  <si>
    <t>Pequeño tamaño</t>
  </si>
  <si>
    <t>Capacidad #4</t>
  </si>
  <si>
    <t>Fuerza descomunal</t>
  </si>
  <si>
    <t>Resistencia física</t>
  </si>
  <si>
    <t>Capacidad #5</t>
  </si>
  <si>
    <t>Capacidad #6</t>
  </si>
  <si>
    <t>Debilidad contra la magia</t>
  </si>
  <si>
    <t>Resisitencias excepcionales</t>
  </si>
  <si>
    <t>Capacidad #7</t>
  </si>
  <si>
    <t>Modificador de nivel: +1</t>
  </si>
  <si>
    <t>Capacidad #8</t>
  </si>
  <si>
    <t>Capacidad #9</t>
  </si>
  <si>
    <t>Capacidad #10</t>
  </si>
  <si>
    <t>Compleja, Presa (FUE 10), Alcance (8m), Arma Grande, A 2 manos</t>
  </si>
  <si>
    <t>Uso de Piscis, Cuchillas (opcional), Ataque en área (5m)</t>
  </si>
  <si>
    <t>Mejorar Proy. Psíquica</t>
  </si>
  <si>
    <t>Mejorar Pot. Psíquico</t>
  </si>
  <si>
    <t>Incrementar Innato</t>
  </si>
  <si>
    <t>Efecto</t>
  </si>
  <si>
    <t>Tabla de Armas: Aikido</t>
  </si>
  <si>
    <t>Tabla de Armas: Kung Fu</t>
  </si>
  <si>
    <t>Tabla de Armas: Shotokan</t>
  </si>
  <si>
    <t>Tabla de Armas: Moai Thai</t>
  </si>
  <si>
    <t>Tabla de Armas: Capoeira</t>
  </si>
  <si>
    <t>Tabla de Armas: Kempo</t>
  </si>
  <si>
    <t>Tabla de Armas: Grappling</t>
  </si>
  <si>
    <t>Tabla de Armas: Sambo</t>
  </si>
  <si>
    <t>Tabla de Armas: Tae Kwon Do</t>
  </si>
  <si>
    <t>Tabla de Armas: Tai Chi</t>
  </si>
  <si>
    <t>Tabla de Armas: Pankration</t>
  </si>
  <si>
    <t>Tabla de Armas: Kardad</t>
  </si>
  <si>
    <t>Tabla de Armas: Malla-yuddha</t>
  </si>
  <si>
    <t>Tabla de Armas: Lama</t>
  </si>
  <si>
    <t>Tabla de Armas: Kuan</t>
  </si>
  <si>
    <t>Tabla de Armas: Soo Bahk</t>
  </si>
  <si>
    <t>Tabla de Armas: Boxeo</t>
  </si>
  <si>
    <t>Sorpresa, Pantalla, At. área, Presa (DES), Uso indirecto, Ofuscación</t>
  </si>
  <si>
    <t>Restricción Movimiento</t>
  </si>
  <si>
    <t>Lazo hacia la luz</t>
  </si>
  <si>
    <t>Resistencia física mejorada: +10</t>
  </si>
  <si>
    <t>Resistencia física mejorada: +20</t>
  </si>
  <si>
    <t>Resistencia física mejorada: +30</t>
  </si>
  <si>
    <t>Resistencia física mejorada: +40</t>
  </si>
  <si>
    <t>Sellos del Dragón, Las Puertas</t>
  </si>
  <si>
    <t>Categorías</t>
  </si>
  <si>
    <t>Ajuste de Nivel</t>
  </si>
  <si>
    <t>Tipo de Ajuste</t>
  </si>
  <si>
    <t>Notas</t>
  </si>
  <si>
    <t>Ajustes de nivel</t>
  </si>
  <si>
    <t>Control de la propia sombra como arma</t>
  </si>
  <si>
    <t>Añade +20 al nivel del crítico obtenido</t>
  </si>
  <si>
    <t>Capoeira (Base)</t>
  </si>
  <si>
    <t>Ataque en Área como arma media</t>
  </si>
  <si>
    <t>Ataque en Área como arma grande</t>
  </si>
  <si>
    <t>Capoeira (Avanzado)</t>
  </si>
  <si>
    <t>Capoeira (Supremo)</t>
  </si>
  <si>
    <t>Ataque en Área con penalizador reducido a -10</t>
  </si>
  <si>
    <t>Malla-yuddha (Base)</t>
  </si>
  <si>
    <t>Olvido</t>
  </si>
  <si>
    <t>Susurros silenciosos</t>
  </si>
  <si>
    <t>Des. Ofensivo:</t>
  </si>
  <si>
    <t>Conv.</t>
  </si>
  <si>
    <t>Tablas</t>
  </si>
  <si>
    <t>Proyección psíquica</t>
  </si>
  <si>
    <t>Pasar sin dejar rastro</t>
  </si>
  <si>
    <t>Apariencia común</t>
  </si>
  <si>
    <t>Or'inie</t>
  </si>
  <si>
    <t>Alas de Serafín</t>
  </si>
  <si>
    <t>Esencia celestial</t>
  </si>
  <si>
    <t>Sentir el bosque</t>
  </si>
  <si>
    <t>Movimiento por los bosques</t>
  </si>
  <si>
    <t>Naturaleza curativa</t>
  </si>
  <si>
    <t>Ver la esencia</t>
  </si>
  <si>
    <t>Visión nocturna</t>
  </si>
  <si>
    <t>Cuerpos perfectos</t>
  </si>
  <si>
    <t>Alergia al metal</t>
  </si>
  <si>
    <t>Cat.</t>
  </si>
  <si>
    <t xml:space="preserve">Ki </t>
  </si>
  <si>
    <t>4º</t>
  </si>
  <si>
    <t>5º</t>
  </si>
  <si>
    <t>6º</t>
  </si>
  <si>
    <t>Nº Idiomas</t>
  </si>
  <si>
    <t>Resistencia al cansancio</t>
  </si>
  <si>
    <t>Car. incrementada: AGI +1</t>
  </si>
  <si>
    <t>Car. incrementada: AGI +2</t>
  </si>
  <si>
    <t>Car. incrementada: AGI +3</t>
  </si>
  <si>
    <t>Car. incrementada: CON +1</t>
  </si>
  <si>
    <t>Car. incrementada: CON +2</t>
  </si>
  <si>
    <t>Car. incrementada: CON +3</t>
  </si>
  <si>
    <t>Impacto telequinético</t>
  </si>
  <si>
    <t>Escudo telequinético</t>
  </si>
  <si>
    <t>Armadura  telequinética</t>
  </si>
  <si>
    <t>Presa telequinética</t>
  </si>
  <si>
    <t>Balística</t>
  </si>
  <si>
    <t>Detección de movimiento</t>
  </si>
  <si>
    <t>Repulsión</t>
  </si>
  <si>
    <t>Destrozar</t>
  </si>
  <si>
    <t>Habilidades Metamágicas implementadas</t>
  </si>
  <si>
    <t>Uso de Jutte, Daga de parada, Sai, Lujiaodao y Tonfa</t>
  </si>
  <si>
    <t>Uso de Vara y Bastón de combate</t>
  </si>
  <si>
    <t>Uso de Cestus y Dirk</t>
  </si>
  <si>
    <t>Uso de Vara, Tonfa y Nunchaku</t>
  </si>
  <si>
    <t>Uso de Anciano de primavera, Kau sin ke y Shang gou</t>
  </si>
  <si>
    <t>Sub-vías</t>
  </si>
  <si>
    <t>Caos</t>
  </si>
  <si>
    <t>Guerra</t>
  </si>
  <si>
    <t>Literae</t>
  </si>
  <si>
    <t>Muerte</t>
  </si>
  <si>
    <t>Musical</t>
  </si>
  <si>
    <t>Nobleza</t>
  </si>
  <si>
    <t>Paz</t>
  </si>
  <si>
    <t>Pecado</t>
  </si>
  <si>
    <t>Conocimiento</t>
  </si>
  <si>
    <t>Sangre</t>
  </si>
  <si>
    <t>Sueños</t>
  </si>
  <si>
    <t>Tiempo</t>
  </si>
  <si>
    <t>Vacío</t>
  </si>
  <si>
    <t>Sub-Vía</t>
  </si>
  <si>
    <t>Conjuros seleccionados</t>
  </si>
  <si>
    <t>Uso de Pata, Espada corta, Katar, Kris y Lanza</t>
  </si>
  <si>
    <t>Uso de Hu die dao y Tonfa</t>
  </si>
  <si>
    <t>Alas de Serafin</t>
  </si>
  <si>
    <t>Garras y dientes</t>
  </si>
  <si>
    <t>Resistencia a las caídas</t>
  </si>
  <si>
    <t>Esencia mística</t>
  </si>
  <si>
    <t>Ojos de fuego</t>
  </si>
  <si>
    <t>Lazo de oscuridad y fuego</t>
  </si>
  <si>
    <t>Invocaciones Personalizadas</t>
  </si>
  <si>
    <t>Tablas de Armas personalizadas</t>
  </si>
  <si>
    <t>Tabla de Sue'Aman</t>
  </si>
  <si>
    <t>Capacidad #1</t>
  </si>
  <si>
    <t>Implementada?</t>
  </si>
  <si>
    <t>Resistencias excepcionales</t>
  </si>
  <si>
    <t>Gigantes</t>
  </si>
  <si>
    <t>Teatro de la vida</t>
  </si>
  <si>
    <t>Compendio</t>
  </si>
  <si>
    <t>Dramaturgo</t>
  </si>
  <si>
    <t>Secundario</t>
  </si>
  <si>
    <t>Tragedia</t>
  </si>
  <si>
    <t>Autopsia</t>
  </si>
  <si>
    <t>Resistencia a la muerte</t>
  </si>
  <si>
    <t>Exterminio menor</t>
  </si>
  <si>
    <t>Golpe de gracia</t>
  </si>
  <si>
    <t>Poner en reposo</t>
  </si>
  <si>
    <t>Memento mori</t>
  </si>
  <si>
    <t>Maldición mortal</t>
  </si>
  <si>
    <t>Detener la muerte</t>
  </si>
  <si>
    <t>La muerte</t>
  </si>
  <si>
    <t>Tempo</t>
  </si>
  <si>
    <t>Cantábile</t>
  </si>
  <si>
    <t>Plagio</t>
  </si>
  <si>
    <t>Mezzo forte</t>
  </si>
  <si>
    <t>Adagio</t>
  </si>
  <si>
    <t>Allegro</t>
  </si>
  <si>
    <t>Presstisimo</t>
  </si>
  <si>
    <t>Fortísimo</t>
  </si>
  <si>
    <t>Marziale</t>
  </si>
  <si>
    <t>Anima</t>
  </si>
  <si>
    <t>Rostro</t>
  </si>
  <si>
    <t>Perfume</t>
  </si>
  <si>
    <t>Musa</t>
  </si>
  <si>
    <t>Guardarropa</t>
  </si>
  <si>
    <t>Conversación agradable</t>
  </si>
  <si>
    <t>Grandeza</t>
  </si>
  <si>
    <t>Conquistar corazones</t>
  </si>
  <si>
    <t>Presencia absoluta</t>
  </si>
  <si>
    <t>Perfección</t>
  </si>
  <si>
    <t>El rey del mundo</t>
  </si>
  <si>
    <t>Escudo salvador</t>
  </si>
  <si>
    <t>Equilibrio interior</t>
  </si>
  <si>
    <t>Defensor</t>
  </si>
  <si>
    <t>Detectar armonía</t>
  </si>
  <si>
    <t>Remanso de paz</t>
  </si>
  <si>
    <t>Signo de paz</t>
  </si>
  <si>
    <t>Defensa absoluta</t>
  </si>
  <si>
    <t>Alas de salvación</t>
  </si>
  <si>
    <t>Paz absoluta</t>
  </si>
  <si>
    <t>Pax in terrax</t>
  </si>
  <si>
    <t>Sentir pecado</t>
  </si>
  <si>
    <t>Imbuir pecado</t>
  </si>
  <si>
    <t>Gula</t>
  </si>
  <si>
    <t>Lujuria</t>
  </si>
  <si>
    <t>Avaricia</t>
  </si>
  <si>
    <t>Pereza</t>
  </si>
  <si>
    <t>Soberbia</t>
  </si>
  <si>
    <t>Ira</t>
  </si>
  <si>
    <t>Envidia</t>
  </si>
  <si>
    <t>La semilla del mal</t>
  </si>
  <si>
    <t>Categorizar</t>
  </si>
  <si>
    <t>Saber debilidad</t>
  </si>
  <si>
    <t>Saber la verdad</t>
  </si>
  <si>
    <t>Conocimiento mágico</t>
  </si>
  <si>
    <t>Conocimiento de combate</t>
  </si>
  <si>
    <t>Aprendizaje</t>
  </si>
  <si>
    <t>Consejero</t>
  </si>
  <si>
    <t>Otorgar conocimiento</t>
  </si>
  <si>
    <t>Vida</t>
  </si>
  <si>
    <t>Relentizar pulso</t>
  </si>
  <si>
    <t>Coagular</t>
  </si>
  <si>
    <t>Sangre fría</t>
  </si>
  <si>
    <t>Creación de sangre</t>
  </si>
  <si>
    <t>Transfusión</t>
  </si>
  <si>
    <t>Desangrar</t>
  </si>
  <si>
    <t>Vampirismo</t>
  </si>
  <si>
    <t>Lágrimas de sangre</t>
  </si>
  <si>
    <t>Corriente sanguínea</t>
  </si>
  <si>
    <t>Un mundo de sangre</t>
  </si>
  <si>
    <t>Sentir los sueños</t>
  </si>
  <si>
    <t>Sueño imperturbable</t>
  </si>
  <si>
    <t>Espiar los sueños</t>
  </si>
  <si>
    <t>Alterar los sueños</t>
  </si>
  <si>
    <t>Caminante noctámbulo</t>
  </si>
  <si>
    <t>Sueño eterno</t>
  </si>
  <si>
    <t>Rasgar la membrana</t>
  </si>
  <si>
    <t>Desterrar a la Vigiilia</t>
  </si>
  <si>
    <t>Entre sueños y realidad</t>
  </si>
  <si>
    <t>Hacer los sueños realidad</t>
  </si>
  <si>
    <t>Conocimiento temporal</t>
  </si>
  <si>
    <t>Des. psíquico: Luz</t>
  </si>
  <si>
    <t>Des. psíquico: Hipersensibilidad</t>
  </si>
  <si>
    <t>Tabla de Armas: Xing Quan</t>
  </si>
  <si>
    <t>Tabla de Armas: Selene</t>
  </si>
  <si>
    <t>Tabla de Armas: Melkaiah</t>
  </si>
  <si>
    <t>Tabla de Armas: Emp</t>
  </si>
  <si>
    <t>Tabla de Armas: Seraphite</t>
  </si>
  <si>
    <t>Tabla de Armas: Shephon</t>
  </si>
  <si>
    <t>Tabla de Armas: Enuth</t>
  </si>
  <si>
    <t>Tabla de Armas: Hakyoukuken</t>
  </si>
  <si>
    <t>Tabla de Armas: Suyanta</t>
  </si>
  <si>
    <t>Tabla de Armas: Hanja</t>
  </si>
  <si>
    <t>Tabla de Armas: Mushin</t>
  </si>
  <si>
    <t>Tabla de Armas: Rex Frame</t>
  </si>
  <si>
    <t>Taurus: Enormes armas dobles</t>
  </si>
  <si>
    <t>Gémini: Marionetas</t>
  </si>
  <si>
    <t>Cáncer: Monofilos</t>
  </si>
  <si>
    <t>Cáncer Magister: Monofilos</t>
  </si>
  <si>
    <t>Artefacto vinculado</t>
  </si>
  <si>
    <t>&gt; [PE] VENTAJAS COMUNES</t>
  </si>
  <si>
    <t>&gt; [AE] VENTAJAS: DON</t>
  </si>
  <si>
    <t>&gt; [AE] VENTAJAS COMUNES</t>
  </si>
  <si>
    <t>&gt; [DE] VENTAJAS COMUNES</t>
  </si>
  <si>
    <t>Afinidad de uso</t>
  </si>
  <si>
    <t>&gt; TABLAS DE COMBATE SOBRENATURAL</t>
  </si>
  <si>
    <t>Atrapar</t>
  </si>
  <si>
    <t>Controlar a distancia</t>
  </si>
  <si>
    <t>Ataque a distancia</t>
  </si>
  <si>
    <t>Movimiento acelerado</t>
  </si>
  <si>
    <t>Incremento de daño</t>
  </si>
  <si>
    <t>Escudo protector</t>
  </si>
  <si>
    <t>Refuerzo físico</t>
  </si>
  <si>
    <t>Técnica característica</t>
  </si>
  <si>
    <t>Técnica mayor</t>
  </si>
  <si>
    <t>Ver poder requerido. Aplica sólo un -20 a su Ataque y Defensa, para luchar con una arma movida a distancia</t>
  </si>
  <si>
    <t>Ver poder requerido. Permite considerar que el arma tiene Presa o si la tiene sólo -10 de penalizador</t>
  </si>
  <si>
    <t>Ver poder requerido. Permite incrementar el Tipo de Movimiento</t>
  </si>
  <si>
    <t>Ver poder requerido. Permite incrementar el Daño</t>
  </si>
  <si>
    <t>Ver poder requerido. Permite proyectar intensidades de energía a distancia. Consumo: 1 Ki o 10 Zeón. Ver tiempo de reutilización</t>
  </si>
  <si>
    <t>Ver poder requerido. Crea un escudo elemental para bloquear ataques a distancia</t>
  </si>
  <si>
    <t>Ver poder requerido. Bono a la FUE</t>
  </si>
  <si>
    <t>Ver poder requerido. Efectos variables a definir. Consumo: 1 Ki o 10 Zeón. Ver tiempo de reutilización</t>
  </si>
  <si>
    <t>Ver poder requerido. Consumo: 2 Ki o 20 Zeón</t>
  </si>
  <si>
    <t>Forma: Forma mayor</t>
  </si>
  <si>
    <t xml:space="preserve"> +10 a Ataque y Turno por cada asalto con el arma enfundada y concentrándose (Max +30). No puede atacar pero sí acumular Ki o defenderse</t>
  </si>
  <si>
    <t>Mundus</t>
  </si>
  <si>
    <t>At. completo, Uso indirecto, Radio 10m, Carencia medios, Usos especializados</t>
  </si>
  <si>
    <t>Nephilim Turak</t>
  </si>
  <si>
    <t>Memoria racial</t>
  </si>
  <si>
    <t>Piel resistente</t>
  </si>
  <si>
    <t>Turak</t>
  </si>
  <si>
    <t>Hombres dragón</t>
  </si>
  <si>
    <t>Regeneración de lagarto</t>
  </si>
  <si>
    <t>Aprendizaje lento (-3 PXs)</t>
  </si>
  <si>
    <t>Tabla de Cercanía con el Dragón</t>
  </si>
  <si>
    <t>1 Cualidad</t>
  </si>
  <si>
    <t>3 Cualidades</t>
  </si>
  <si>
    <t>2 Cualidades</t>
  </si>
  <si>
    <t>Sulem</t>
  </si>
</sst>
</file>

<file path=xl/styles.xml><?xml version="1.0" encoding="utf-8"?>
<styleSheet xmlns="http://schemas.openxmlformats.org/spreadsheetml/2006/main">
  <numFmts count="2">
    <numFmt numFmtId="43" formatCode="_-* #,##0.00\ _€_-;\-* #,##0.00\ _€_-;_-* &quot;-&quot;??\ _€_-;_-@_-"/>
    <numFmt numFmtId="164" formatCode="0;[Red]0"/>
  </numFmts>
  <fonts count="122">
    <font>
      <sz val="10"/>
      <name val="Arial"/>
    </font>
    <font>
      <sz val="10"/>
      <name val="Arial"/>
      <family val="2"/>
    </font>
    <font>
      <sz val="8"/>
      <name val="Arial"/>
      <family val="2"/>
    </font>
    <font>
      <sz val="20"/>
      <name val="Arial"/>
      <family val="2"/>
    </font>
    <font>
      <sz val="10"/>
      <color indexed="9"/>
      <name val="Arial"/>
      <family val="2"/>
    </font>
    <font>
      <sz val="8"/>
      <color indexed="9"/>
      <name val="Arial"/>
      <family val="2"/>
    </font>
    <font>
      <b/>
      <sz val="10"/>
      <color indexed="9"/>
      <name val="Arial"/>
      <family val="2"/>
    </font>
    <font>
      <b/>
      <sz val="10"/>
      <name val="Arial"/>
      <family val="2"/>
    </font>
    <font>
      <sz val="10"/>
      <color indexed="8"/>
      <name val="Arial"/>
      <family val="2"/>
    </font>
    <font>
      <i/>
      <sz val="10"/>
      <name val="Arial"/>
      <family val="2"/>
    </font>
    <font>
      <b/>
      <sz val="10"/>
      <color indexed="8"/>
      <name val="Arial"/>
      <family val="2"/>
    </font>
    <font>
      <i/>
      <sz val="8"/>
      <name val="Arial"/>
      <family val="2"/>
    </font>
    <font>
      <b/>
      <sz val="8"/>
      <name val="Arial"/>
      <family val="2"/>
    </font>
    <font>
      <b/>
      <sz val="8"/>
      <color indexed="9"/>
      <name val="Arial"/>
      <family val="2"/>
    </font>
    <font>
      <sz val="6"/>
      <name val="Arial"/>
      <family val="2"/>
    </font>
    <font>
      <b/>
      <sz val="12"/>
      <color indexed="9"/>
      <name val="Arial"/>
      <family val="2"/>
    </font>
    <font>
      <b/>
      <sz val="12"/>
      <name val="Arial"/>
      <family val="2"/>
    </font>
    <font>
      <sz val="12"/>
      <name val="Arial"/>
      <family val="2"/>
    </font>
    <font>
      <sz val="8"/>
      <name val="Arial"/>
      <family val="2"/>
    </font>
    <font>
      <b/>
      <i/>
      <sz val="8"/>
      <name val="Arial"/>
      <family val="2"/>
    </font>
    <font>
      <i/>
      <sz val="6"/>
      <name val="Arial"/>
      <family val="2"/>
    </font>
    <font>
      <sz val="14"/>
      <name val="Arial"/>
      <family val="2"/>
    </font>
    <font>
      <sz val="14"/>
      <name val="Arial"/>
      <family val="2"/>
    </font>
    <font>
      <b/>
      <sz val="14"/>
      <color indexed="9"/>
      <name val="Arial"/>
      <family val="2"/>
    </font>
    <font>
      <i/>
      <sz val="12"/>
      <name val="Arial"/>
      <family val="2"/>
    </font>
    <font>
      <sz val="6"/>
      <name val="Arial"/>
      <family val="2"/>
    </font>
    <font>
      <b/>
      <sz val="8"/>
      <color indexed="10"/>
      <name val="Arial"/>
      <family val="2"/>
    </font>
    <font>
      <b/>
      <sz val="10"/>
      <color indexed="10"/>
      <name val="Arial"/>
      <family val="2"/>
    </font>
    <font>
      <sz val="10"/>
      <name val="Arial"/>
      <family val="2"/>
    </font>
    <font>
      <sz val="10"/>
      <color indexed="10"/>
      <name val="Arial"/>
      <family val="2"/>
    </font>
    <font>
      <sz val="8"/>
      <color indexed="10"/>
      <name val="Arial"/>
      <family val="2"/>
    </font>
    <font>
      <b/>
      <sz val="14"/>
      <name val="Arial"/>
      <family val="2"/>
    </font>
    <font>
      <sz val="10"/>
      <color indexed="22"/>
      <name val="Arial"/>
      <family val="2"/>
    </font>
    <font>
      <sz val="10"/>
      <color indexed="8"/>
      <name val="Arial"/>
      <family val="2"/>
    </font>
    <font>
      <sz val="10"/>
      <color indexed="9"/>
      <name val="Arial"/>
      <family val="2"/>
    </font>
    <font>
      <i/>
      <sz val="10"/>
      <color indexed="8"/>
      <name val="Arial"/>
      <family val="2"/>
    </font>
    <font>
      <i/>
      <sz val="8"/>
      <color indexed="8"/>
      <name val="Arial"/>
      <family val="2"/>
    </font>
    <font>
      <b/>
      <i/>
      <sz val="14"/>
      <color indexed="9"/>
      <name val="Arial"/>
      <family val="2"/>
    </font>
    <font>
      <b/>
      <sz val="8"/>
      <name val="Arial"/>
      <family val="2"/>
    </font>
    <font>
      <sz val="10"/>
      <name val="Arial"/>
      <family val="2"/>
    </font>
    <font>
      <sz val="8"/>
      <color indexed="9"/>
      <name val="Arial"/>
      <family val="2"/>
    </font>
    <font>
      <b/>
      <sz val="10"/>
      <color indexed="9"/>
      <name val="Arial"/>
      <family val="2"/>
    </font>
    <font>
      <i/>
      <sz val="8"/>
      <name val="Arial"/>
      <family val="2"/>
    </font>
    <font>
      <i/>
      <sz val="8"/>
      <color indexed="10"/>
      <name val="Arial"/>
      <family val="2"/>
    </font>
    <font>
      <i/>
      <sz val="8"/>
      <color indexed="10"/>
      <name val="Arial"/>
      <family val="2"/>
    </font>
    <font>
      <b/>
      <sz val="16"/>
      <name val="Arial"/>
      <family val="2"/>
    </font>
    <font>
      <b/>
      <i/>
      <sz val="10"/>
      <name val="Arial"/>
      <family val="2"/>
    </font>
    <font>
      <sz val="10"/>
      <name val="Arial"/>
      <family val="2"/>
    </font>
    <font>
      <b/>
      <i/>
      <sz val="8"/>
      <color indexed="10"/>
      <name val="Arial"/>
      <family val="2"/>
    </font>
    <font>
      <b/>
      <i/>
      <sz val="12"/>
      <name val="Arial"/>
      <family val="2"/>
    </font>
    <font>
      <b/>
      <i/>
      <sz val="12"/>
      <color indexed="10"/>
      <name val="Arial"/>
      <family val="2"/>
    </font>
    <font>
      <i/>
      <sz val="14"/>
      <name val="Arial"/>
      <family val="2"/>
    </font>
    <font>
      <sz val="6"/>
      <color indexed="10"/>
      <name val="Arial"/>
      <family val="2"/>
    </font>
    <font>
      <sz val="7"/>
      <name val="Arial"/>
      <family val="2"/>
    </font>
    <font>
      <b/>
      <i/>
      <sz val="10"/>
      <color indexed="10"/>
      <name val="Arial"/>
      <family val="2"/>
    </font>
    <font>
      <i/>
      <sz val="6"/>
      <name val="Arial"/>
      <family val="2"/>
    </font>
    <font>
      <b/>
      <sz val="10"/>
      <color indexed="8"/>
      <name val="Arial"/>
      <family val="2"/>
    </font>
    <font>
      <sz val="8"/>
      <color indexed="8"/>
      <name val="Arial"/>
      <family val="2"/>
    </font>
    <font>
      <i/>
      <sz val="8"/>
      <color indexed="8"/>
      <name val="Arial"/>
      <family val="2"/>
    </font>
    <font>
      <i/>
      <sz val="10"/>
      <color indexed="8"/>
      <name val="Arial"/>
      <family val="2"/>
    </font>
    <font>
      <b/>
      <i/>
      <sz val="8"/>
      <color indexed="8"/>
      <name val="Arial"/>
      <family val="2"/>
    </font>
    <font>
      <b/>
      <sz val="8"/>
      <color indexed="8"/>
      <name val="Arial"/>
      <family val="2"/>
    </font>
    <font>
      <sz val="6"/>
      <color indexed="8"/>
      <name val="Arial"/>
      <family val="2"/>
    </font>
    <font>
      <sz val="12"/>
      <color indexed="8"/>
      <name val="Arial"/>
      <family val="2"/>
    </font>
    <font>
      <b/>
      <sz val="12"/>
      <color indexed="8"/>
      <name val="Arial"/>
      <family val="2"/>
    </font>
    <font>
      <i/>
      <sz val="12"/>
      <color indexed="8"/>
      <name val="Arial"/>
      <family val="2"/>
    </font>
    <font>
      <sz val="14"/>
      <color indexed="8"/>
      <name val="Arial"/>
      <family val="2"/>
    </font>
    <font>
      <sz val="8"/>
      <color indexed="8"/>
      <name val="Arial"/>
      <family val="2"/>
    </font>
    <font>
      <b/>
      <i/>
      <sz val="14"/>
      <name val="Arial"/>
      <family val="2"/>
    </font>
    <font>
      <b/>
      <i/>
      <sz val="10"/>
      <name val="Arial"/>
      <family val="2"/>
    </font>
    <font>
      <b/>
      <sz val="11"/>
      <color indexed="8"/>
      <name val="Arial"/>
      <family val="2"/>
    </font>
    <font>
      <sz val="11"/>
      <name val="Arial"/>
      <family val="2"/>
    </font>
    <font>
      <i/>
      <sz val="8"/>
      <color indexed="10"/>
      <name val="Arial"/>
      <family val="2"/>
    </font>
    <font>
      <sz val="8"/>
      <color indexed="9"/>
      <name val="Arial"/>
      <family val="2"/>
    </font>
    <font>
      <b/>
      <sz val="10"/>
      <color indexed="9"/>
      <name val="Arial"/>
      <family val="2"/>
    </font>
    <font>
      <b/>
      <i/>
      <sz val="8"/>
      <color indexed="10"/>
      <name val="Arial"/>
      <family val="2"/>
    </font>
    <font>
      <sz val="10"/>
      <name val="Arial"/>
      <family val="2"/>
    </font>
    <font>
      <sz val="8"/>
      <name val="Arial"/>
      <family val="2"/>
    </font>
    <font>
      <sz val="8"/>
      <color indexed="22"/>
      <name val="Arial"/>
      <family val="2"/>
    </font>
    <font>
      <b/>
      <i/>
      <sz val="8"/>
      <color indexed="10"/>
      <name val="Arial"/>
      <family val="2"/>
    </font>
    <font>
      <i/>
      <sz val="8"/>
      <color indexed="10"/>
      <name val="Arial"/>
      <family val="2"/>
    </font>
    <font>
      <i/>
      <sz val="8"/>
      <color indexed="10"/>
      <name val="Arial"/>
      <family val="2"/>
    </font>
    <font>
      <i/>
      <sz val="8"/>
      <color indexed="10"/>
      <name val="Arial"/>
      <family val="2"/>
    </font>
    <font>
      <sz val="6"/>
      <name val="Arial"/>
      <family val="2"/>
    </font>
    <font>
      <sz val="8"/>
      <color indexed="9"/>
      <name val="Arial"/>
      <family val="2"/>
    </font>
    <font>
      <i/>
      <sz val="8"/>
      <color indexed="10"/>
      <name val="Arial"/>
      <family val="2"/>
    </font>
    <font>
      <i/>
      <sz val="8"/>
      <color indexed="22"/>
      <name val="Arial"/>
      <family val="2"/>
    </font>
    <font>
      <i/>
      <sz val="10"/>
      <color indexed="22"/>
      <name val="Arial"/>
      <family val="2"/>
    </font>
    <font>
      <b/>
      <i/>
      <sz val="8"/>
      <color indexed="22"/>
      <name val="Arial"/>
      <family val="2"/>
    </font>
    <font>
      <i/>
      <sz val="8"/>
      <color indexed="10"/>
      <name val="Arial"/>
      <family val="2"/>
    </font>
    <font>
      <sz val="10"/>
      <color indexed="8"/>
      <name val="Arial"/>
      <family val="2"/>
    </font>
    <font>
      <b/>
      <i/>
      <sz val="8"/>
      <color indexed="10"/>
      <name val="Arial"/>
      <family val="2"/>
    </font>
    <font>
      <i/>
      <sz val="8"/>
      <color indexed="23"/>
      <name val="Arial"/>
      <family val="2"/>
    </font>
    <font>
      <sz val="10"/>
      <color indexed="23"/>
      <name val="Arial"/>
      <family val="2"/>
    </font>
    <font>
      <sz val="8"/>
      <color indexed="8"/>
      <name val="Arial"/>
      <family val="2"/>
    </font>
    <font>
      <sz val="10"/>
      <color indexed="22"/>
      <name val="Arial"/>
      <family val="2"/>
    </font>
    <font>
      <i/>
      <sz val="8"/>
      <color indexed="8"/>
      <name val="Arial"/>
      <family val="2"/>
    </font>
    <font>
      <b/>
      <i/>
      <sz val="10"/>
      <color indexed="8"/>
      <name val="Arial"/>
      <family val="2"/>
    </font>
    <font>
      <b/>
      <i/>
      <sz val="14"/>
      <color indexed="10"/>
      <name val="Arial"/>
      <family val="2"/>
    </font>
    <font>
      <sz val="8"/>
      <name val="Arial"/>
      <family val="2"/>
    </font>
    <font>
      <sz val="8"/>
      <color indexed="22"/>
      <name val="Arial"/>
      <family val="2"/>
    </font>
    <font>
      <i/>
      <sz val="8"/>
      <color indexed="10"/>
      <name val="Arial"/>
      <family val="2"/>
    </font>
    <font>
      <sz val="8"/>
      <name val="Arial"/>
    </font>
    <font>
      <sz val="10"/>
      <name val="Arial"/>
    </font>
    <font>
      <sz val="8"/>
      <color indexed="9"/>
      <name val="Arial"/>
    </font>
    <font>
      <sz val="10"/>
      <color indexed="8"/>
      <name val="Arial"/>
    </font>
    <font>
      <sz val="8"/>
      <color indexed="8"/>
      <name val="Arial"/>
    </font>
    <font>
      <sz val="8"/>
      <color indexed="22"/>
      <name val="Arial"/>
    </font>
    <font>
      <b/>
      <sz val="8"/>
      <color indexed="8"/>
      <name val="Calibri"/>
      <family val="2"/>
    </font>
    <font>
      <i/>
      <sz val="8"/>
      <name val="Calibri"/>
      <family val="2"/>
    </font>
    <font>
      <sz val="8"/>
      <color indexed="8"/>
      <name val="Calibri"/>
      <family val="2"/>
    </font>
    <font>
      <b/>
      <i/>
      <sz val="8"/>
      <name val="Calibri"/>
      <family val="2"/>
    </font>
    <font>
      <b/>
      <i/>
      <sz val="8"/>
      <color indexed="9"/>
      <name val="Calibri"/>
      <family val="2"/>
    </font>
    <font>
      <sz val="10"/>
      <color indexed="22"/>
      <name val="Arial"/>
    </font>
    <font>
      <sz val="10"/>
      <color indexed="63"/>
      <name val="Arial"/>
      <family val="2"/>
    </font>
    <font>
      <sz val="10"/>
      <color indexed="63"/>
      <name val="Arial"/>
    </font>
    <font>
      <i/>
      <sz val="8"/>
      <color indexed="9"/>
      <name val="Arial"/>
      <family val="2"/>
    </font>
    <font>
      <b/>
      <sz val="9"/>
      <name val="Arial"/>
      <family val="2"/>
    </font>
    <font>
      <b/>
      <sz val="8"/>
      <color indexed="22"/>
      <name val="Arial"/>
      <family val="2"/>
    </font>
    <font>
      <i/>
      <sz val="8"/>
      <color indexed="10"/>
      <name val="Arial"/>
      <family val="2"/>
    </font>
    <font>
      <i/>
      <sz val="10"/>
      <color indexed="10"/>
      <name val="Arial"/>
      <family val="2"/>
    </font>
    <font>
      <sz val="10"/>
      <color theme="1"/>
      <name val="Arial"/>
      <family val="2"/>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63"/>
        <bgColor indexed="64"/>
      </patternFill>
    </fill>
    <fill>
      <patternFill patternType="solid">
        <fgColor indexed="9"/>
        <bgColor indexed="38"/>
      </patternFill>
    </fill>
    <fill>
      <patternFill patternType="solid">
        <fgColor indexed="22"/>
        <bgColor indexed="38"/>
      </patternFill>
    </fill>
    <fill>
      <patternFill patternType="solid">
        <fgColor indexed="55"/>
        <bgColor indexed="64"/>
      </patternFill>
    </fill>
    <fill>
      <patternFill patternType="solid">
        <fgColor theme="0"/>
        <bgColor indexed="64"/>
      </patternFill>
    </fill>
    <fill>
      <patternFill patternType="solid">
        <fgColor theme="0" tint="-0.249977111117893"/>
        <bgColor indexed="64"/>
      </patternFill>
    </fill>
  </fills>
  <borders count="7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diagonal/>
    </border>
    <border>
      <left/>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2665">
    <xf numFmtId="0" fontId="0" fillId="0" borderId="0" xfId="0"/>
    <xf numFmtId="0" fontId="33" fillId="2" borderId="0" xfId="0" applyFont="1" applyFill="1" applyBorder="1" applyAlignment="1" applyProtection="1">
      <alignment horizontal="right"/>
    </xf>
    <xf numFmtId="49" fontId="33" fillId="2" borderId="0" xfId="0" applyNumberFormat="1" applyFont="1" applyFill="1" applyBorder="1" applyAlignment="1" applyProtection="1">
      <alignment horizontal="left" vertical="top"/>
    </xf>
    <xf numFmtId="49" fontId="33" fillId="2" borderId="0" xfId="0" applyNumberFormat="1" applyFont="1" applyFill="1" applyBorder="1" applyAlignment="1" applyProtection="1">
      <alignment vertical="top" wrapText="1"/>
    </xf>
    <xf numFmtId="49" fontId="33" fillId="2" borderId="0" xfId="0" applyNumberFormat="1" applyFont="1" applyFill="1" applyBorder="1" applyAlignment="1" applyProtection="1">
      <alignment vertical="top"/>
    </xf>
    <xf numFmtId="0" fontId="33" fillId="2" borderId="0" xfId="0" applyFont="1" applyFill="1" applyBorder="1" applyAlignment="1" applyProtection="1">
      <alignment horizontal="left" vertical="top" wrapText="1"/>
    </xf>
    <xf numFmtId="0" fontId="33" fillId="3" borderId="0" xfId="0" applyFont="1" applyFill="1" applyBorder="1" applyAlignment="1" applyProtection="1">
      <alignment horizontal="right" wrapText="1"/>
    </xf>
    <xf numFmtId="0" fontId="33" fillId="2" borderId="1" xfId="0" applyFont="1" applyFill="1" applyBorder="1" applyAlignment="1" applyProtection="1">
      <alignment horizontal="right" wrapText="1"/>
    </xf>
    <xf numFmtId="0" fontId="33" fillId="2" borderId="2" xfId="0" applyFont="1" applyFill="1" applyBorder="1" applyAlignment="1" applyProtection="1">
      <alignment horizontal="right" wrapText="1"/>
    </xf>
    <xf numFmtId="0" fontId="33" fillId="2" borderId="3" xfId="0" applyFont="1" applyFill="1" applyBorder="1" applyAlignment="1" applyProtection="1">
      <alignment horizontal="right" wrapText="1"/>
    </xf>
    <xf numFmtId="0" fontId="33" fillId="2" borderId="4" xfId="0" applyFont="1" applyFill="1" applyBorder="1" applyAlignment="1" applyProtection="1">
      <alignment horizontal="right" wrapText="1"/>
    </xf>
    <xf numFmtId="0" fontId="33" fillId="2" borderId="0" xfId="0" applyFont="1" applyFill="1" applyBorder="1" applyAlignment="1" applyProtection="1">
      <alignment horizontal="right" wrapText="1"/>
    </xf>
    <xf numFmtId="0" fontId="33" fillId="2" borderId="5" xfId="0" applyFont="1" applyFill="1" applyBorder="1" applyAlignment="1" applyProtection="1">
      <alignment horizontal="right" wrapText="1"/>
    </xf>
    <xf numFmtId="0" fontId="33" fillId="2" borderId="6" xfId="0" applyFont="1" applyFill="1" applyBorder="1" applyAlignment="1" applyProtection="1">
      <alignment horizontal="right" wrapText="1"/>
    </xf>
    <xf numFmtId="0" fontId="33" fillId="2" borderId="7" xfId="0" applyFont="1" applyFill="1" applyBorder="1" applyAlignment="1" applyProtection="1">
      <alignment horizontal="right" wrapText="1"/>
    </xf>
    <xf numFmtId="0" fontId="33" fillId="2" borderId="8" xfId="0" applyFont="1" applyFill="1" applyBorder="1" applyAlignment="1" applyProtection="1">
      <alignment horizontal="right" wrapText="1"/>
    </xf>
    <xf numFmtId="0" fontId="44" fillId="3" borderId="0" xfId="0" applyFont="1" applyFill="1" applyBorder="1" applyAlignment="1" applyProtection="1">
      <alignment horizontal="center" vertical="center" wrapText="1"/>
      <protection locked="0"/>
    </xf>
    <xf numFmtId="0" fontId="44" fillId="3" borderId="9" xfId="0" applyFont="1" applyFill="1" applyBorder="1" applyAlignment="1" applyProtection="1">
      <alignment horizontal="center" vertical="center" wrapText="1"/>
      <protection locked="0"/>
    </xf>
    <xf numFmtId="0" fontId="19" fillId="3" borderId="5" xfId="0" applyFont="1" applyFill="1" applyBorder="1" applyAlignment="1" applyProtection="1">
      <alignment horizontal="center" vertical="center" wrapText="1"/>
      <protection locked="0"/>
    </xf>
    <xf numFmtId="0" fontId="19" fillId="3" borderId="10" xfId="0" applyFont="1" applyFill="1" applyBorder="1" applyAlignment="1" applyProtection="1">
      <alignment horizontal="center" vertical="center" wrapText="1"/>
      <protection locked="0"/>
    </xf>
    <xf numFmtId="0" fontId="19" fillId="3" borderId="11" xfId="0" applyFont="1" applyFill="1" applyBorder="1" applyAlignment="1" applyProtection="1">
      <alignment horizontal="center" vertical="center" wrapText="1"/>
      <protection locked="0"/>
    </xf>
    <xf numFmtId="0" fontId="0" fillId="2" borderId="0" xfId="0" applyFill="1" applyBorder="1" applyProtection="1"/>
    <xf numFmtId="0" fontId="12" fillId="2" borderId="0" xfId="0" applyFont="1" applyFill="1" applyBorder="1" applyAlignment="1" applyProtection="1"/>
    <xf numFmtId="0" fontId="11" fillId="2" borderId="0" xfId="0" applyFont="1" applyFill="1" applyBorder="1" applyAlignment="1" applyProtection="1">
      <alignment vertical="center"/>
    </xf>
    <xf numFmtId="0" fontId="18" fillId="2" borderId="0" xfId="0" applyFont="1" applyFill="1" applyBorder="1" applyAlignment="1" applyProtection="1">
      <alignment vertical="center"/>
    </xf>
    <xf numFmtId="0" fontId="0" fillId="2" borderId="0" xfId="0" applyFill="1" applyProtection="1"/>
    <xf numFmtId="0" fontId="0" fillId="2" borderId="0" xfId="0" applyFill="1" applyBorder="1" applyAlignment="1" applyProtection="1"/>
    <xf numFmtId="0" fontId="24" fillId="2" borderId="0" xfId="0" applyFont="1" applyFill="1" applyBorder="1" applyAlignment="1" applyProtection="1">
      <alignment horizontal="center" vertical="center"/>
    </xf>
    <xf numFmtId="0" fontId="28" fillId="2" borderId="0" xfId="0" applyFont="1" applyFill="1" applyBorder="1" applyAlignment="1" applyProtection="1">
      <alignment vertical="center"/>
    </xf>
    <xf numFmtId="0" fontId="50" fillId="2" borderId="0" xfId="0" applyFont="1" applyFill="1" applyBorder="1" applyAlignment="1" applyProtection="1">
      <alignment vertical="center"/>
    </xf>
    <xf numFmtId="0" fontId="22" fillId="2" borderId="0" xfId="0" applyFont="1" applyFill="1" applyBorder="1" applyAlignment="1" applyProtection="1">
      <alignment horizontal="center" vertical="center"/>
    </xf>
    <xf numFmtId="0" fontId="2" fillId="2" borderId="0" xfId="0" applyFont="1" applyFill="1" applyBorder="1" applyAlignment="1" applyProtection="1">
      <alignment horizontal="center" vertical="center"/>
    </xf>
    <xf numFmtId="0" fontId="11" fillId="2" borderId="0" xfId="0" applyFont="1" applyFill="1" applyBorder="1" applyAlignment="1" applyProtection="1">
      <alignment horizontal="center" vertical="center"/>
    </xf>
    <xf numFmtId="0" fontId="2" fillId="2" borderId="0" xfId="0" applyFont="1" applyFill="1" applyBorder="1" applyProtection="1"/>
    <xf numFmtId="0" fontId="44" fillId="2" borderId="0" xfId="0" applyFont="1" applyFill="1" applyBorder="1" applyAlignment="1" applyProtection="1">
      <alignment horizontal="center" vertical="center"/>
    </xf>
    <xf numFmtId="0" fontId="42" fillId="2" borderId="0" xfId="0" applyFont="1" applyFill="1" applyBorder="1" applyAlignment="1" applyProtection="1">
      <alignment horizontal="center" vertical="center"/>
    </xf>
    <xf numFmtId="0" fontId="3" fillId="2" borderId="0" xfId="0" applyFont="1" applyFill="1" applyBorder="1" applyAlignment="1" applyProtection="1">
      <alignment textRotation="90"/>
    </xf>
    <xf numFmtId="0" fontId="52" fillId="2" borderId="0" xfId="0" applyFont="1" applyFill="1" applyBorder="1" applyAlignment="1" applyProtection="1">
      <alignment horizontal="left" vertical="center"/>
    </xf>
    <xf numFmtId="0" fontId="49" fillId="2" borderId="0" xfId="0" applyFont="1" applyFill="1" applyBorder="1" applyAlignment="1" applyProtection="1">
      <alignment vertical="center"/>
    </xf>
    <xf numFmtId="0" fontId="2" fillId="2" borderId="0" xfId="0" applyFont="1" applyFill="1" applyBorder="1" applyAlignment="1" applyProtection="1">
      <alignment vertical="center"/>
    </xf>
    <xf numFmtId="0" fontId="0" fillId="2" borderId="0" xfId="0" applyFill="1" applyBorder="1" applyAlignment="1" applyProtection="1">
      <alignment horizontal="center" vertical="center"/>
    </xf>
    <xf numFmtId="0" fontId="25" fillId="2" borderId="0" xfId="0" applyFont="1" applyFill="1" applyBorder="1" applyAlignment="1" applyProtection="1">
      <alignment horizontal="center" vertical="center"/>
    </xf>
    <xf numFmtId="0" fontId="43" fillId="3" borderId="12" xfId="0" applyFont="1" applyFill="1" applyBorder="1" applyAlignment="1" applyProtection="1">
      <alignment horizontal="center" vertical="center" wrapText="1"/>
      <protection locked="0"/>
    </xf>
    <xf numFmtId="0" fontId="33" fillId="3" borderId="4" xfId="0" applyFont="1" applyFill="1" applyBorder="1" applyAlignment="1" applyProtection="1">
      <alignment horizontal="right" vertical="center" wrapText="1"/>
    </xf>
    <xf numFmtId="0" fontId="33" fillId="3" borderId="0" xfId="0" applyFont="1" applyFill="1" applyBorder="1" applyAlignment="1" applyProtection="1">
      <alignment horizontal="right" vertical="center" wrapText="1"/>
    </xf>
    <xf numFmtId="0" fontId="33" fillId="3" borderId="5" xfId="0" applyFont="1" applyFill="1" applyBorder="1" applyAlignment="1" applyProtection="1">
      <alignment horizontal="right" vertical="center" wrapText="1"/>
    </xf>
    <xf numFmtId="0" fontId="33" fillId="3" borderId="5" xfId="0" applyFont="1" applyFill="1" applyBorder="1" applyAlignment="1" applyProtection="1">
      <alignment horizontal="left" vertical="center" wrapText="1"/>
    </xf>
    <xf numFmtId="0" fontId="35" fillId="3" borderId="5" xfId="0" applyFont="1" applyFill="1" applyBorder="1" applyAlignment="1" applyProtection="1">
      <alignment horizontal="left" vertical="center" wrapText="1"/>
    </xf>
    <xf numFmtId="0" fontId="33" fillId="3" borderId="6" xfId="0" applyFont="1" applyFill="1" applyBorder="1" applyAlignment="1" applyProtection="1">
      <alignment horizontal="right" vertical="center" wrapText="1"/>
    </xf>
    <xf numFmtId="0" fontId="33" fillId="3" borderId="7" xfId="0" applyFont="1" applyFill="1" applyBorder="1" applyAlignment="1" applyProtection="1">
      <alignment horizontal="right" vertical="center" wrapText="1"/>
    </xf>
    <xf numFmtId="0" fontId="33" fillId="3" borderId="8" xfId="0" applyFont="1" applyFill="1" applyBorder="1" applyAlignment="1" applyProtection="1">
      <alignment horizontal="center" vertical="center" wrapText="1"/>
    </xf>
    <xf numFmtId="0" fontId="32" fillId="2" borderId="0" xfId="0" applyFont="1" applyFill="1" applyProtection="1"/>
    <xf numFmtId="0" fontId="2" fillId="2" borderId="0" xfId="0" applyFont="1" applyFill="1" applyBorder="1" applyAlignment="1" applyProtection="1"/>
    <xf numFmtId="0" fontId="11" fillId="2" borderId="0" xfId="0" applyFont="1" applyFill="1" applyBorder="1" applyAlignment="1" applyProtection="1"/>
    <xf numFmtId="0" fontId="18" fillId="2" borderId="0" xfId="0" applyFont="1" applyFill="1" applyBorder="1" applyAlignment="1" applyProtection="1"/>
    <xf numFmtId="0" fontId="20" fillId="2" borderId="0" xfId="0" applyFont="1" applyFill="1" applyBorder="1" applyAlignment="1" applyProtection="1"/>
    <xf numFmtId="0" fontId="28" fillId="2" borderId="0" xfId="0" applyFont="1" applyFill="1" applyBorder="1" applyAlignment="1" applyProtection="1">
      <alignment vertical="justify"/>
    </xf>
    <xf numFmtId="0" fontId="11" fillId="3" borderId="0" xfId="0" applyFont="1" applyFill="1" applyBorder="1" applyAlignment="1" applyProtection="1">
      <alignment horizontal="center" vertical="center" wrapText="1"/>
    </xf>
    <xf numFmtId="0" fontId="32" fillId="2" borderId="0" xfId="0" applyFont="1" applyFill="1" applyBorder="1" applyProtection="1"/>
    <xf numFmtId="0" fontId="12" fillId="2" borderId="0" xfId="0" applyFont="1" applyFill="1" applyBorder="1" applyAlignment="1" applyProtection="1">
      <alignment horizontal="right" vertical="center" wrapText="1"/>
    </xf>
    <xf numFmtId="0" fontId="0" fillId="2" borderId="0" xfId="0" applyFill="1" applyBorder="1" applyAlignment="1" applyProtection="1">
      <alignment wrapText="1"/>
    </xf>
    <xf numFmtId="0" fontId="11" fillId="3" borderId="13" xfId="0" applyFont="1" applyFill="1" applyBorder="1" applyAlignment="1" applyProtection="1">
      <alignment horizontal="center" vertical="center" wrapText="1"/>
    </xf>
    <xf numFmtId="0" fontId="44" fillId="3" borderId="14" xfId="0" applyFont="1" applyFill="1" applyBorder="1" applyAlignment="1" applyProtection="1">
      <alignment horizontal="center" vertical="center" wrapText="1"/>
      <protection locked="0"/>
    </xf>
    <xf numFmtId="0" fontId="13" fillId="2" borderId="0" xfId="0" applyFont="1" applyFill="1" applyBorder="1" applyAlignment="1" applyProtection="1">
      <alignment vertical="center" wrapText="1"/>
    </xf>
    <xf numFmtId="0" fontId="0" fillId="2" borderId="0" xfId="0" applyFill="1" applyBorder="1" applyAlignment="1" applyProtection="1">
      <alignment vertical="center" wrapText="1"/>
    </xf>
    <xf numFmtId="0" fontId="11" fillId="3" borderId="5" xfId="0" applyFont="1" applyFill="1" applyBorder="1" applyAlignment="1" applyProtection="1">
      <alignment horizontal="center" vertical="center" wrapText="1"/>
    </xf>
    <xf numFmtId="0" fontId="11" fillId="3" borderId="15" xfId="0" applyFont="1" applyFill="1" applyBorder="1" applyAlignment="1" applyProtection="1">
      <alignment horizontal="center" vertical="center" wrapText="1"/>
    </xf>
    <xf numFmtId="0" fontId="18" fillId="3" borderId="16" xfId="0" applyFont="1" applyFill="1" applyBorder="1" applyAlignment="1" applyProtection="1">
      <alignment horizontal="center" vertical="center" wrapText="1"/>
    </xf>
    <xf numFmtId="0" fontId="46" fillId="3" borderId="17" xfId="0" applyFont="1" applyFill="1" applyBorder="1" applyAlignment="1" applyProtection="1">
      <alignment horizontal="center" vertical="center" wrapText="1"/>
    </xf>
    <xf numFmtId="49" fontId="33" fillId="2" borderId="0" xfId="0" applyNumberFormat="1" applyFont="1" applyFill="1" applyBorder="1" applyAlignment="1" applyProtection="1">
      <alignment horizontal="right"/>
    </xf>
    <xf numFmtId="49" fontId="33" fillId="2" borderId="0" xfId="0" applyNumberFormat="1" applyFont="1" applyFill="1" applyBorder="1" applyAlignment="1" applyProtection="1">
      <alignment horizontal="left"/>
    </xf>
    <xf numFmtId="49" fontId="67" fillId="2" borderId="0" xfId="0" applyNumberFormat="1" applyFont="1" applyFill="1" applyBorder="1" applyAlignment="1" applyProtection="1">
      <alignment horizontal="left"/>
    </xf>
    <xf numFmtId="0" fontId="19" fillId="2" borderId="10" xfId="0" applyFont="1" applyFill="1" applyBorder="1" applyAlignment="1" applyProtection="1">
      <alignment horizontal="center" vertical="center" wrapText="1"/>
      <protection locked="0"/>
    </xf>
    <xf numFmtId="0" fontId="18" fillId="2" borderId="16" xfId="0" applyFont="1" applyFill="1" applyBorder="1" applyAlignment="1" applyProtection="1">
      <alignment horizontal="center" vertical="center" wrapText="1"/>
    </xf>
    <xf numFmtId="49" fontId="40" fillId="4" borderId="6" xfId="0" applyNumberFormat="1" applyFont="1" applyFill="1" applyBorder="1" applyAlignment="1" applyProtection="1">
      <alignment horizontal="center" vertical="center"/>
    </xf>
    <xf numFmtId="0" fontId="8" fillId="2" borderId="4" xfId="0" applyFont="1" applyFill="1" applyBorder="1" applyAlignment="1" applyProtection="1">
      <alignment horizontal="center"/>
    </xf>
    <xf numFmtId="0" fontId="8" fillId="2" borderId="5" xfId="0" applyFont="1" applyFill="1" applyBorder="1" applyAlignment="1" applyProtection="1">
      <alignment horizontal="center"/>
    </xf>
    <xf numFmtId="0" fontId="1" fillId="2" borderId="4"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0" fillId="3" borderId="2" xfId="0" applyFill="1" applyBorder="1" applyAlignment="1" applyProtection="1">
      <alignment wrapText="1"/>
    </xf>
    <xf numFmtId="0" fontId="0" fillId="3" borderId="3" xfId="0" applyFill="1" applyBorder="1" applyAlignment="1" applyProtection="1">
      <alignment wrapText="1"/>
    </xf>
    <xf numFmtId="0" fontId="0" fillId="3" borderId="0" xfId="0" applyFill="1" applyBorder="1" applyAlignment="1" applyProtection="1">
      <alignment wrapText="1"/>
    </xf>
    <xf numFmtId="0" fontId="0" fillId="3" borderId="5" xfId="0" applyFill="1" applyBorder="1" applyAlignment="1" applyProtection="1">
      <alignment horizontal="center" vertical="center" wrapText="1"/>
    </xf>
    <xf numFmtId="0" fontId="0" fillId="3" borderId="5" xfId="0" applyFill="1" applyBorder="1" applyAlignment="1" applyProtection="1">
      <alignment wrapText="1"/>
    </xf>
    <xf numFmtId="0" fontId="0" fillId="3" borderId="7" xfId="0" applyFill="1" applyBorder="1" applyAlignment="1" applyProtection="1">
      <alignment wrapText="1"/>
    </xf>
    <xf numFmtId="0" fontId="0" fillId="3" borderId="8" xfId="0" applyFill="1" applyBorder="1" applyAlignment="1" applyProtection="1">
      <alignment wrapText="1"/>
    </xf>
    <xf numFmtId="0" fontId="11" fillId="3" borderId="18" xfId="0" applyFont="1" applyFill="1" applyBorder="1" applyAlignment="1" applyProtection="1">
      <alignment horizontal="center" vertical="center" wrapText="1"/>
    </xf>
    <xf numFmtId="0" fontId="19" fillId="3" borderId="5" xfId="0" applyFont="1" applyFill="1" applyBorder="1" applyAlignment="1" applyProtection="1">
      <alignment horizontal="center" vertical="center" wrapText="1"/>
    </xf>
    <xf numFmtId="49" fontId="5" fillId="4" borderId="0" xfId="0" applyNumberFormat="1" applyFont="1" applyFill="1" applyBorder="1" applyAlignment="1" applyProtection="1">
      <alignment horizontal="center" vertical="center"/>
    </xf>
    <xf numFmtId="49" fontId="5" fillId="4" borderId="4" xfId="0" applyNumberFormat="1" applyFont="1" applyFill="1" applyBorder="1" applyAlignment="1" applyProtection="1">
      <alignment horizontal="center" vertical="center"/>
    </xf>
    <xf numFmtId="49" fontId="5" fillId="4" borderId="5" xfId="0" applyNumberFormat="1" applyFont="1" applyFill="1" applyBorder="1" applyAlignment="1" applyProtection="1">
      <alignment horizontal="center" vertical="center"/>
    </xf>
    <xf numFmtId="0" fontId="11" fillId="3" borderId="19" xfId="0" applyFont="1" applyFill="1" applyBorder="1" applyAlignment="1" applyProtection="1">
      <alignment horizontal="center" vertical="center" wrapText="1"/>
    </xf>
    <xf numFmtId="0" fontId="46" fillId="3" borderId="5" xfId="0" applyFont="1" applyFill="1" applyBorder="1" applyAlignment="1" applyProtection="1">
      <alignment horizontal="center" vertical="center" wrapText="1"/>
    </xf>
    <xf numFmtId="0" fontId="1" fillId="2" borderId="0" xfId="0" applyFont="1" applyFill="1" applyProtection="1"/>
    <xf numFmtId="0" fontId="32" fillId="2" borderId="0" xfId="0" applyFont="1" applyFill="1" applyBorder="1" applyAlignment="1" applyProtection="1">
      <alignment wrapText="1"/>
    </xf>
    <xf numFmtId="0" fontId="87" fillId="2" borderId="0" xfId="0" applyFont="1" applyFill="1" applyBorder="1" applyAlignment="1" applyProtection="1">
      <alignment wrapText="1"/>
    </xf>
    <xf numFmtId="0" fontId="86" fillId="2" borderId="0" xfId="0" applyFont="1" applyFill="1" applyBorder="1" applyAlignment="1" applyProtection="1">
      <alignment vertical="center" wrapText="1"/>
    </xf>
    <xf numFmtId="0" fontId="43" fillId="2" borderId="0" xfId="0" applyFont="1" applyFill="1" applyBorder="1" applyAlignment="1" applyProtection="1">
      <alignment vertical="top" wrapText="1"/>
    </xf>
    <xf numFmtId="0" fontId="72" fillId="2" borderId="0" xfId="0" applyFont="1" applyFill="1" applyBorder="1" applyAlignment="1" applyProtection="1">
      <alignment vertical="top" wrapText="1"/>
    </xf>
    <xf numFmtId="0" fontId="9" fillId="2" borderId="0" xfId="0" applyFont="1" applyFill="1" applyBorder="1" applyAlignment="1" applyProtection="1">
      <alignment vertical="center" wrapText="1"/>
    </xf>
    <xf numFmtId="0" fontId="44" fillId="2" borderId="0" xfId="0" applyFont="1" applyFill="1" applyBorder="1" applyAlignment="1" applyProtection="1"/>
    <xf numFmtId="0" fontId="11" fillId="2" borderId="0" xfId="0" applyFont="1" applyFill="1" applyBorder="1" applyAlignment="1" applyProtection="1">
      <alignment vertical="center" wrapText="1"/>
    </xf>
    <xf numFmtId="0" fontId="0" fillId="2" borderId="7" xfId="0" applyFill="1" applyBorder="1" applyProtection="1"/>
    <xf numFmtId="0" fontId="11" fillId="3" borderId="0" xfId="0" applyFont="1" applyFill="1" applyBorder="1" applyAlignment="1" applyProtection="1">
      <alignment horizontal="left" vertical="center" wrapText="1"/>
    </xf>
    <xf numFmtId="49" fontId="1" fillId="2" borderId="0" xfId="0" applyNumberFormat="1" applyFont="1" applyFill="1" applyBorder="1" applyAlignment="1" applyProtection="1">
      <alignment horizontal="left" vertical="top"/>
    </xf>
    <xf numFmtId="0" fontId="1" fillId="2" borderId="0" xfId="0" applyFont="1" applyFill="1" applyBorder="1" applyAlignment="1" applyProtection="1"/>
    <xf numFmtId="0" fontId="1" fillId="2" borderId="0" xfId="0" applyFont="1" applyFill="1" applyBorder="1" applyAlignment="1" applyProtection="1">
      <alignment horizontal="left"/>
    </xf>
    <xf numFmtId="0" fontId="1" fillId="2" borderId="0" xfId="0" applyFont="1" applyFill="1" applyBorder="1" applyProtection="1"/>
    <xf numFmtId="0" fontId="1" fillId="2" borderId="0" xfId="0" applyFont="1" applyFill="1" applyBorder="1" applyAlignment="1" applyProtection="1">
      <alignment horizontal="center" vertical="center"/>
    </xf>
    <xf numFmtId="0" fontId="2" fillId="2" borderId="0" xfId="0" applyFont="1" applyFill="1" applyBorder="1" applyAlignment="1" applyProtection="1">
      <alignment vertical="center" textRotation="90" wrapText="1"/>
    </xf>
    <xf numFmtId="0" fontId="1" fillId="2" borderId="0" xfId="0" applyFont="1" applyFill="1" applyBorder="1" applyAlignment="1" applyProtection="1">
      <alignment vertical="center" textRotation="90" wrapText="1"/>
    </xf>
    <xf numFmtId="0" fontId="2" fillId="2" borderId="0" xfId="0" applyFont="1" applyFill="1" applyBorder="1" applyAlignment="1" applyProtection="1">
      <alignment vertical="center" wrapText="1"/>
    </xf>
    <xf numFmtId="0" fontId="2" fillId="3" borderId="0" xfId="0" applyFont="1" applyFill="1" applyProtection="1"/>
    <xf numFmtId="0" fontId="2" fillId="2" borderId="1" xfId="0" applyFont="1" applyFill="1" applyBorder="1" applyProtection="1"/>
    <xf numFmtId="0" fontId="2" fillId="2" borderId="2" xfId="0" applyFont="1" applyFill="1" applyBorder="1" applyProtection="1"/>
    <xf numFmtId="0" fontId="2" fillId="2" borderId="3" xfId="0" applyFont="1" applyFill="1" applyBorder="1" applyProtection="1"/>
    <xf numFmtId="0" fontId="2" fillId="2" borderId="4" xfId="0" applyFont="1" applyFill="1" applyBorder="1" applyProtection="1"/>
    <xf numFmtId="0" fontId="2" fillId="2" borderId="5" xfId="0" applyFont="1" applyFill="1" applyBorder="1" applyProtection="1"/>
    <xf numFmtId="0" fontId="18" fillId="3" borderId="20" xfId="0" applyFont="1" applyFill="1" applyBorder="1" applyAlignment="1" applyProtection="1">
      <alignment horizontal="center" vertical="center" wrapText="1"/>
    </xf>
    <xf numFmtId="0" fontId="12" fillId="3" borderId="21" xfId="0" applyFont="1" applyFill="1" applyBorder="1" applyAlignment="1" applyProtection="1">
      <alignment horizontal="center" vertical="center" wrapText="1"/>
    </xf>
    <xf numFmtId="0" fontId="18" fillId="3" borderId="22" xfId="0" applyFont="1" applyFill="1" applyBorder="1" applyAlignment="1" applyProtection="1">
      <alignment horizontal="center" vertical="center" wrapText="1"/>
    </xf>
    <xf numFmtId="0" fontId="2" fillId="2" borderId="0" xfId="0" applyFont="1" applyFill="1" applyProtection="1"/>
    <xf numFmtId="0" fontId="19" fillId="3" borderId="8" xfId="0" applyFont="1" applyFill="1" applyBorder="1" applyAlignment="1" applyProtection="1">
      <alignment horizontal="center" vertical="center" wrapText="1"/>
    </xf>
    <xf numFmtId="0" fontId="0" fillId="3" borderId="0" xfId="0" applyFill="1" applyBorder="1" applyAlignment="1" applyProtection="1">
      <alignment vertical="center" wrapText="1"/>
    </xf>
    <xf numFmtId="0" fontId="12" fillId="3" borderId="23" xfId="0" applyFont="1" applyFill="1" applyBorder="1" applyAlignment="1" applyProtection="1">
      <alignment horizontal="center" vertical="center" wrapText="1"/>
    </xf>
    <xf numFmtId="0" fontId="19" fillId="3" borderId="10" xfId="0" applyFont="1" applyFill="1" applyBorder="1" applyAlignment="1" applyProtection="1">
      <alignment horizontal="center" vertical="center" wrapText="1"/>
    </xf>
    <xf numFmtId="0" fontId="46" fillId="3" borderId="24" xfId="0" applyFont="1" applyFill="1" applyBorder="1" applyAlignment="1" applyProtection="1">
      <alignment horizontal="center" vertical="center" wrapText="1"/>
    </xf>
    <xf numFmtId="0" fontId="13" fillId="2" borderId="0" xfId="0" applyFont="1" applyFill="1" applyBorder="1" applyAlignment="1" applyProtection="1">
      <alignment wrapText="1"/>
    </xf>
    <xf numFmtId="0" fontId="12" fillId="3" borderId="22" xfId="0" applyFont="1" applyFill="1" applyBorder="1" applyAlignment="1" applyProtection="1">
      <alignment horizontal="center" vertical="center"/>
    </xf>
    <xf numFmtId="0" fontId="11" fillId="3" borderId="9" xfId="0" applyFont="1" applyFill="1" applyBorder="1" applyAlignment="1" applyProtection="1">
      <alignment horizontal="center" vertical="center" wrapText="1"/>
    </xf>
    <xf numFmtId="0" fontId="11" fillId="3" borderId="8" xfId="0" applyFont="1" applyFill="1" applyBorder="1" applyAlignment="1" applyProtection="1">
      <alignment horizontal="center" vertical="center"/>
    </xf>
    <xf numFmtId="0" fontId="2" fillId="2" borderId="6" xfId="0" applyFont="1" applyFill="1" applyBorder="1" applyProtection="1"/>
    <xf numFmtId="0" fontId="2" fillId="2" borderId="7" xfId="0" applyFont="1" applyFill="1" applyBorder="1" applyProtection="1"/>
    <xf numFmtId="0" fontId="2" fillId="2" borderId="8" xfId="0" applyFont="1" applyFill="1" applyBorder="1" applyProtection="1"/>
    <xf numFmtId="0" fontId="0" fillId="3" borderId="0" xfId="0" applyFill="1" applyAlignment="1" applyProtection="1">
      <alignment wrapText="1"/>
    </xf>
    <xf numFmtId="0" fontId="0" fillId="3" borderId="0" xfId="0" applyFill="1" applyAlignment="1" applyProtection="1">
      <alignment vertical="center" wrapText="1"/>
    </xf>
    <xf numFmtId="0" fontId="2" fillId="3" borderId="0" xfId="0" applyFont="1" applyFill="1" applyAlignment="1" applyProtection="1">
      <alignment vertical="center" wrapText="1"/>
    </xf>
    <xf numFmtId="0" fontId="57" fillId="2" borderId="0" xfId="0" applyFont="1" applyFill="1" applyProtection="1"/>
    <xf numFmtId="0" fontId="8" fillId="2" borderId="0" xfId="0" applyFont="1" applyFill="1" applyProtection="1"/>
    <xf numFmtId="0" fontId="0" fillId="2" borderId="1" xfId="0" applyFill="1" applyBorder="1" applyAlignment="1" applyProtection="1">
      <alignment vertical="center" wrapText="1"/>
    </xf>
    <xf numFmtId="0" fontId="0" fillId="2" borderId="2" xfId="0" applyFill="1" applyBorder="1" applyAlignment="1" applyProtection="1">
      <alignment vertical="center" wrapText="1"/>
    </xf>
    <xf numFmtId="0" fontId="2" fillId="2" borderId="3" xfId="0" applyFont="1" applyFill="1" applyBorder="1" applyAlignment="1" applyProtection="1">
      <alignment vertical="center" wrapText="1"/>
    </xf>
    <xf numFmtId="0" fontId="0" fillId="2" borderId="4" xfId="0" applyFill="1" applyBorder="1" applyAlignment="1" applyProtection="1">
      <alignment vertical="center" wrapText="1"/>
    </xf>
    <xf numFmtId="0" fontId="0" fillId="3" borderId="2" xfId="0" applyFill="1" applyBorder="1" applyAlignment="1" applyProtection="1">
      <alignment vertical="center" wrapText="1"/>
    </xf>
    <xf numFmtId="0" fontId="0" fillId="3" borderId="3" xfId="0" applyFill="1" applyBorder="1" applyAlignment="1" applyProtection="1">
      <alignment vertical="center" wrapText="1"/>
    </xf>
    <xf numFmtId="0" fontId="2" fillId="2" borderId="5" xfId="0" applyFont="1" applyFill="1" applyBorder="1" applyAlignment="1" applyProtection="1">
      <alignment vertical="center" wrapText="1"/>
    </xf>
    <xf numFmtId="0" fontId="8" fillId="2" borderId="0" xfId="0" applyFont="1" applyFill="1" applyBorder="1" applyAlignment="1" applyProtection="1"/>
    <xf numFmtId="0" fontId="57" fillId="2" borderId="0" xfId="0" applyFont="1" applyFill="1" applyBorder="1" applyAlignment="1" applyProtection="1"/>
    <xf numFmtId="0" fontId="0" fillId="2" borderId="5" xfId="0" applyFill="1" applyBorder="1" applyAlignment="1" applyProtection="1">
      <alignment vertical="center" wrapText="1"/>
    </xf>
    <xf numFmtId="0" fontId="39" fillId="3" borderId="0" xfId="0" applyFont="1" applyFill="1" applyAlignment="1" applyProtection="1">
      <alignment vertical="center" wrapText="1"/>
    </xf>
    <xf numFmtId="0" fontId="57" fillId="2" borderId="0" xfId="0" applyFont="1" applyFill="1" applyBorder="1" applyAlignment="1" applyProtection="1">
      <alignment horizontal="center" vertical="center"/>
    </xf>
    <xf numFmtId="0" fontId="0" fillId="3" borderId="5" xfId="0" applyFill="1" applyBorder="1" applyAlignment="1" applyProtection="1">
      <alignment vertical="center" wrapText="1"/>
    </xf>
    <xf numFmtId="0" fontId="8" fillId="2" borderId="0" xfId="0" applyFont="1" applyFill="1" applyBorder="1" applyAlignment="1" applyProtection="1">
      <alignment horizontal="center" vertical="center"/>
    </xf>
    <xf numFmtId="0" fontId="0" fillId="3" borderId="7" xfId="0" applyFill="1" applyBorder="1" applyAlignment="1" applyProtection="1">
      <alignment vertical="center" wrapText="1"/>
    </xf>
    <xf numFmtId="0" fontId="0" fillId="3" borderId="8" xfId="0" applyFill="1" applyBorder="1" applyAlignment="1" applyProtection="1">
      <alignment vertical="center" wrapText="1"/>
    </xf>
    <xf numFmtId="0" fontId="58" fillId="2" borderId="0" xfId="0" applyFont="1" applyFill="1" applyBorder="1" applyAlignment="1" applyProtection="1">
      <alignment horizontal="center" vertical="center"/>
    </xf>
    <xf numFmtId="0" fontId="2" fillId="3" borderId="22" xfId="0" applyFont="1" applyFill="1" applyBorder="1" applyAlignment="1" applyProtection="1">
      <alignment vertical="center" wrapText="1"/>
    </xf>
    <xf numFmtId="0" fontId="18" fillId="3" borderId="25" xfId="0" applyFont="1" applyFill="1" applyBorder="1" applyAlignment="1" applyProtection="1">
      <alignment horizontal="center" vertical="center" wrapText="1"/>
    </xf>
    <xf numFmtId="0" fontId="38" fillId="3" borderId="23" xfId="0" applyFont="1" applyFill="1" applyBorder="1" applyAlignment="1" applyProtection="1">
      <alignment horizontal="center" vertical="center" wrapText="1"/>
    </xf>
    <xf numFmtId="0" fontId="48" fillId="2" borderId="4" xfId="0" applyFont="1" applyFill="1" applyBorder="1" applyAlignment="1" applyProtection="1">
      <alignment vertical="center" textRotation="90"/>
    </xf>
    <xf numFmtId="0" fontId="38" fillId="3" borderId="26" xfId="0" applyFont="1" applyFill="1" applyBorder="1" applyAlignment="1" applyProtection="1">
      <alignment horizontal="right" vertical="center" wrapText="1"/>
    </xf>
    <xf numFmtId="0" fontId="42" fillId="3" borderId="5" xfId="0" applyFont="1" applyFill="1" applyBorder="1" applyAlignment="1" applyProtection="1">
      <alignment horizontal="center" vertical="center" wrapText="1"/>
    </xf>
    <xf numFmtId="0" fontId="19" fillId="3" borderId="0" xfId="0" applyFont="1" applyFill="1" applyBorder="1" applyAlignment="1" applyProtection="1">
      <alignment horizontal="center" vertical="center" wrapText="1"/>
    </xf>
    <xf numFmtId="0" fontId="0" fillId="2" borderId="27" xfId="0" applyFill="1" applyBorder="1" applyAlignment="1" applyProtection="1">
      <alignment vertical="center" wrapText="1"/>
    </xf>
    <xf numFmtId="0" fontId="2" fillId="3" borderId="2" xfId="0" applyFont="1" applyFill="1" applyBorder="1" applyAlignment="1" applyProtection="1">
      <alignment horizontal="right" vertical="center" wrapText="1"/>
    </xf>
    <xf numFmtId="0" fontId="11" fillId="3" borderId="3" xfId="0" applyFont="1" applyFill="1" applyBorder="1" applyAlignment="1" applyProtection="1">
      <alignment horizontal="center" vertical="center" wrapText="1"/>
    </xf>
    <xf numFmtId="0" fontId="2" fillId="2" borderId="0" xfId="0" applyFont="1" applyFill="1" applyBorder="1" applyAlignment="1" applyProtection="1">
      <alignment horizontal="center" vertical="center" wrapText="1"/>
    </xf>
    <xf numFmtId="0" fontId="60" fillId="2" borderId="0" xfId="0" applyFont="1" applyFill="1" applyBorder="1" applyAlignment="1" applyProtection="1">
      <alignment horizontal="center" vertical="center"/>
    </xf>
    <xf numFmtId="0" fontId="11" fillId="2" borderId="0" xfId="0" applyFont="1" applyFill="1" applyBorder="1" applyAlignment="1" applyProtection="1">
      <alignment horizontal="center" vertical="center" wrapText="1"/>
    </xf>
    <xf numFmtId="0" fontId="38" fillId="3" borderId="28" xfId="0" applyFont="1" applyFill="1" applyBorder="1" applyAlignment="1" applyProtection="1">
      <alignment horizontal="right" vertical="center" wrapText="1"/>
    </xf>
    <xf numFmtId="0" fontId="19" fillId="3" borderId="7" xfId="0" applyFont="1" applyFill="1" applyBorder="1" applyAlignment="1" applyProtection="1">
      <alignment horizontal="center" vertical="center" wrapText="1"/>
    </xf>
    <xf numFmtId="0" fontId="42" fillId="3" borderId="8" xfId="0" applyFont="1" applyFill="1" applyBorder="1" applyAlignment="1" applyProtection="1">
      <alignment horizontal="center" vertical="center" wrapText="1"/>
    </xf>
    <xf numFmtId="0" fontId="18" fillId="3" borderId="6" xfId="0" applyFont="1" applyFill="1" applyBorder="1" applyAlignment="1" applyProtection="1">
      <alignment horizontal="right" vertical="center" wrapText="1"/>
    </xf>
    <xf numFmtId="0" fontId="48" fillId="2" borderId="7" xfId="0" applyFont="1" applyFill="1" applyBorder="1" applyAlignment="1" applyProtection="1">
      <alignment vertical="center" wrapText="1"/>
    </xf>
    <xf numFmtId="0" fontId="18" fillId="3" borderId="22" xfId="0" applyFont="1" applyFill="1" applyBorder="1" applyAlignment="1" applyProtection="1">
      <alignment horizontal="right" vertical="center" wrapText="1"/>
    </xf>
    <xf numFmtId="0" fontId="11" fillId="3" borderId="23" xfId="0" applyFont="1" applyFill="1" applyBorder="1" applyAlignment="1" applyProtection="1">
      <alignment horizontal="center" vertical="center" wrapText="1"/>
    </xf>
    <xf numFmtId="0" fontId="18" fillId="3" borderId="26" xfId="0" applyFont="1" applyFill="1" applyBorder="1" applyAlignment="1" applyProtection="1">
      <alignment horizontal="right" vertical="center" wrapText="1"/>
    </xf>
    <xf numFmtId="0" fontId="2" fillId="3" borderId="0" xfId="0" applyFont="1" applyFill="1" applyBorder="1" applyAlignment="1" applyProtection="1">
      <alignment vertical="center" wrapText="1"/>
    </xf>
    <xf numFmtId="0" fontId="2" fillId="3" borderId="26" xfId="0" applyFont="1" applyFill="1" applyBorder="1" applyAlignment="1" applyProtection="1">
      <alignment horizontal="right" vertical="center" wrapText="1"/>
    </xf>
    <xf numFmtId="0" fontId="18" fillId="3" borderId="29" xfId="0" applyFont="1" applyFill="1" applyBorder="1" applyAlignment="1" applyProtection="1">
      <alignment horizontal="right" vertical="center" wrapText="1"/>
    </xf>
    <xf numFmtId="0" fontId="19" fillId="3" borderId="30" xfId="0" applyFont="1" applyFill="1" applyBorder="1" applyAlignment="1" applyProtection="1">
      <alignment horizontal="center" vertical="center" wrapText="1"/>
    </xf>
    <xf numFmtId="0" fontId="12" fillId="2" borderId="0" xfId="0" applyFont="1" applyFill="1" applyBorder="1" applyAlignment="1" applyProtection="1">
      <alignment horizontal="center" vertical="center" wrapText="1"/>
    </xf>
    <xf numFmtId="0" fontId="19" fillId="3" borderId="17" xfId="0" applyFont="1" applyFill="1" applyBorder="1" applyAlignment="1" applyProtection="1">
      <alignment horizontal="center" vertical="center" wrapText="1"/>
    </xf>
    <xf numFmtId="0" fontId="56" fillId="2" borderId="0" xfId="0" applyFont="1" applyFill="1" applyBorder="1" applyAlignment="1" applyProtection="1">
      <alignment horizontal="center" vertical="center"/>
    </xf>
    <xf numFmtId="0" fontId="11" fillId="3" borderId="31" xfId="0" applyFont="1" applyFill="1" applyBorder="1" applyAlignment="1" applyProtection="1">
      <alignment horizontal="center" vertical="center" wrapText="1"/>
    </xf>
    <xf numFmtId="0" fontId="54" fillId="2" borderId="5" xfId="0" applyFont="1" applyFill="1" applyBorder="1" applyAlignment="1" applyProtection="1">
      <alignment vertical="center" textRotation="90"/>
    </xf>
    <xf numFmtId="0" fontId="62" fillId="2" borderId="0" xfId="0" applyFont="1" applyFill="1" applyBorder="1" applyAlignment="1" applyProtection="1">
      <alignment horizontal="justify" vertical="justify"/>
    </xf>
    <xf numFmtId="0" fontId="19" fillId="2" borderId="0" xfId="0" applyFont="1" applyFill="1" applyBorder="1" applyAlignment="1" applyProtection="1">
      <alignment horizontal="center" vertical="center"/>
    </xf>
    <xf numFmtId="0" fontId="38" fillId="3" borderId="0" xfId="0" applyFont="1" applyFill="1" applyBorder="1" applyAlignment="1" applyProtection="1">
      <alignment horizontal="center" vertical="center" wrapText="1"/>
    </xf>
    <xf numFmtId="0" fontId="8" fillId="2" borderId="0" xfId="0" applyFont="1" applyFill="1" applyAlignment="1" applyProtection="1">
      <alignment horizontal="center"/>
    </xf>
    <xf numFmtId="0" fontId="44" fillId="3" borderId="0" xfId="0" applyFont="1" applyFill="1" applyBorder="1" applyAlignment="1" applyProtection="1">
      <alignment horizontal="center" vertical="center" wrapText="1"/>
    </xf>
    <xf numFmtId="0" fontId="19" fillId="3" borderId="13" xfId="0" applyFont="1" applyFill="1" applyBorder="1" applyAlignment="1" applyProtection="1">
      <alignment horizontal="center" vertical="center" wrapText="1"/>
    </xf>
    <xf numFmtId="0" fontId="18" fillId="3" borderId="0" xfId="0" applyFont="1" applyFill="1" applyBorder="1" applyAlignment="1" applyProtection="1">
      <alignment horizontal="right" vertical="center" wrapText="1"/>
    </xf>
    <xf numFmtId="0" fontId="0" fillId="3" borderId="0" xfId="0" applyFill="1" applyBorder="1" applyProtection="1"/>
    <xf numFmtId="0" fontId="11" fillId="0" borderId="31" xfId="0" applyFont="1" applyFill="1" applyBorder="1" applyAlignment="1" applyProtection="1">
      <alignment horizontal="center" vertical="center" wrapText="1"/>
    </xf>
    <xf numFmtId="0" fontId="2" fillId="3" borderId="22" xfId="0" applyFont="1" applyFill="1" applyBorder="1" applyAlignment="1" applyProtection="1">
      <alignment horizontal="right" vertical="center" wrapText="1"/>
    </xf>
    <xf numFmtId="0" fontId="8" fillId="2" borderId="0" xfId="0" applyFont="1" applyFill="1" applyAlignment="1" applyProtection="1">
      <alignment horizontal="left"/>
    </xf>
    <xf numFmtId="0" fontId="0" fillId="2" borderId="0" xfId="0" applyFill="1" applyAlignment="1" applyProtection="1">
      <alignment horizontal="left"/>
    </xf>
    <xf numFmtId="20" fontId="2" fillId="3" borderId="26" xfId="0" applyNumberFormat="1" applyFont="1" applyFill="1" applyBorder="1" applyAlignment="1" applyProtection="1">
      <alignment horizontal="right" vertical="center" wrapText="1"/>
    </xf>
    <xf numFmtId="0" fontId="44" fillId="2" borderId="0" xfId="0" applyFont="1" applyFill="1" applyBorder="1" applyAlignment="1" applyProtection="1">
      <alignment vertical="center" wrapText="1"/>
    </xf>
    <xf numFmtId="0" fontId="2" fillId="3" borderId="28" xfId="0" applyFont="1" applyFill="1" applyBorder="1" applyAlignment="1" applyProtection="1">
      <alignment horizontal="right" vertical="center" wrapText="1"/>
    </xf>
    <xf numFmtId="0" fontId="0" fillId="2" borderId="6" xfId="0" applyFill="1" applyBorder="1" applyAlignment="1" applyProtection="1">
      <alignment vertical="center" wrapText="1"/>
    </xf>
    <xf numFmtId="0" fontId="0" fillId="2" borderId="7" xfId="0" applyFill="1" applyBorder="1" applyAlignment="1" applyProtection="1">
      <alignment vertical="center" wrapText="1"/>
    </xf>
    <xf numFmtId="0" fontId="2" fillId="2" borderId="8" xfId="0" applyFont="1" applyFill="1" applyBorder="1" applyAlignment="1" applyProtection="1">
      <alignment vertical="center" wrapText="1"/>
    </xf>
    <xf numFmtId="0" fontId="1" fillId="2" borderId="0" xfId="0" applyFont="1" applyFill="1" applyAlignment="1" applyProtection="1">
      <alignment horizontal="center"/>
    </xf>
    <xf numFmtId="49" fontId="1" fillId="2" borderId="0" xfId="0" applyNumberFormat="1"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6" fillId="2" borderId="0" xfId="0" applyFont="1" applyFill="1" applyBorder="1" applyAlignment="1" applyProtection="1">
      <alignment vertical="center" wrapText="1"/>
    </xf>
    <xf numFmtId="0" fontId="32" fillId="2" borderId="0" xfId="0" applyFont="1" applyFill="1" applyBorder="1" applyAlignment="1" applyProtection="1">
      <alignment horizontal="left"/>
    </xf>
    <xf numFmtId="0" fontId="32" fillId="2" borderId="0" xfId="0" applyFont="1" applyFill="1" applyAlignment="1" applyProtection="1">
      <alignment horizontal="center"/>
    </xf>
    <xf numFmtId="0" fontId="28" fillId="2" borderId="0" xfId="0" applyFont="1" applyFill="1" applyBorder="1" applyAlignment="1" applyProtection="1">
      <alignment horizontal="left"/>
    </xf>
    <xf numFmtId="0" fontId="0" fillId="2" borderId="0" xfId="0" applyFill="1" applyAlignment="1" applyProtection="1">
      <alignment horizontal="center"/>
    </xf>
    <xf numFmtId="0" fontId="28" fillId="2" borderId="0" xfId="0" applyFont="1" applyFill="1" applyAlignment="1" applyProtection="1">
      <alignment horizontal="center"/>
    </xf>
    <xf numFmtId="0" fontId="39" fillId="2" borderId="0" xfId="0" applyFont="1" applyFill="1" applyProtection="1"/>
    <xf numFmtId="0" fontId="11" fillId="3" borderId="0" xfId="0" applyFont="1" applyFill="1" applyBorder="1" applyAlignment="1" applyProtection="1">
      <alignment horizontal="center" wrapText="1"/>
    </xf>
    <xf numFmtId="0" fontId="0" fillId="3" borderId="0" xfId="0" applyFill="1" applyProtection="1"/>
    <xf numFmtId="0" fontId="12" fillId="3" borderId="0" xfId="0" applyFont="1" applyFill="1" applyBorder="1" applyAlignment="1" applyProtection="1"/>
    <xf numFmtId="0" fontId="12" fillId="3" borderId="0" xfId="0" applyFont="1" applyFill="1" applyBorder="1" applyAlignment="1" applyProtection="1">
      <alignment horizontal="right"/>
    </xf>
    <xf numFmtId="0" fontId="12" fillId="0" borderId="0" xfId="0" applyFont="1" applyBorder="1" applyAlignment="1" applyProtection="1">
      <alignment horizontal="right"/>
    </xf>
    <xf numFmtId="0" fontId="10" fillId="3" borderId="0" xfId="0" applyFont="1" applyFill="1" applyBorder="1" applyAlignment="1" applyProtection="1">
      <alignment horizontal="left"/>
    </xf>
    <xf numFmtId="0" fontId="10" fillId="3" borderId="0" xfId="0" applyFont="1" applyFill="1" applyBorder="1" applyAlignment="1" applyProtection="1">
      <alignment horizontal="right"/>
    </xf>
    <xf numFmtId="0" fontId="10" fillId="3" borderId="0" xfId="0" applyFont="1" applyFill="1" applyBorder="1" applyAlignment="1" applyProtection="1">
      <alignment horizontal="right" wrapText="1"/>
    </xf>
    <xf numFmtId="0" fontId="48" fillId="2" borderId="32" xfId="0" applyFont="1" applyFill="1" applyBorder="1" applyAlignment="1" applyProtection="1">
      <alignment vertical="center"/>
    </xf>
    <xf numFmtId="0" fontId="1" fillId="2" borderId="0" xfId="0" applyFont="1" applyFill="1" applyBorder="1" applyAlignment="1" applyProtection="1">
      <alignment horizontal="right" vertical="center"/>
    </xf>
    <xf numFmtId="0" fontId="46" fillId="2" borderId="5" xfId="0" applyFont="1" applyFill="1" applyBorder="1" applyAlignment="1" applyProtection="1">
      <alignment horizontal="center" vertical="center" wrapText="1"/>
    </xf>
    <xf numFmtId="0" fontId="79" fillId="2" borderId="32" xfId="0" applyFont="1" applyFill="1" applyBorder="1" applyAlignment="1" applyProtection="1"/>
    <xf numFmtId="0" fontId="44" fillId="3" borderId="30" xfId="0" applyFont="1" applyFill="1" applyBorder="1" applyAlignment="1" applyProtection="1">
      <alignment horizontal="center" vertical="center" wrapText="1"/>
    </xf>
    <xf numFmtId="0" fontId="1" fillId="3" borderId="0" xfId="0" applyFont="1" applyFill="1" applyProtection="1"/>
    <xf numFmtId="0" fontId="48" fillId="3" borderId="7" xfId="0" applyFont="1" applyFill="1" applyBorder="1" applyAlignment="1" applyProtection="1">
      <alignment vertical="center"/>
    </xf>
    <xf numFmtId="0" fontId="48" fillId="3" borderId="8" xfId="0" applyFont="1" applyFill="1" applyBorder="1" applyAlignment="1" applyProtection="1">
      <alignment vertical="center"/>
    </xf>
    <xf numFmtId="49" fontId="5" fillId="4" borderId="8" xfId="0" applyNumberFormat="1" applyFont="1" applyFill="1" applyBorder="1" applyAlignment="1" applyProtection="1">
      <alignment horizontal="center" vertical="center"/>
    </xf>
    <xf numFmtId="49" fontId="40" fillId="4" borderId="7" xfId="0" applyNumberFormat="1" applyFont="1" applyFill="1" applyBorder="1" applyAlignment="1" applyProtection="1">
      <alignment horizontal="center" vertical="center"/>
    </xf>
    <xf numFmtId="0" fontId="46" fillId="3" borderId="13" xfId="0" applyFont="1" applyFill="1" applyBorder="1" applyAlignment="1" applyProtection="1">
      <alignment horizontal="center" vertical="center" wrapText="1"/>
    </xf>
    <xf numFmtId="0" fontId="1" fillId="2" borderId="2" xfId="0" applyFont="1" applyFill="1" applyBorder="1" applyAlignment="1" applyProtection="1">
      <alignment horizontal="right"/>
    </xf>
    <xf numFmtId="49" fontId="1" fillId="2" borderId="6" xfId="0" applyNumberFormat="1" applyFont="1" applyFill="1" applyBorder="1" applyAlignment="1" applyProtection="1">
      <alignment horizontal="left"/>
    </xf>
    <xf numFmtId="49" fontId="1" fillId="2" borderId="4" xfId="0" applyNumberFormat="1" applyFont="1" applyFill="1" applyBorder="1" applyAlignment="1" applyProtection="1">
      <alignment horizontal="left"/>
    </xf>
    <xf numFmtId="49" fontId="1" fillId="2" borderId="2" xfId="0" applyNumberFormat="1" applyFont="1" applyFill="1" applyBorder="1" applyAlignment="1" applyProtection="1">
      <alignment horizontal="right" vertical="center"/>
    </xf>
    <xf numFmtId="49" fontId="1" fillId="2" borderId="0" xfId="0" applyNumberFormat="1" applyFont="1" applyFill="1" applyBorder="1" applyAlignment="1" applyProtection="1">
      <alignment horizontal="right" vertical="center"/>
    </xf>
    <xf numFmtId="0" fontId="1" fillId="2" borderId="0" xfId="0" applyFont="1" applyFill="1" applyBorder="1" applyAlignment="1" applyProtection="1">
      <alignment horizontal="right"/>
    </xf>
    <xf numFmtId="49" fontId="1" fillId="2" borderId="7" xfId="0" applyNumberFormat="1" applyFont="1" applyFill="1" applyBorder="1" applyAlignment="1" applyProtection="1">
      <alignment horizontal="right" vertical="center"/>
    </xf>
    <xf numFmtId="49" fontId="1" fillId="2" borderId="33" xfId="0" applyNumberFormat="1" applyFont="1" applyFill="1" applyBorder="1" applyAlignment="1" applyProtection="1">
      <alignment horizontal="left"/>
    </xf>
    <xf numFmtId="49" fontId="1" fillId="2" borderId="34" xfId="0" applyNumberFormat="1" applyFont="1" applyFill="1" applyBorder="1" applyAlignment="1" applyProtection="1">
      <alignment horizontal="left"/>
    </xf>
    <xf numFmtId="0" fontId="1" fillId="2" borderId="7" xfId="0" applyFont="1" applyFill="1" applyBorder="1" applyAlignment="1" applyProtection="1">
      <alignment horizontal="right"/>
    </xf>
    <xf numFmtId="0" fontId="11" fillId="3" borderId="16" xfId="0" applyFont="1" applyFill="1" applyBorder="1" applyAlignment="1" applyProtection="1">
      <alignment horizontal="center" vertical="center" wrapText="1"/>
    </xf>
    <xf numFmtId="0" fontId="11" fillId="3" borderId="7" xfId="0" applyFont="1" applyFill="1" applyBorder="1" applyAlignment="1" applyProtection="1">
      <alignment horizontal="center" vertical="center" wrapText="1"/>
    </xf>
    <xf numFmtId="0" fontId="38" fillId="3" borderId="35" xfId="0" applyFont="1" applyFill="1" applyBorder="1" applyAlignment="1" applyProtection="1">
      <alignment horizontal="center" vertical="center" wrapText="1"/>
    </xf>
    <xf numFmtId="0" fontId="48" fillId="2" borderId="4" xfId="0" applyFont="1" applyFill="1" applyBorder="1" applyAlignment="1" applyProtection="1">
      <alignment vertical="center"/>
    </xf>
    <xf numFmtId="0" fontId="36" fillId="2" borderId="7" xfId="0" applyFont="1" applyFill="1" applyBorder="1" applyAlignment="1" applyProtection="1">
      <alignment wrapText="1"/>
    </xf>
    <xf numFmtId="0" fontId="26" fillId="2" borderId="2" xfId="0" applyFont="1" applyFill="1" applyBorder="1" applyAlignment="1" applyProtection="1">
      <alignment horizontal="center" vertical="center" wrapText="1"/>
    </xf>
    <xf numFmtId="0" fontId="1" fillId="2" borderId="5" xfId="0" applyFont="1" applyFill="1" applyBorder="1" applyProtection="1"/>
    <xf numFmtId="0" fontId="32" fillId="2" borderId="5" xfId="0" applyFont="1" applyFill="1" applyBorder="1" applyProtection="1"/>
    <xf numFmtId="0" fontId="2" fillId="3" borderId="25" xfId="0" applyFont="1" applyFill="1" applyBorder="1" applyAlignment="1" applyProtection="1">
      <alignment horizontal="center" vertical="center" wrapText="1"/>
    </xf>
    <xf numFmtId="0" fontId="2" fillId="3" borderId="20" xfId="0" applyFont="1" applyFill="1" applyBorder="1" applyAlignment="1" applyProtection="1">
      <alignment horizontal="center" vertical="center" wrapText="1"/>
    </xf>
    <xf numFmtId="0" fontId="2" fillId="3" borderId="36" xfId="0" applyFont="1" applyFill="1" applyBorder="1" applyAlignment="1" applyProtection="1">
      <alignment horizontal="right" vertical="center" wrapText="1"/>
    </xf>
    <xf numFmtId="0" fontId="2" fillId="3" borderId="0" xfId="0" applyFont="1" applyFill="1" applyBorder="1" applyAlignment="1" applyProtection="1">
      <alignment horizontal="center" vertical="center" wrapText="1"/>
    </xf>
    <xf numFmtId="0" fontId="11" fillId="3" borderId="37" xfId="0" applyFont="1" applyFill="1" applyBorder="1" applyAlignment="1" applyProtection="1">
      <alignment horizontal="center" vertical="center" wrapText="1"/>
    </xf>
    <xf numFmtId="0" fontId="11" fillId="3" borderId="38" xfId="0" applyFont="1" applyFill="1" applyBorder="1" applyAlignment="1" applyProtection="1">
      <alignment horizontal="center" vertical="center" wrapText="1"/>
    </xf>
    <xf numFmtId="0" fontId="11" fillId="3" borderId="12"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1" fillId="3" borderId="39" xfId="0" applyFont="1" applyFill="1" applyBorder="1" applyAlignment="1" applyProtection="1">
      <alignment horizontal="center" vertical="center" wrapText="1"/>
    </xf>
    <xf numFmtId="0" fontId="11" fillId="3" borderId="40" xfId="0" applyFont="1" applyFill="1" applyBorder="1" applyAlignment="1" applyProtection="1">
      <alignment horizontal="center" vertical="center"/>
    </xf>
    <xf numFmtId="0" fontId="1" fillId="3" borderId="7" xfId="0" applyFont="1" applyFill="1" applyBorder="1" applyProtection="1"/>
    <xf numFmtId="0" fontId="0" fillId="2" borderId="1" xfId="0" applyFill="1" applyBorder="1" applyAlignment="1" applyProtection="1">
      <alignment wrapText="1"/>
    </xf>
    <xf numFmtId="0" fontId="0" fillId="2" borderId="2" xfId="0" applyFill="1" applyBorder="1" applyAlignment="1" applyProtection="1">
      <alignment wrapText="1"/>
    </xf>
    <xf numFmtId="0" fontId="1" fillId="2" borderId="2" xfId="0" applyFont="1" applyFill="1" applyBorder="1" applyProtection="1"/>
    <xf numFmtId="0" fontId="0" fillId="2" borderId="2" xfId="0" applyFill="1" applyBorder="1" applyProtection="1"/>
    <xf numFmtId="0" fontId="1" fillId="2" borderId="3" xfId="0" applyFont="1" applyFill="1" applyBorder="1" applyProtection="1"/>
    <xf numFmtId="0" fontId="1" fillId="3" borderId="0" xfId="0" applyFont="1" applyFill="1" applyAlignment="1" applyProtection="1">
      <alignment horizontal="left"/>
    </xf>
    <xf numFmtId="0" fontId="0" fillId="2" borderId="4" xfId="0" applyFill="1" applyBorder="1" applyAlignment="1" applyProtection="1">
      <alignment wrapText="1"/>
    </xf>
    <xf numFmtId="0" fontId="0" fillId="3" borderId="2" xfId="0" applyFill="1" applyBorder="1" applyProtection="1"/>
    <xf numFmtId="0" fontId="1" fillId="2" borderId="5" xfId="0" applyFont="1" applyFill="1" applyBorder="1" applyAlignment="1" applyProtection="1">
      <alignment horizontal="center"/>
    </xf>
    <xf numFmtId="0" fontId="7" fillId="3" borderId="0" xfId="0" applyFont="1" applyFill="1" applyBorder="1" applyAlignment="1" applyProtection="1">
      <alignment horizontal="right"/>
    </xf>
    <xf numFmtId="164" fontId="1" fillId="2" borderId="5" xfId="0" applyNumberFormat="1" applyFont="1" applyFill="1" applyBorder="1" applyProtection="1"/>
    <xf numFmtId="0" fontId="1" fillId="2" borderId="0" xfId="0" applyFont="1" applyFill="1" applyBorder="1" applyAlignment="1" applyProtection="1">
      <alignment horizontal="center"/>
    </xf>
    <xf numFmtId="0" fontId="1" fillId="2" borderId="5" xfId="0" applyFont="1" applyFill="1" applyBorder="1" applyAlignment="1" applyProtection="1"/>
    <xf numFmtId="0" fontId="0" fillId="3" borderId="7" xfId="0" applyFill="1" applyBorder="1" applyProtection="1"/>
    <xf numFmtId="0" fontId="0" fillId="2" borderId="5" xfId="0" applyFill="1" applyBorder="1" applyProtection="1"/>
    <xf numFmtId="0" fontId="7" fillId="2" borderId="0" xfId="0" applyFont="1" applyFill="1" applyBorder="1" applyAlignment="1" applyProtection="1">
      <alignment horizontal="center" vertical="center"/>
    </xf>
    <xf numFmtId="0" fontId="18" fillId="3" borderId="41" xfId="0" applyFont="1" applyFill="1" applyBorder="1" applyAlignment="1" applyProtection="1">
      <alignment vertical="center" wrapText="1"/>
    </xf>
    <xf numFmtId="0" fontId="1" fillId="3" borderId="0" xfId="0" applyFont="1" applyFill="1" applyBorder="1" applyAlignment="1" applyProtection="1"/>
    <xf numFmtId="0" fontId="2" fillId="3" borderId="35" xfId="0" applyFont="1" applyFill="1" applyBorder="1" applyAlignment="1" applyProtection="1">
      <alignment horizontal="center" vertical="center"/>
    </xf>
    <xf numFmtId="0" fontId="7" fillId="3" borderId="0" xfId="0" applyFont="1" applyFill="1" applyBorder="1" applyAlignment="1" applyProtection="1">
      <alignment horizontal="center" vertical="center"/>
    </xf>
    <xf numFmtId="0" fontId="12" fillId="3" borderId="0" xfId="0" applyFont="1" applyFill="1" applyBorder="1" applyAlignment="1" applyProtection="1">
      <alignment horizontal="center" vertical="center"/>
    </xf>
    <xf numFmtId="0" fontId="12" fillId="2" borderId="0" xfId="0" applyFont="1" applyFill="1" applyBorder="1" applyAlignment="1" applyProtection="1">
      <alignment horizontal="center" vertical="center"/>
    </xf>
    <xf numFmtId="0" fontId="2" fillId="3" borderId="16" xfId="0" applyFont="1" applyFill="1" applyBorder="1" applyAlignment="1" applyProtection="1">
      <alignment horizontal="center" vertical="center" wrapText="1"/>
    </xf>
    <xf numFmtId="0" fontId="12" fillId="2" borderId="0" xfId="0" applyFont="1" applyFill="1" applyBorder="1" applyAlignment="1" applyProtection="1">
      <alignment vertical="center"/>
    </xf>
    <xf numFmtId="0" fontId="1" fillId="2" borderId="0" xfId="0" applyFont="1" applyFill="1" applyBorder="1" applyAlignment="1" applyProtection="1">
      <alignment vertical="center"/>
    </xf>
    <xf numFmtId="0" fontId="2" fillId="3" borderId="21" xfId="0" applyFont="1" applyFill="1" applyBorder="1" applyAlignment="1" applyProtection="1">
      <alignment horizontal="center" vertical="center" wrapText="1"/>
    </xf>
    <xf numFmtId="0" fontId="1" fillId="2" borderId="0" xfId="0" applyFont="1" applyFill="1" applyAlignment="1" applyProtection="1">
      <alignment horizontal="left"/>
    </xf>
    <xf numFmtId="0" fontId="2" fillId="3" borderId="42" xfId="0" applyFont="1" applyFill="1" applyBorder="1" applyAlignment="1" applyProtection="1">
      <alignment horizontal="center" vertical="center"/>
    </xf>
    <xf numFmtId="0" fontId="11" fillId="3" borderId="15" xfId="0" applyFont="1" applyFill="1" applyBorder="1" applyAlignment="1" applyProtection="1">
      <alignment horizontal="center" vertical="center"/>
    </xf>
    <xf numFmtId="0" fontId="11" fillId="2" borderId="15" xfId="0" applyFont="1" applyFill="1" applyBorder="1" applyAlignment="1" applyProtection="1">
      <alignment horizontal="center" vertical="center"/>
    </xf>
    <xf numFmtId="0" fontId="11" fillId="3" borderId="43" xfId="0" applyFont="1" applyFill="1" applyBorder="1" applyAlignment="1" applyProtection="1">
      <alignment horizontal="center" vertical="center"/>
    </xf>
    <xf numFmtId="0" fontId="11" fillId="3" borderId="8" xfId="0" applyFont="1" applyFill="1" applyBorder="1" applyAlignment="1" applyProtection="1">
      <alignment horizontal="center" vertical="center" wrapText="1"/>
    </xf>
    <xf numFmtId="0" fontId="16" fillId="2" borderId="0" xfId="0" applyFont="1" applyFill="1" applyBorder="1" applyAlignment="1" applyProtection="1">
      <alignment horizontal="center" vertical="center" textRotation="90"/>
    </xf>
    <xf numFmtId="0" fontId="2" fillId="3" borderId="44" xfId="0" applyFont="1" applyFill="1" applyBorder="1" applyAlignment="1" applyProtection="1">
      <alignment horizontal="center" vertical="center" wrapText="1"/>
    </xf>
    <xf numFmtId="0" fontId="2" fillId="3" borderId="27" xfId="0" applyFont="1" applyFill="1" applyBorder="1" applyAlignment="1" applyProtection="1">
      <alignment horizontal="center" vertical="center" wrapText="1"/>
    </xf>
    <xf numFmtId="0" fontId="2" fillId="3" borderId="45" xfId="0" applyFont="1" applyFill="1" applyBorder="1" applyAlignment="1" applyProtection="1">
      <alignment horizontal="center" vertical="center" wrapText="1"/>
    </xf>
    <xf numFmtId="0" fontId="2" fillId="3" borderId="46" xfId="0" applyFont="1" applyFill="1" applyBorder="1" applyAlignment="1" applyProtection="1">
      <alignment horizontal="center" vertical="center" wrapText="1"/>
    </xf>
    <xf numFmtId="0" fontId="2" fillId="3" borderId="19" xfId="0" applyFont="1" applyFill="1" applyBorder="1" applyAlignment="1" applyProtection="1">
      <alignment horizontal="center" vertical="center" wrapText="1"/>
    </xf>
    <xf numFmtId="0" fontId="2" fillId="3" borderId="47" xfId="0" applyFont="1" applyFill="1" applyBorder="1" applyAlignment="1" applyProtection="1">
      <alignment horizontal="center" vertical="center" wrapText="1"/>
    </xf>
    <xf numFmtId="0" fontId="2" fillId="3" borderId="6" xfId="0" applyFont="1" applyFill="1" applyBorder="1" applyAlignment="1" applyProtection="1">
      <alignment horizontal="right" vertical="center" wrapText="1"/>
    </xf>
    <xf numFmtId="0" fontId="2" fillId="3" borderId="35" xfId="0" applyFont="1" applyFill="1" applyBorder="1" applyAlignment="1" applyProtection="1">
      <alignment horizontal="center" vertical="center" wrapText="1"/>
    </xf>
    <xf numFmtId="0" fontId="11" fillId="2" borderId="0" xfId="0" applyFont="1" applyFill="1" applyBorder="1" applyAlignment="1" applyProtection="1">
      <alignment horizontal="left" vertical="center"/>
    </xf>
    <xf numFmtId="0" fontId="12" fillId="3" borderId="28" xfId="0" applyFont="1" applyFill="1" applyBorder="1" applyAlignment="1" applyProtection="1">
      <alignment horizontal="center" vertical="center" wrapText="1"/>
    </xf>
    <xf numFmtId="0" fontId="2" fillId="3" borderId="6" xfId="0" applyFont="1" applyFill="1" applyBorder="1" applyAlignment="1" applyProtection="1">
      <alignment horizontal="right" vertical="center"/>
    </xf>
    <xf numFmtId="0" fontId="2" fillId="3" borderId="4" xfId="0" applyFont="1" applyFill="1" applyBorder="1" applyAlignment="1" applyProtection="1">
      <alignment horizontal="center" vertical="center" wrapText="1"/>
    </xf>
    <xf numFmtId="0" fontId="2" fillId="3" borderId="12" xfId="0" applyFont="1" applyFill="1" applyBorder="1" applyAlignment="1" applyProtection="1">
      <alignment horizontal="center" vertical="center" wrapText="1"/>
    </xf>
    <xf numFmtId="0" fontId="2" fillId="3" borderId="48" xfId="0" applyFont="1" applyFill="1" applyBorder="1" applyAlignment="1" applyProtection="1">
      <alignment horizontal="center" vertical="center" wrapText="1"/>
    </xf>
    <xf numFmtId="0" fontId="18" fillId="3" borderId="35" xfId="0" applyFont="1" applyFill="1" applyBorder="1" applyAlignment="1" applyProtection="1">
      <alignment horizontal="center" vertical="center" wrapText="1"/>
    </xf>
    <xf numFmtId="0" fontId="11" fillId="3" borderId="30" xfId="0" applyFont="1" applyFill="1" applyBorder="1" applyAlignment="1" applyProtection="1">
      <alignment horizontal="center" vertical="center" wrapText="1"/>
    </xf>
    <xf numFmtId="0" fontId="11" fillId="2" borderId="5" xfId="0" applyFont="1" applyFill="1" applyBorder="1" applyAlignment="1" applyProtection="1">
      <alignment horizontal="center" vertical="center" wrapText="1"/>
    </xf>
    <xf numFmtId="0" fontId="2" fillId="2" borderId="4" xfId="0" applyFont="1" applyFill="1" applyBorder="1" applyAlignment="1" applyProtection="1">
      <alignment horizontal="left" vertical="center"/>
    </xf>
    <xf numFmtId="0" fontId="2" fillId="2" borderId="0" xfId="0" applyFont="1" applyFill="1" applyBorder="1" applyAlignment="1" applyProtection="1">
      <alignment horizontal="left" vertical="center"/>
    </xf>
    <xf numFmtId="0" fontId="2" fillId="3" borderId="0" xfId="0" applyFont="1" applyFill="1" applyBorder="1" applyAlignment="1" applyProtection="1">
      <alignment horizontal="right" wrapText="1"/>
    </xf>
    <xf numFmtId="0" fontId="2" fillId="3" borderId="38" xfId="0" applyFont="1" applyFill="1" applyBorder="1" applyAlignment="1" applyProtection="1">
      <alignment horizontal="center" vertical="center" wrapText="1"/>
    </xf>
    <xf numFmtId="0" fontId="2" fillId="2" borderId="0" xfId="0" applyFont="1" applyFill="1" applyBorder="1" applyAlignment="1" applyProtection="1">
      <alignment horizontal="right" vertical="center" wrapText="1"/>
    </xf>
    <xf numFmtId="0" fontId="2" fillId="3" borderId="16" xfId="0" applyFont="1" applyFill="1" applyBorder="1" applyAlignment="1" applyProtection="1">
      <alignment horizontal="right" vertical="center" wrapText="1"/>
    </xf>
    <xf numFmtId="0" fontId="11" fillId="3" borderId="49" xfId="0" applyFont="1" applyFill="1" applyBorder="1" applyAlignment="1" applyProtection="1">
      <alignment horizontal="center" vertical="center" wrapText="1"/>
    </xf>
    <xf numFmtId="0" fontId="11" fillId="3" borderId="3" xfId="0" applyFont="1" applyFill="1" applyBorder="1" applyAlignment="1" applyProtection="1">
      <alignment horizontal="center" vertical="center"/>
      <protection locked="0"/>
    </xf>
    <xf numFmtId="0" fontId="6" fillId="2" borderId="0" xfId="0" applyFont="1" applyFill="1" applyBorder="1" applyAlignment="1" applyProtection="1">
      <alignment horizontal="center" vertical="center"/>
    </xf>
    <xf numFmtId="0" fontId="2" fillId="3" borderId="32" xfId="0" applyFont="1" applyFill="1" applyBorder="1" applyAlignment="1" applyProtection="1">
      <alignment horizontal="center" vertical="center" wrapText="1"/>
    </xf>
    <xf numFmtId="0" fontId="38" fillId="3" borderId="50" xfId="0" applyFont="1" applyFill="1" applyBorder="1" applyAlignment="1" applyProtection="1">
      <alignment horizontal="center" vertical="center" wrapText="1"/>
    </xf>
    <xf numFmtId="0" fontId="38" fillId="3" borderId="51" xfId="0" applyFont="1" applyFill="1" applyBorder="1" applyAlignment="1" applyProtection="1">
      <alignment horizontal="center" vertical="center" wrapText="1"/>
    </xf>
    <xf numFmtId="0" fontId="2" fillId="5" borderId="16" xfId="0" applyFont="1" applyFill="1" applyBorder="1" applyAlignment="1" applyProtection="1">
      <alignment horizontal="center" vertical="center" wrapText="1"/>
    </xf>
    <xf numFmtId="0" fontId="2" fillId="5" borderId="0" xfId="0" applyFont="1" applyFill="1" applyBorder="1" applyAlignment="1" applyProtection="1">
      <alignment horizontal="center" vertical="center" wrapText="1"/>
    </xf>
    <xf numFmtId="0" fontId="18" fillId="5" borderId="16" xfId="0" applyFont="1" applyFill="1" applyBorder="1" applyAlignment="1" applyProtection="1">
      <alignment horizontal="center" vertical="center" wrapText="1"/>
    </xf>
    <xf numFmtId="0" fontId="18" fillId="5" borderId="0" xfId="0" applyFont="1" applyFill="1" applyBorder="1" applyAlignment="1" applyProtection="1">
      <alignment horizontal="center" vertical="center" wrapText="1"/>
    </xf>
    <xf numFmtId="0" fontId="46" fillId="5" borderId="10" xfId="0" applyFont="1" applyFill="1" applyBorder="1" applyAlignment="1" applyProtection="1">
      <alignment horizontal="center" vertical="center" wrapText="1"/>
    </xf>
    <xf numFmtId="0" fontId="18" fillId="6" borderId="16" xfId="0" applyFont="1" applyFill="1" applyBorder="1" applyAlignment="1" applyProtection="1">
      <alignment horizontal="center" vertical="center" wrapText="1"/>
    </xf>
    <xf numFmtId="0" fontId="18" fillId="2" borderId="0" xfId="0" applyFont="1" applyFill="1" applyBorder="1" applyAlignment="1" applyProtection="1">
      <alignment horizontal="center" vertical="center" wrapText="1"/>
    </xf>
    <xf numFmtId="0" fontId="46" fillId="2" borderId="10" xfId="0" applyFont="1" applyFill="1" applyBorder="1" applyAlignment="1" applyProtection="1">
      <alignment horizontal="center" vertical="center" wrapText="1"/>
    </xf>
    <xf numFmtId="0" fontId="2" fillId="3" borderId="0" xfId="0" applyFont="1" applyFill="1" applyAlignment="1" applyProtection="1">
      <alignment horizontal="center" vertical="center"/>
    </xf>
    <xf numFmtId="0" fontId="2" fillId="2" borderId="0" xfId="0" applyFont="1" applyFill="1" applyAlignment="1" applyProtection="1">
      <alignment horizontal="center" vertical="center"/>
    </xf>
    <xf numFmtId="0" fontId="18" fillId="3" borderId="0" xfId="0" applyFont="1" applyFill="1" applyBorder="1" applyAlignment="1" applyProtection="1">
      <alignment horizontal="center" vertical="center" wrapText="1"/>
    </xf>
    <xf numFmtId="0" fontId="46" fillId="3" borderId="10" xfId="0" applyFont="1" applyFill="1" applyBorder="1" applyAlignment="1" applyProtection="1">
      <alignment horizontal="center" vertical="center" wrapText="1"/>
    </xf>
    <xf numFmtId="0" fontId="69" fillId="2" borderId="13" xfId="0" applyFont="1" applyFill="1" applyBorder="1" applyAlignment="1" applyProtection="1">
      <alignment horizontal="center" vertical="center" wrapText="1"/>
    </xf>
    <xf numFmtId="0" fontId="91" fillId="3" borderId="5" xfId="0" applyFont="1" applyFill="1" applyBorder="1" applyAlignment="1" applyProtection="1">
      <alignment horizontal="center" vertical="center"/>
    </xf>
    <xf numFmtId="0" fontId="18" fillId="3" borderId="16" xfId="0" applyFont="1" applyFill="1" applyBorder="1" applyAlignment="1" applyProtection="1">
      <alignment horizontal="center" wrapText="1"/>
    </xf>
    <xf numFmtId="0" fontId="18" fillId="2" borderId="16" xfId="0" applyFont="1" applyFill="1" applyBorder="1" applyAlignment="1" applyProtection="1">
      <alignment horizontal="center" wrapText="1"/>
    </xf>
    <xf numFmtId="0" fontId="18" fillId="2" borderId="0" xfId="0" applyFont="1" applyFill="1" applyBorder="1" applyAlignment="1" applyProtection="1">
      <alignment horizontal="center" wrapText="1"/>
    </xf>
    <xf numFmtId="0" fontId="18" fillId="3" borderId="0" xfId="0" applyFont="1" applyFill="1" applyBorder="1" applyAlignment="1" applyProtection="1">
      <alignment horizontal="center" wrapText="1"/>
    </xf>
    <xf numFmtId="0" fontId="2" fillId="2" borderId="4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46" fillId="2" borderId="30" xfId="0" applyFont="1" applyFill="1" applyBorder="1" applyAlignment="1" applyProtection="1">
      <alignment horizontal="center" vertical="center" wrapText="1"/>
    </xf>
    <xf numFmtId="0" fontId="18" fillId="3" borderId="44" xfId="0" applyFont="1" applyFill="1" applyBorder="1" applyAlignment="1" applyProtection="1">
      <alignment horizontal="center" wrapText="1"/>
    </xf>
    <xf numFmtId="0" fontId="18" fillId="3" borderId="27" xfId="0" applyFont="1" applyFill="1" applyBorder="1" applyAlignment="1" applyProtection="1">
      <alignment horizontal="center" wrapText="1"/>
    </xf>
    <xf numFmtId="0" fontId="18" fillId="2" borderId="46" xfId="0" applyFont="1" applyFill="1" applyBorder="1" applyAlignment="1" applyProtection="1">
      <alignment horizontal="center" wrapText="1"/>
    </xf>
    <xf numFmtId="0" fontId="18" fillId="2" borderId="9" xfId="0" applyFont="1" applyFill="1" applyBorder="1" applyAlignment="1" applyProtection="1">
      <alignment horizontal="center" wrapText="1"/>
    </xf>
    <xf numFmtId="0" fontId="2" fillId="3" borderId="46" xfId="0" applyFont="1" applyFill="1" applyBorder="1" applyAlignment="1" applyProtection="1">
      <alignment horizontal="center" vertical="center"/>
    </xf>
    <xf numFmtId="0" fontId="2" fillId="3" borderId="9" xfId="0" applyFont="1" applyFill="1" applyBorder="1" applyAlignment="1" applyProtection="1">
      <alignment horizontal="center" vertical="center"/>
    </xf>
    <xf numFmtId="0" fontId="2" fillId="3" borderId="9" xfId="0" applyFont="1" applyFill="1" applyBorder="1" applyAlignment="1" applyProtection="1">
      <alignment horizontal="center" wrapText="1"/>
    </xf>
    <xf numFmtId="0" fontId="46" fillId="3" borderId="52" xfId="0" applyFont="1" applyFill="1" applyBorder="1" applyAlignment="1" applyProtection="1">
      <alignment horizontal="center" vertical="center"/>
    </xf>
    <xf numFmtId="0" fontId="18" fillId="2" borderId="44" xfId="0" applyFont="1" applyFill="1" applyBorder="1" applyAlignment="1" applyProtection="1">
      <alignment horizontal="center" vertical="center" wrapText="1"/>
    </xf>
    <xf numFmtId="0" fontId="18" fillId="2" borderId="0" xfId="0" applyFont="1" applyFill="1" applyBorder="1" applyAlignment="1" applyProtection="1">
      <alignment horizontal="right" vertical="center"/>
    </xf>
    <xf numFmtId="0" fontId="18" fillId="3" borderId="46" xfId="0" applyFont="1" applyFill="1" applyBorder="1" applyAlignment="1" applyProtection="1">
      <alignment horizontal="center" vertical="center" wrapText="1"/>
    </xf>
    <xf numFmtId="0" fontId="27" fillId="2" borderId="0" xfId="0" applyFont="1" applyFill="1" applyAlignment="1" applyProtection="1">
      <alignment horizontal="center" vertical="center"/>
    </xf>
    <xf numFmtId="0" fontId="0" fillId="2" borderId="4" xfId="0" applyFill="1" applyBorder="1" applyProtection="1"/>
    <xf numFmtId="0" fontId="77" fillId="2" borderId="44" xfId="0" applyFont="1" applyFill="1" applyBorder="1" applyAlignment="1" applyProtection="1">
      <alignment horizontal="center" vertical="center" wrapText="1"/>
    </xf>
    <xf numFmtId="0" fontId="12" fillId="2" borderId="27" xfId="0" applyFont="1" applyFill="1" applyBorder="1" applyAlignment="1" applyProtection="1">
      <alignment horizontal="right" vertical="center" wrapText="1"/>
    </xf>
    <xf numFmtId="0" fontId="11" fillId="2" borderId="17" xfId="0" applyFont="1" applyFill="1" applyBorder="1" applyAlignment="1" applyProtection="1">
      <alignment horizontal="center" vertical="center" wrapText="1"/>
    </xf>
    <xf numFmtId="0" fontId="77" fillId="3" borderId="16" xfId="0" applyFont="1" applyFill="1" applyBorder="1" applyAlignment="1" applyProtection="1">
      <alignment horizontal="center" vertical="center" wrapText="1"/>
    </xf>
    <xf numFmtId="0" fontId="12" fillId="3" borderId="0" xfId="0" applyFont="1" applyFill="1" applyBorder="1" applyAlignment="1" applyProtection="1">
      <alignment horizontal="right" vertical="center" wrapText="1"/>
    </xf>
    <xf numFmtId="0" fontId="77" fillId="2" borderId="16" xfId="0" applyFont="1" applyFill="1" applyBorder="1" applyAlignment="1" applyProtection="1">
      <alignment horizontal="center" vertical="center" wrapText="1"/>
    </xf>
    <xf numFmtId="0" fontId="77" fillId="2" borderId="46" xfId="0" applyFont="1" applyFill="1" applyBorder="1" applyAlignment="1" applyProtection="1">
      <alignment horizontal="center" vertical="center" wrapText="1"/>
    </xf>
    <xf numFmtId="0" fontId="12" fillId="2" borderId="9" xfId="0" applyFont="1" applyFill="1" applyBorder="1" applyAlignment="1" applyProtection="1">
      <alignment horizontal="right" vertical="center" wrapText="1"/>
    </xf>
    <xf numFmtId="0" fontId="11" fillId="2" borderId="30" xfId="0" applyFont="1" applyFill="1" applyBorder="1" applyAlignment="1" applyProtection="1">
      <alignment horizontal="center" vertical="center" wrapText="1"/>
    </xf>
    <xf numFmtId="0" fontId="91" fillId="2" borderId="0" xfId="0" applyFont="1" applyFill="1" applyBorder="1" applyAlignment="1" applyProtection="1">
      <alignment vertical="center" wrapText="1"/>
    </xf>
    <xf numFmtId="0" fontId="2" fillId="2" borderId="7" xfId="0" applyFont="1" applyFill="1" applyBorder="1" applyAlignment="1" applyProtection="1"/>
    <xf numFmtId="0" fontId="91" fillId="2" borderId="7" xfId="0" applyFont="1" applyFill="1" applyBorder="1" applyAlignment="1" applyProtection="1">
      <alignment vertical="center" wrapText="1"/>
    </xf>
    <xf numFmtId="0" fontId="2" fillId="3" borderId="26" xfId="0" applyFont="1" applyFill="1" applyBorder="1" applyAlignment="1" applyProtection="1">
      <alignment horizontal="center" vertical="center" wrapText="1"/>
    </xf>
    <xf numFmtId="0" fontId="2" fillId="3" borderId="7" xfId="0" applyFont="1" applyFill="1" applyBorder="1" applyAlignment="1" applyProtection="1">
      <alignment horizontal="center" vertical="center" wrapText="1"/>
    </xf>
    <xf numFmtId="0" fontId="38" fillId="3" borderId="39" xfId="0" applyFont="1" applyFill="1" applyBorder="1" applyAlignment="1" applyProtection="1">
      <alignment horizontal="center" vertical="center" wrapText="1"/>
    </xf>
    <xf numFmtId="0" fontId="38" fillId="3" borderId="11" xfId="0" applyFont="1" applyFill="1" applyBorder="1" applyAlignment="1" applyProtection="1">
      <alignment horizontal="center" vertical="center" wrapText="1"/>
    </xf>
    <xf numFmtId="0" fontId="18" fillId="3" borderId="48" xfId="0" applyFont="1" applyFill="1" applyBorder="1" applyAlignment="1" applyProtection="1">
      <alignment horizontal="center" vertical="center" wrapText="1"/>
    </xf>
    <xf numFmtId="0" fontId="18" fillId="3" borderId="2" xfId="0" applyFont="1" applyFill="1" applyBorder="1" applyAlignment="1" applyProtection="1">
      <alignment horizontal="center" vertical="center" wrapText="1"/>
    </xf>
    <xf numFmtId="0" fontId="46" fillId="3" borderId="53" xfId="0" applyFont="1" applyFill="1" applyBorder="1" applyAlignment="1" applyProtection="1">
      <alignment horizontal="center" vertical="center" wrapText="1"/>
    </xf>
    <xf numFmtId="0" fontId="2" fillId="3" borderId="46" xfId="0" applyFont="1" applyFill="1" applyBorder="1" applyAlignment="1" applyProtection="1">
      <alignment horizontal="right" vertical="center" wrapText="1"/>
    </xf>
    <xf numFmtId="0" fontId="2" fillId="2" borderId="44" xfId="0" applyFont="1" applyFill="1" applyBorder="1" applyAlignment="1" applyProtection="1">
      <alignment horizontal="center" wrapText="1"/>
    </xf>
    <xf numFmtId="0" fontId="18" fillId="2" borderId="27" xfId="0" applyFont="1" applyFill="1" applyBorder="1" applyAlignment="1" applyProtection="1">
      <alignment horizontal="center" wrapText="1"/>
    </xf>
    <xf numFmtId="0" fontId="46" fillId="2" borderId="17" xfId="0" applyFont="1" applyFill="1" applyBorder="1" applyAlignment="1" applyProtection="1">
      <alignment horizontal="center" vertical="center" wrapText="1"/>
    </xf>
    <xf numFmtId="0" fontId="2" fillId="3" borderId="16" xfId="0" applyFont="1" applyFill="1" applyBorder="1" applyAlignment="1" applyProtection="1">
      <alignment horizontal="center" wrapText="1"/>
    </xf>
    <xf numFmtId="0" fontId="2" fillId="2" borderId="16" xfId="0" applyFont="1" applyFill="1" applyBorder="1" applyAlignment="1" applyProtection="1">
      <alignment horizontal="center" wrapText="1"/>
    </xf>
    <xf numFmtId="0" fontId="18" fillId="3" borderId="9" xfId="0" applyFont="1" applyFill="1" applyBorder="1" applyAlignment="1" applyProtection="1">
      <alignment horizontal="center" wrapText="1"/>
    </xf>
    <xf numFmtId="0" fontId="46" fillId="3" borderId="30" xfId="0" applyFont="1" applyFill="1" applyBorder="1" applyAlignment="1" applyProtection="1">
      <alignment horizontal="center" vertical="center" wrapText="1"/>
    </xf>
    <xf numFmtId="0" fontId="2" fillId="3" borderId="54" xfId="0" applyFont="1" applyFill="1" applyBorder="1" applyAlignment="1" applyProtection="1">
      <alignment horizontal="center" vertical="center" wrapText="1"/>
    </xf>
    <xf numFmtId="0" fontId="18" fillId="3" borderId="2" xfId="0" applyFont="1" applyFill="1" applyBorder="1" applyAlignment="1" applyProtection="1">
      <alignment horizontal="center" wrapText="1"/>
    </xf>
    <xf numFmtId="0" fontId="46" fillId="2" borderId="13" xfId="0" applyFont="1" applyFill="1" applyBorder="1" applyAlignment="1" applyProtection="1">
      <alignment horizontal="center" vertical="center" wrapText="1"/>
    </xf>
    <xf numFmtId="0" fontId="0" fillId="2" borderId="7" xfId="0" applyFill="1" applyBorder="1" applyAlignment="1" applyProtection="1"/>
    <xf numFmtId="0" fontId="2" fillId="3" borderId="50" xfId="0" applyFont="1" applyFill="1" applyBorder="1" applyAlignment="1" applyProtection="1">
      <alignment horizontal="center" vertical="center" wrapText="1"/>
    </xf>
    <xf numFmtId="0" fontId="32" fillId="2" borderId="5" xfId="0" applyFont="1" applyFill="1" applyBorder="1" applyAlignment="1" applyProtection="1">
      <alignment horizontal="center"/>
    </xf>
    <xf numFmtId="0" fontId="2" fillId="3" borderId="44" xfId="0" applyFont="1" applyFill="1" applyBorder="1" applyAlignment="1" applyProtection="1">
      <alignment horizontal="center" wrapText="1"/>
    </xf>
    <xf numFmtId="0" fontId="2" fillId="3" borderId="27" xfId="0" applyFont="1" applyFill="1" applyBorder="1" applyAlignment="1" applyProtection="1">
      <alignment horizontal="center" wrapText="1"/>
    </xf>
    <xf numFmtId="0" fontId="46" fillId="3" borderId="55" xfId="0" applyFont="1" applyFill="1" applyBorder="1" applyAlignment="1" applyProtection="1">
      <alignment horizontal="center" vertical="center" wrapText="1"/>
    </xf>
    <xf numFmtId="0" fontId="2" fillId="2" borderId="0" xfId="0" applyFont="1" applyFill="1" applyBorder="1" applyAlignment="1" applyProtection="1">
      <alignment horizontal="center" wrapText="1"/>
    </xf>
    <xf numFmtId="0" fontId="2" fillId="3" borderId="0" xfId="0" applyFont="1" applyFill="1" applyBorder="1" applyAlignment="1" applyProtection="1">
      <alignment horizontal="center" wrapText="1"/>
    </xf>
    <xf numFmtId="0" fontId="18" fillId="3" borderId="46" xfId="0" applyFont="1" applyFill="1" applyBorder="1" applyAlignment="1" applyProtection="1">
      <alignment horizontal="center" wrapText="1"/>
    </xf>
    <xf numFmtId="0" fontId="2" fillId="2" borderId="27" xfId="0" applyFont="1" applyFill="1" applyBorder="1" applyAlignment="1" applyProtection="1">
      <alignment horizontal="center" wrapText="1"/>
    </xf>
    <xf numFmtId="0" fontId="2" fillId="2" borderId="46" xfId="0" applyFont="1" applyFill="1" applyBorder="1" applyAlignment="1" applyProtection="1">
      <alignment horizontal="center" wrapText="1"/>
    </xf>
    <xf numFmtId="0" fontId="2" fillId="3" borderId="46" xfId="0" applyFont="1" applyFill="1" applyBorder="1" applyAlignment="1" applyProtection="1">
      <alignment horizontal="center" wrapText="1"/>
    </xf>
    <xf numFmtId="0" fontId="87" fillId="2" borderId="0" xfId="0" applyFont="1" applyFill="1" applyBorder="1" applyAlignment="1" applyProtection="1">
      <alignment vertical="center" wrapText="1"/>
    </xf>
    <xf numFmtId="0" fontId="86" fillId="2" borderId="0" xfId="0" applyFont="1" applyFill="1" applyBorder="1" applyAlignment="1" applyProtection="1">
      <alignment wrapText="1"/>
    </xf>
    <xf numFmtId="0" fontId="0" fillId="2" borderId="6" xfId="0" applyFill="1" applyBorder="1" applyProtection="1"/>
    <xf numFmtId="0" fontId="86" fillId="2" borderId="0" xfId="0" applyFont="1" applyFill="1" applyBorder="1" applyAlignment="1" applyProtection="1">
      <alignment horizontal="center" vertical="center" wrapText="1"/>
    </xf>
    <xf numFmtId="0" fontId="88" fillId="2" borderId="0" xfId="0" applyFont="1" applyFill="1" applyBorder="1" applyAlignment="1" applyProtection="1">
      <alignment horizontal="center" vertical="center" wrapText="1"/>
    </xf>
    <xf numFmtId="0" fontId="75" fillId="2" borderId="0" xfId="0" applyFont="1" applyFill="1" applyBorder="1" applyAlignment="1" applyProtection="1">
      <alignment vertical="center"/>
    </xf>
    <xf numFmtId="0" fontId="48" fillId="2" borderId="0" xfId="0" applyFont="1" applyFill="1" applyBorder="1" applyAlignment="1" applyProtection="1">
      <alignment vertical="center" wrapText="1"/>
    </xf>
    <xf numFmtId="0" fontId="48" fillId="2" borderId="0" xfId="0" applyFont="1" applyFill="1" applyBorder="1" applyAlignment="1" applyProtection="1">
      <alignment vertical="center"/>
    </xf>
    <xf numFmtId="0" fontId="28" fillId="2" borderId="0" xfId="0" applyFont="1" applyFill="1" applyAlignment="1" applyProtection="1">
      <alignment horizontal="left"/>
    </xf>
    <xf numFmtId="0" fontId="28" fillId="2" borderId="0" xfId="0" applyFont="1" applyFill="1" applyBorder="1" applyAlignment="1" applyProtection="1">
      <alignment horizontal="center" vertical="center"/>
    </xf>
    <xf numFmtId="0" fontId="13" fillId="2" borderId="0" xfId="0" applyFont="1" applyFill="1" applyBorder="1" applyAlignment="1" applyProtection="1">
      <alignment horizontal="center" vertical="center"/>
    </xf>
    <xf numFmtId="0" fontId="0" fillId="2" borderId="3" xfId="0" applyFill="1" applyBorder="1" applyAlignment="1" applyProtection="1">
      <alignment wrapText="1"/>
    </xf>
    <xf numFmtId="0" fontId="0" fillId="2" borderId="5" xfId="0" applyFill="1" applyBorder="1" applyAlignment="1" applyProtection="1">
      <alignment wrapText="1"/>
    </xf>
    <xf numFmtId="0" fontId="15" fillId="2" borderId="0" xfId="0" applyFont="1" applyFill="1" applyBorder="1" applyAlignment="1" applyProtection="1">
      <alignment vertical="center" textRotation="90"/>
    </xf>
    <xf numFmtId="0" fontId="12" fillId="3" borderId="20" xfId="0" applyFont="1" applyFill="1" applyBorder="1" applyAlignment="1" applyProtection="1">
      <alignment horizontal="center" vertical="center" wrapText="1"/>
    </xf>
    <xf numFmtId="0" fontId="18" fillId="3" borderId="20" xfId="0" applyFont="1" applyFill="1" applyBorder="1" applyAlignment="1" applyProtection="1">
      <alignment horizontal="center" vertical="center" shrinkToFit="1"/>
    </xf>
    <xf numFmtId="0" fontId="2" fillId="3" borderId="23" xfId="0" applyFont="1" applyFill="1" applyBorder="1" applyAlignment="1" applyProtection="1">
      <alignment horizontal="center" vertical="center"/>
    </xf>
    <xf numFmtId="0" fontId="19" fillId="2" borderId="0" xfId="0" applyFont="1" applyFill="1" applyBorder="1" applyProtection="1"/>
    <xf numFmtId="0" fontId="11" fillId="3" borderId="4" xfId="0" applyFont="1" applyFill="1" applyBorder="1" applyAlignment="1" applyProtection="1">
      <alignment horizontal="center" vertical="center" wrapText="1"/>
    </xf>
    <xf numFmtId="0" fontId="11" fillId="3" borderId="46" xfId="0" applyFont="1" applyFill="1" applyBorder="1" applyAlignment="1" applyProtection="1">
      <alignment horizontal="center" vertical="center" wrapText="1"/>
    </xf>
    <xf numFmtId="0" fontId="11" fillId="3" borderId="47" xfId="0" applyFont="1" applyFill="1" applyBorder="1" applyAlignment="1" applyProtection="1">
      <alignment horizontal="center" vertical="center" wrapText="1"/>
    </xf>
    <xf numFmtId="0" fontId="48" fillId="3" borderId="17" xfId="0" applyFont="1" applyFill="1" applyBorder="1" applyAlignment="1" applyProtection="1">
      <alignment horizontal="center" vertical="center" wrapText="1"/>
    </xf>
    <xf numFmtId="0" fontId="12" fillId="3" borderId="42" xfId="0" applyFont="1" applyFill="1" applyBorder="1" applyAlignment="1" applyProtection="1">
      <alignment horizontal="center" vertical="center" wrapText="1"/>
    </xf>
    <xf numFmtId="0" fontId="2" fillId="3" borderId="36" xfId="0" applyFont="1" applyFill="1" applyBorder="1" applyAlignment="1" applyProtection="1">
      <alignment horizontal="center" vertical="center" wrapText="1"/>
    </xf>
    <xf numFmtId="0" fontId="11" fillId="2" borderId="56" xfId="0" applyNumberFormat="1" applyFont="1" applyFill="1" applyBorder="1" applyAlignment="1" applyProtection="1">
      <alignment horizontal="center" vertical="center" wrapText="1"/>
    </xf>
    <xf numFmtId="0" fontId="11" fillId="3" borderId="26" xfId="0" applyNumberFormat="1" applyFont="1" applyFill="1" applyBorder="1" applyAlignment="1" applyProtection="1">
      <alignment horizontal="center" vertical="center" wrapText="1"/>
    </xf>
    <xf numFmtId="0" fontId="11" fillId="2" borderId="26" xfId="0" applyNumberFormat="1" applyFont="1" applyFill="1" applyBorder="1" applyAlignment="1" applyProtection="1">
      <alignment horizontal="center" vertical="center" wrapText="1"/>
    </xf>
    <xf numFmtId="0" fontId="26" fillId="2" borderId="0" xfId="0" applyFont="1" applyFill="1" applyBorder="1" applyAlignment="1" applyProtection="1">
      <alignment horizontal="left" vertical="center"/>
    </xf>
    <xf numFmtId="0" fontId="2" fillId="2" borderId="0" xfId="0" applyFont="1" applyFill="1" applyBorder="1" applyAlignment="1" applyProtection="1">
      <alignment horizontal="right" vertical="center"/>
    </xf>
    <xf numFmtId="0" fontId="21" fillId="2" borderId="0" xfId="0" applyFont="1" applyFill="1" applyBorder="1" applyAlignment="1" applyProtection="1">
      <alignment horizontal="center" vertical="center"/>
    </xf>
    <xf numFmtId="0" fontId="2" fillId="3" borderId="44" xfId="0" applyFont="1" applyFill="1" applyBorder="1" applyAlignment="1" applyProtection="1">
      <alignment horizontal="center" vertical="center"/>
    </xf>
    <xf numFmtId="0" fontId="44" fillId="3" borderId="5" xfId="0" applyFont="1" applyFill="1" applyBorder="1" applyAlignment="1" applyProtection="1">
      <alignment horizontal="center" vertical="center" wrapText="1"/>
    </xf>
    <xf numFmtId="0" fontId="2" fillId="3" borderId="53" xfId="0" applyFont="1" applyFill="1" applyBorder="1" applyAlignment="1" applyProtection="1">
      <alignment horizontal="center" vertical="center" wrapText="1"/>
    </xf>
    <xf numFmtId="0" fontId="11" fillId="3" borderId="55" xfId="0" applyFont="1" applyFill="1" applyBorder="1" applyAlignment="1" applyProtection="1">
      <alignment horizontal="center" vertical="center" wrapText="1"/>
    </xf>
    <xf numFmtId="0" fontId="11" fillId="3" borderId="10" xfId="0" applyFont="1" applyFill="1" applyBorder="1" applyAlignment="1" applyProtection="1">
      <alignment horizontal="center" vertical="center" wrapText="1"/>
    </xf>
    <xf numFmtId="0" fontId="49" fillId="2" borderId="0" xfId="0" applyFont="1" applyFill="1" applyBorder="1" applyAlignment="1" applyProtection="1">
      <alignment vertical="center" wrapText="1"/>
    </xf>
    <xf numFmtId="0" fontId="49" fillId="2" borderId="0" xfId="0" applyFont="1" applyFill="1" applyBorder="1" applyAlignment="1" applyProtection="1">
      <alignment wrapText="1"/>
    </xf>
    <xf numFmtId="0" fontId="30" fillId="2" borderId="0" xfId="0" applyFont="1" applyFill="1" applyBorder="1" applyAlignment="1" applyProtection="1">
      <alignment wrapText="1"/>
    </xf>
    <xf numFmtId="0" fontId="29" fillId="2" borderId="0" xfId="0" applyFont="1" applyFill="1" applyBorder="1" applyAlignment="1" applyProtection="1">
      <alignment wrapText="1"/>
    </xf>
    <xf numFmtId="0" fontId="2" fillId="3" borderId="49" xfId="0" applyFont="1" applyFill="1" applyBorder="1" applyAlignment="1" applyProtection="1">
      <alignment horizontal="center" vertical="center"/>
    </xf>
    <xf numFmtId="0" fontId="2" fillId="3" borderId="57" xfId="0" applyFont="1" applyFill="1" applyBorder="1" applyAlignment="1" applyProtection="1">
      <alignment horizontal="center" vertical="center"/>
    </xf>
    <xf numFmtId="0" fontId="12" fillId="3" borderId="25" xfId="0" applyFont="1" applyFill="1" applyBorder="1" applyAlignment="1" applyProtection="1">
      <alignment horizontal="right" vertical="center" wrapText="1"/>
    </xf>
    <xf numFmtId="0" fontId="2" fillId="3" borderId="15" xfId="0" applyFont="1" applyFill="1" applyBorder="1" applyAlignment="1" applyProtection="1">
      <alignment horizontal="center" vertical="center" wrapText="1"/>
    </xf>
    <xf numFmtId="0" fontId="2" fillId="3" borderId="5" xfId="0" applyFont="1" applyFill="1" applyBorder="1" applyAlignment="1" applyProtection="1">
      <alignment horizontal="center" vertical="center" wrapText="1"/>
    </xf>
    <xf numFmtId="0" fontId="11" fillId="3" borderId="16" xfId="0" applyFont="1" applyFill="1" applyBorder="1" applyAlignment="1" applyProtection="1">
      <alignment horizontal="center" wrapText="1"/>
    </xf>
    <xf numFmtId="0" fontId="11" fillId="3" borderId="5" xfId="0" applyFont="1" applyFill="1" applyBorder="1" applyAlignment="1" applyProtection="1">
      <alignment horizontal="center" wrapText="1"/>
    </xf>
    <xf numFmtId="0" fontId="11" fillId="3" borderId="28" xfId="0" applyNumberFormat="1" applyFont="1" applyFill="1" applyBorder="1" applyAlignment="1" applyProtection="1">
      <alignment horizontal="center" vertical="center" wrapText="1"/>
    </xf>
    <xf numFmtId="0" fontId="11" fillId="3" borderId="40" xfId="0" applyFont="1" applyFill="1" applyBorder="1" applyAlignment="1" applyProtection="1">
      <alignment horizontal="center" vertical="center" wrapText="1"/>
    </xf>
    <xf numFmtId="0" fontId="0" fillId="2" borderId="6" xfId="0" applyFill="1" applyBorder="1" applyAlignment="1" applyProtection="1">
      <alignment wrapText="1"/>
    </xf>
    <xf numFmtId="0" fontId="0" fillId="2" borderId="7" xfId="0" applyFill="1" applyBorder="1" applyAlignment="1" applyProtection="1">
      <alignment wrapText="1"/>
    </xf>
    <xf numFmtId="0" fontId="48" fillId="2" borderId="7" xfId="0" applyFont="1" applyFill="1" applyBorder="1" applyAlignment="1" applyProtection="1">
      <alignment wrapText="1"/>
    </xf>
    <xf numFmtId="0" fontId="0" fillId="2" borderId="8" xfId="0" applyFill="1" applyBorder="1" applyAlignment="1" applyProtection="1">
      <alignment wrapText="1"/>
    </xf>
    <xf numFmtId="0" fontId="9" fillId="2" borderId="0" xfId="0" applyFont="1" applyFill="1" applyBorder="1" applyAlignment="1" applyProtection="1">
      <alignment horizontal="center" vertical="center"/>
    </xf>
    <xf numFmtId="0" fontId="1" fillId="2" borderId="0" xfId="0" applyFont="1" applyFill="1" applyBorder="1" applyAlignment="1" applyProtection="1">
      <alignment horizontal="center" vertical="center" textRotation="90"/>
    </xf>
    <xf numFmtId="0" fontId="8" fillId="2" borderId="0" xfId="0" applyFont="1" applyFill="1" applyBorder="1" applyProtection="1"/>
    <xf numFmtId="0" fontId="1" fillId="2" borderId="0" xfId="0" applyFont="1" applyFill="1" applyAlignment="1" applyProtection="1">
      <alignment horizontal="left" vertical="center"/>
    </xf>
    <xf numFmtId="0" fontId="58" fillId="2" borderId="0" xfId="0" applyFont="1" applyFill="1" applyBorder="1" applyAlignment="1" applyProtection="1">
      <alignment horizontal="left" vertical="center"/>
    </xf>
    <xf numFmtId="0" fontId="8" fillId="2" borderId="0" xfId="0" applyFont="1" applyFill="1" applyBorder="1" applyAlignment="1" applyProtection="1">
      <alignment horizontal="left" vertical="center"/>
    </xf>
    <xf numFmtId="0" fontId="61" fillId="2" borderId="0" xfId="0" applyFont="1" applyFill="1" applyBorder="1" applyAlignment="1" applyProtection="1">
      <alignment horizontal="center" vertical="center"/>
    </xf>
    <xf numFmtId="0" fontId="60" fillId="2" borderId="0" xfId="0" applyFont="1" applyFill="1" applyBorder="1" applyProtection="1"/>
    <xf numFmtId="0" fontId="31" fillId="2" borderId="0" xfId="0" applyFont="1" applyFill="1" applyBorder="1" applyAlignment="1" applyProtection="1">
      <alignment horizontal="center" vertical="center" textRotation="90"/>
    </xf>
    <xf numFmtId="0" fontId="65" fillId="2" borderId="0" xfId="0" applyFont="1" applyFill="1" applyBorder="1" applyAlignment="1" applyProtection="1">
      <alignment horizontal="center" vertical="center"/>
    </xf>
    <xf numFmtId="0" fontId="65" fillId="2" borderId="0" xfId="0" applyFont="1" applyFill="1" applyBorder="1" applyAlignment="1" applyProtection="1"/>
    <xf numFmtId="0" fontId="11" fillId="2" borderId="0" xfId="0" applyFont="1" applyFill="1" applyBorder="1" applyAlignment="1" applyProtection="1">
      <alignment wrapText="1"/>
    </xf>
    <xf numFmtId="0" fontId="31" fillId="2" borderId="0" xfId="0" applyFont="1" applyFill="1" applyBorder="1" applyAlignment="1" applyProtection="1">
      <alignment horizontal="left" vertical="center" textRotation="90"/>
    </xf>
    <xf numFmtId="0" fontId="64" fillId="2" borderId="0" xfId="0" applyFont="1" applyFill="1" applyBorder="1" applyAlignment="1" applyProtection="1">
      <alignment horizontal="center" vertical="center"/>
    </xf>
    <xf numFmtId="0" fontId="63" fillId="2" borderId="0" xfId="0" applyFont="1" applyFill="1" applyBorder="1" applyAlignment="1" applyProtection="1"/>
    <xf numFmtId="0" fontId="66" fillId="2" borderId="0" xfId="0" applyFont="1" applyFill="1" applyBorder="1" applyAlignment="1" applyProtection="1">
      <alignment horizontal="center" vertical="center"/>
    </xf>
    <xf numFmtId="0" fontId="2" fillId="2" borderId="0" xfId="0" applyFont="1" applyFill="1" applyAlignment="1" applyProtection="1">
      <alignment horizontal="left" vertical="center"/>
    </xf>
    <xf numFmtId="0" fontId="1" fillId="2" borderId="0" xfId="0" applyFont="1" applyFill="1" applyBorder="1" applyAlignment="1" applyProtection="1">
      <alignment horizontal="left" vertical="center" textRotation="90"/>
    </xf>
    <xf numFmtId="0" fontId="2" fillId="2" borderId="0" xfId="0" applyFont="1" applyFill="1" applyBorder="1" applyAlignment="1" applyProtection="1">
      <alignment wrapText="1"/>
    </xf>
    <xf numFmtId="0" fontId="1" fillId="2" borderId="0" xfId="0" applyFont="1" applyFill="1" applyBorder="1" applyAlignment="1" applyProtection="1">
      <alignment vertical="center" wrapText="1"/>
    </xf>
    <xf numFmtId="0" fontId="0" fillId="2" borderId="1" xfId="0" applyFill="1" applyBorder="1" applyProtection="1"/>
    <xf numFmtId="0" fontId="0" fillId="2" borderId="3" xfId="0" applyFill="1" applyBorder="1" applyProtection="1"/>
    <xf numFmtId="0" fontId="13" fillId="2" borderId="0" xfId="0" applyFont="1" applyFill="1" applyBorder="1" applyAlignment="1" applyProtection="1">
      <alignment vertical="center"/>
    </xf>
    <xf numFmtId="0" fontId="0" fillId="2" borderId="0" xfId="0" applyFill="1" applyBorder="1" applyAlignment="1" applyProtection="1">
      <alignment vertical="center"/>
    </xf>
    <xf numFmtId="0" fontId="2" fillId="3" borderId="58" xfId="0" applyFont="1" applyFill="1" applyBorder="1" applyAlignment="1" applyProtection="1">
      <alignment wrapText="1"/>
    </xf>
    <xf numFmtId="0" fontId="12" fillId="3" borderId="35" xfId="0" applyFont="1" applyFill="1" applyBorder="1" applyAlignment="1" applyProtection="1">
      <alignment horizontal="center" vertical="center" wrapText="1"/>
    </xf>
    <xf numFmtId="0" fontId="20" fillId="2" borderId="0" xfId="0" applyFont="1" applyFill="1" applyBorder="1" applyAlignment="1" applyProtection="1">
      <alignment vertical="center"/>
    </xf>
    <xf numFmtId="0" fontId="0" fillId="3" borderId="0" xfId="0" applyFill="1" applyBorder="1" applyAlignment="1" applyProtection="1"/>
    <xf numFmtId="0" fontId="18" fillId="3" borderId="12" xfId="0" applyFont="1" applyFill="1" applyBorder="1" applyAlignment="1" applyProtection="1">
      <alignment horizontal="center" vertical="center"/>
    </xf>
    <xf numFmtId="0" fontId="2" fillId="3" borderId="4" xfId="0" applyFont="1" applyFill="1" applyBorder="1" applyAlignment="1" applyProtection="1">
      <alignment horizontal="right" vertical="center"/>
    </xf>
    <xf numFmtId="0" fontId="18" fillId="2" borderId="0" xfId="0" applyFont="1" applyFill="1" applyBorder="1" applyAlignment="1" applyProtection="1">
      <alignment horizontal="center" vertical="center"/>
    </xf>
    <xf numFmtId="0" fontId="2" fillId="3" borderId="0" xfId="0" applyFont="1" applyFill="1" applyBorder="1" applyAlignment="1" applyProtection="1">
      <alignment horizontal="right" vertical="center"/>
    </xf>
    <xf numFmtId="0" fontId="26" fillId="3" borderId="0" xfId="0" applyFont="1" applyFill="1" applyBorder="1" applyAlignment="1" applyProtection="1"/>
    <xf numFmtId="0" fontId="7" fillId="3" borderId="56" xfId="0" applyFont="1" applyFill="1" applyBorder="1" applyAlignment="1" applyProtection="1">
      <alignment horizontal="center" vertical="center" wrapText="1"/>
    </xf>
    <xf numFmtId="0" fontId="0" fillId="2" borderId="0" xfId="0" applyFill="1" applyBorder="1" applyAlignment="1" applyProtection="1">
      <alignment horizontal="center"/>
    </xf>
    <xf numFmtId="0" fontId="0" fillId="3" borderId="4" xfId="0" applyFill="1" applyBorder="1" applyProtection="1"/>
    <xf numFmtId="0" fontId="16" fillId="2" borderId="0" xfId="0" applyFont="1" applyFill="1" applyBorder="1" applyAlignment="1" applyProtection="1">
      <alignment horizontal="center" vertical="center"/>
    </xf>
    <xf numFmtId="0" fontId="2" fillId="3" borderId="25" xfId="0" applyFont="1" applyFill="1" applyBorder="1" applyAlignment="1" applyProtection="1">
      <alignment horizontal="center" vertical="center"/>
    </xf>
    <xf numFmtId="0" fontId="12" fillId="3" borderId="21" xfId="0" applyFont="1" applyFill="1" applyBorder="1" applyAlignment="1" applyProtection="1">
      <alignment horizontal="center" vertical="center"/>
    </xf>
    <xf numFmtId="1" fontId="19" fillId="3" borderId="55" xfId="0" applyNumberFormat="1" applyFont="1" applyFill="1" applyBorder="1" applyAlignment="1" applyProtection="1">
      <alignment horizontal="center" vertical="center" wrapText="1"/>
    </xf>
    <xf numFmtId="0" fontId="24" fillId="2" borderId="0" xfId="0" applyFont="1" applyFill="1" applyBorder="1" applyAlignment="1" applyProtection="1">
      <alignment vertical="center"/>
    </xf>
    <xf numFmtId="0" fontId="11" fillId="3" borderId="11" xfId="0" applyFont="1" applyFill="1" applyBorder="1" applyAlignment="1" applyProtection="1">
      <alignment horizontal="center" vertical="center" wrapText="1"/>
    </xf>
    <xf numFmtId="0" fontId="68" fillId="3" borderId="4" xfId="0" applyFont="1" applyFill="1" applyBorder="1" applyAlignment="1" applyProtection="1">
      <alignment horizontal="center"/>
    </xf>
    <xf numFmtId="0" fontId="0" fillId="3" borderId="4" xfId="0" applyFill="1" applyBorder="1" applyAlignment="1" applyProtection="1"/>
    <xf numFmtId="0" fontId="11" fillId="2" borderId="0" xfId="0" applyFont="1" applyFill="1" applyBorder="1" applyAlignment="1" applyProtection="1">
      <alignment vertical="top" wrapText="1"/>
    </xf>
    <xf numFmtId="0" fontId="0" fillId="3" borderId="7" xfId="0" applyFill="1" applyBorder="1" applyAlignment="1" applyProtection="1"/>
    <xf numFmtId="0" fontId="18" fillId="3" borderId="39" xfId="0" applyFont="1" applyFill="1" applyBorder="1" applyAlignment="1" applyProtection="1">
      <alignment horizontal="center" vertical="center"/>
    </xf>
    <xf numFmtId="0" fontId="0" fillId="2" borderId="8" xfId="0" applyFill="1" applyBorder="1" applyAlignment="1" applyProtection="1"/>
    <xf numFmtId="0" fontId="0" fillId="2" borderId="8" xfId="0" applyFill="1" applyBorder="1" applyProtection="1"/>
    <xf numFmtId="0" fontId="1" fillId="2" borderId="0" xfId="0" applyFont="1" applyFill="1" applyAlignment="1" applyProtection="1">
      <alignment horizontal="center" vertical="center"/>
    </xf>
    <xf numFmtId="0" fontId="1" fillId="2" borderId="0" xfId="0" applyNumberFormat="1" applyFont="1" applyFill="1" applyBorder="1" applyAlignment="1" applyProtection="1">
      <alignment horizontal="left" vertical="center"/>
    </xf>
    <xf numFmtId="0" fontId="9" fillId="2" borderId="0" xfId="0" applyFont="1" applyFill="1" applyBorder="1" applyAlignment="1" applyProtection="1">
      <alignment vertical="center"/>
    </xf>
    <xf numFmtId="0" fontId="61" fillId="2" borderId="0" xfId="0" applyFont="1" applyFill="1" applyBorder="1" applyAlignment="1" applyProtection="1">
      <alignment vertical="center"/>
    </xf>
    <xf numFmtId="0" fontId="63" fillId="2" borderId="0" xfId="0" applyFont="1" applyFill="1" applyBorder="1" applyAlignment="1" applyProtection="1">
      <alignment vertical="center"/>
    </xf>
    <xf numFmtId="0" fontId="8" fillId="2" borderId="0" xfId="0" applyFont="1" applyFill="1" applyBorder="1" applyAlignment="1" applyProtection="1">
      <alignment vertical="center"/>
    </xf>
    <xf numFmtId="0" fontId="19" fillId="3" borderId="10" xfId="0" applyFont="1" applyFill="1" applyBorder="1" applyAlignment="1" applyProtection="1">
      <alignment horizontal="center"/>
    </xf>
    <xf numFmtId="0" fontId="19" fillId="2" borderId="10" xfId="0" applyFont="1" applyFill="1" applyBorder="1" applyAlignment="1" applyProtection="1">
      <alignment horizontal="center"/>
    </xf>
    <xf numFmtId="0" fontId="19" fillId="3" borderId="13" xfId="0" applyFont="1" applyFill="1" applyBorder="1" applyAlignment="1" applyProtection="1">
      <alignment horizontal="center"/>
    </xf>
    <xf numFmtId="0" fontId="61" fillId="2" borderId="0" xfId="0" applyFont="1" applyFill="1" applyBorder="1" applyAlignment="1" applyProtection="1"/>
    <xf numFmtId="0" fontId="57" fillId="2" borderId="0" xfId="0" applyFont="1" applyFill="1" applyBorder="1" applyAlignment="1" applyProtection="1">
      <alignment vertical="center"/>
    </xf>
    <xf numFmtId="0" fontId="58" fillId="2" borderId="0" xfId="0" applyFont="1" applyFill="1" applyBorder="1" applyAlignment="1" applyProtection="1">
      <alignment vertical="center"/>
    </xf>
    <xf numFmtId="0" fontId="58" fillId="2" borderId="0" xfId="0" applyFont="1" applyFill="1" applyBorder="1" applyAlignment="1" applyProtection="1"/>
    <xf numFmtId="0" fontId="12" fillId="2" borderId="0" xfId="0" applyFont="1" applyFill="1" applyBorder="1" applyAlignment="1" applyProtection="1">
      <alignment horizontal="center"/>
    </xf>
    <xf numFmtId="0" fontId="11" fillId="2" borderId="0" xfId="0" applyFont="1" applyFill="1" applyBorder="1" applyAlignment="1" applyProtection="1">
      <alignment horizontal="center"/>
    </xf>
    <xf numFmtId="0" fontId="59" fillId="2" borderId="0" xfId="0" applyFont="1" applyFill="1" applyBorder="1" applyAlignment="1" applyProtection="1">
      <alignment vertical="center"/>
    </xf>
    <xf numFmtId="0" fontId="65" fillId="2" borderId="0" xfId="0" applyFont="1" applyFill="1" applyBorder="1" applyAlignment="1" applyProtection="1">
      <alignment vertical="center"/>
    </xf>
    <xf numFmtId="0" fontId="0" fillId="2" borderId="5" xfId="0" applyFill="1" applyBorder="1" applyAlignment="1" applyProtection="1">
      <alignment horizontal="center"/>
    </xf>
    <xf numFmtId="0" fontId="12" fillId="3" borderId="52" xfId="0" applyFont="1" applyFill="1" applyBorder="1" applyAlignment="1" applyProtection="1">
      <alignment horizontal="center" vertical="center" wrapText="1"/>
    </xf>
    <xf numFmtId="0" fontId="11" fillId="2" borderId="10" xfId="0" applyFont="1" applyFill="1" applyBorder="1" applyAlignment="1" applyProtection="1">
      <alignment horizontal="center" vertical="center" wrapText="1"/>
    </xf>
    <xf numFmtId="0" fontId="40" fillId="2" borderId="0" xfId="0" applyFont="1" applyFill="1" applyBorder="1" applyAlignment="1" applyProtection="1">
      <alignment vertical="center"/>
    </xf>
    <xf numFmtId="0" fontId="2" fillId="2" borderId="4" xfId="0" applyFont="1" applyFill="1" applyBorder="1" applyAlignment="1" applyProtection="1">
      <alignment horizontal="left"/>
    </xf>
    <xf numFmtId="0" fontId="2" fillId="2" borderId="0" xfId="0" applyFont="1" applyFill="1" applyBorder="1" applyAlignment="1" applyProtection="1">
      <alignment horizontal="left"/>
    </xf>
    <xf numFmtId="0" fontId="2" fillId="3" borderId="4" xfId="0" applyFont="1" applyFill="1" applyBorder="1" applyAlignment="1" applyProtection="1">
      <alignment vertical="center"/>
    </xf>
    <xf numFmtId="0" fontId="2" fillId="3" borderId="0" xfId="0" applyFont="1" applyFill="1" applyBorder="1" applyAlignment="1" applyProtection="1">
      <alignment vertical="justify" wrapText="1"/>
    </xf>
    <xf numFmtId="0" fontId="11" fillId="3" borderId="0" xfId="0" applyFont="1" applyFill="1" applyBorder="1" applyAlignment="1" applyProtection="1">
      <alignment horizontal="right" vertical="center"/>
    </xf>
    <xf numFmtId="0" fontId="2" fillId="2" borderId="4" xfId="0" applyFont="1" applyFill="1" applyBorder="1" applyAlignment="1" applyProtection="1">
      <alignment vertical="center"/>
    </xf>
    <xf numFmtId="0" fontId="11" fillId="2" borderId="0" xfId="0" applyFont="1" applyFill="1" applyBorder="1" applyAlignment="1" applyProtection="1">
      <alignment horizontal="right" vertical="center"/>
    </xf>
    <xf numFmtId="0" fontId="2" fillId="3" borderId="6" xfId="0" applyFont="1" applyFill="1" applyBorder="1" applyAlignment="1" applyProtection="1">
      <alignment vertical="center"/>
    </xf>
    <xf numFmtId="0" fontId="11" fillId="3" borderId="7" xfId="0" applyFont="1" applyFill="1" applyBorder="1" applyAlignment="1" applyProtection="1">
      <alignment horizontal="right" vertical="center"/>
    </xf>
    <xf numFmtId="0" fontId="11" fillId="3" borderId="10" xfId="0" applyFont="1" applyFill="1" applyBorder="1" applyAlignment="1" applyProtection="1">
      <alignment horizontal="center"/>
    </xf>
    <xf numFmtId="0" fontId="11" fillId="3" borderId="13" xfId="0" applyFont="1" applyFill="1" applyBorder="1" applyAlignment="1" applyProtection="1">
      <alignment horizontal="center"/>
    </xf>
    <xf numFmtId="0" fontId="0" fillId="0" borderId="0" xfId="0" applyProtection="1"/>
    <xf numFmtId="0" fontId="5" fillId="4" borderId="4"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 fontId="5" fillId="4" borderId="0" xfId="0" applyNumberFormat="1" applyFont="1" applyFill="1" applyBorder="1" applyAlignment="1" applyProtection="1">
      <alignment horizontal="center" vertical="center"/>
    </xf>
    <xf numFmtId="1" fontId="5" fillId="4" borderId="5" xfId="0" applyNumberFormat="1" applyFont="1" applyFill="1" applyBorder="1" applyAlignment="1" applyProtection="1">
      <alignment horizontal="center" vertical="center"/>
    </xf>
    <xf numFmtId="0" fontId="5" fillId="4" borderId="6" xfId="0" applyFont="1" applyFill="1" applyBorder="1" applyAlignment="1" applyProtection="1">
      <alignment horizontal="center"/>
    </xf>
    <xf numFmtId="0" fontId="5" fillId="4" borderId="7" xfId="0" applyFont="1" applyFill="1" applyBorder="1" applyAlignment="1" applyProtection="1">
      <alignment horizontal="center"/>
    </xf>
    <xf numFmtId="0" fontId="5" fillId="4" borderId="8" xfId="0" applyFont="1" applyFill="1" applyBorder="1" applyAlignment="1" applyProtection="1">
      <alignment horizontal="center"/>
    </xf>
    <xf numFmtId="0" fontId="1" fillId="2" borderId="12" xfId="0" applyFont="1" applyFill="1" applyBorder="1" applyAlignment="1" applyProtection="1">
      <alignment horizontal="right"/>
    </xf>
    <xf numFmtId="0" fontId="90" fillId="2" borderId="0" xfId="0" applyFont="1" applyFill="1" applyBorder="1" applyProtection="1"/>
    <xf numFmtId="0" fontId="90" fillId="2" borderId="12" xfId="0" applyFont="1" applyFill="1" applyBorder="1" applyProtection="1"/>
    <xf numFmtId="0" fontId="90" fillId="2" borderId="15" xfId="0" applyFont="1" applyFill="1" applyBorder="1" applyProtection="1"/>
    <xf numFmtId="0" fontId="90" fillId="2" borderId="0" xfId="0" applyFont="1" applyFill="1" applyBorder="1" applyAlignment="1" applyProtection="1">
      <alignment horizontal="center"/>
    </xf>
    <xf numFmtId="0" fontId="0" fillId="2" borderId="12" xfId="0" applyFill="1" applyBorder="1" applyAlignment="1" applyProtection="1">
      <alignment horizontal="center"/>
    </xf>
    <xf numFmtId="0" fontId="0" fillId="2" borderId="59" xfId="0" applyFill="1" applyBorder="1" applyAlignment="1" applyProtection="1">
      <alignment horizontal="center"/>
    </xf>
    <xf numFmtId="0" fontId="1" fillId="2" borderId="0" xfId="0" applyFont="1" applyFill="1" applyBorder="1" applyAlignment="1" applyProtection="1">
      <alignment horizontal="center" shrinkToFit="1"/>
    </xf>
    <xf numFmtId="0" fontId="1" fillId="2" borderId="12" xfId="0" applyFont="1" applyFill="1" applyBorder="1" applyAlignment="1" applyProtection="1">
      <alignment horizontal="center" shrinkToFit="1"/>
    </xf>
    <xf numFmtId="0" fontId="1" fillId="2" borderId="15" xfId="0" applyFont="1" applyFill="1" applyBorder="1" applyAlignment="1" applyProtection="1">
      <alignment horizontal="center"/>
    </xf>
    <xf numFmtId="0" fontId="1" fillId="2" borderId="12" xfId="0" applyFont="1" applyFill="1" applyBorder="1" applyAlignment="1" applyProtection="1">
      <alignment horizontal="center"/>
    </xf>
    <xf numFmtId="0" fontId="27" fillId="2" borderId="0" xfId="0" applyFont="1" applyFill="1" applyBorder="1" applyAlignment="1" applyProtection="1">
      <alignment shrinkToFit="1"/>
    </xf>
    <xf numFmtId="0" fontId="27" fillId="2" borderId="12" xfId="0" applyFont="1" applyFill="1" applyBorder="1" applyAlignment="1" applyProtection="1">
      <alignment shrinkToFit="1"/>
    </xf>
    <xf numFmtId="0" fontId="1" fillId="2" borderId="0" xfId="0" applyFont="1" applyFill="1" applyBorder="1" applyAlignment="1" applyProtection="1">
      <alignment shrinkToFit="1"/>
    </xf>
    <xf numFmtId="0" fontId="1" fillId="2" borderId="15" xfId="0" applyFont="1" applyFill="1" applyBorder="1" applyAlignment="1" applyProtection="1">
      <alignment horizontal="center" shrinkToFit="1"/>
    </xf>
    <xf numFmtId="0" fontId="1" fillId="2" borderId="39" xfId="0" applyFont="1" applyFill="1" applyBorder="1" applyAlignment="1" applyProtection="1">
      <alignment horizontal="right"/>
    </xf>
    <xf numFmtId="0" fontId="90" fillId="2" borderId="7" xfId="0" applyFont="1" applyFill="1" applyBorder="1" applyProtection="1"/>
    <xf numFmtId="0" fontId="90" fillId="2" borderId="39" xfId="0" applyFont="1" applyFill="1" applyBorder="1" applyProtection="1"/>
    <xf numFmtId="0" fontId="90" fillId="2" borderId="43" xfId="0" applyFont="1" applyFill="1" applyBorder="1" applyAlignment="1" applyProtection="1">
      <alignment horizontal="center"/>
    </xf>
    <xf numFmtId="0" fontId="90" fillId="2" borderId="7" xfId="0" applyFont="1" applyFill="1" applyBorder="1" applyAlignment="1" applyProtection="1">
      <alignment horizontal="center" vertical="center"/>
    </xf>
    <xf numFmtId="0" fontId="90" fillId="2" borderId="39" xfId="0" applyFont="1" applyFill="1" applyBorder="1" applyAlignment="1" applyProtection="1">
      <alignment horizontal="center" vertical="center"/>
    </xf>
    <xf numFmtId="0" fontId="0" fillId="2" borderId="39" xfId="0" applyFill="1" applyBorder="1" applyAlignment="1" applyProtection="1">
      <alignment horizontal="center"/>
    </xf>
    <xf numFmtId="0" fontId="0" fillId="2" borderId="8" xfId="0" applyFill="1" applyBorder="1" applyAlignment="1" applyProtection="1">
      <alignment horizontal="center"/>
    </xf>
    <xf numFmtId="0" fontId="90" fillId="2" borderId="4" xfId="0" applyFont="1" applyFill="1" applyBorder="1" applyAlignment="1" applyProtection="1">
      <alignment horizontal="left"/>
    </xf>
    <xf numFmtId="0" fontId="40" fillId="4" borderId="4" xfId="0" applyFont="1" applyFill="1" applyBorder="1" applyAlignment="1" applyProtection="1">
      <alignment horizontal="center" wrapText="1"/>
    </xf>
    <xf numFmtId="0" fontId="40" fillId="4" borderId="0" xfId="0" applyFont="1" applyFill="1" applyBorder="1" applyAlignment="1" applyProtection="1">
      <alignment horizontal="center" wrapText="1"/>
    </xf>
    <xf numFmtId="0" fontId="40" fillId="4" borderId="5" xfId="0" applyFont="1" applyFill="1" applyBorder="1" applyAlignment="1" applyProtection="1">
      <alignment horizontal="center" wrapText="1"/>
    </xf>
    <xf numFmtId="0" fontId="0" fillId="2" borderId="1" xfId="0" applyFill="1" applyBorder="1" applyAlignment="1" applyProtection="1">
      <alignment horizontal="center"/>
    </xf>
    <xf numFmtId="0" fontId="0" fillId="2" borderId="2" xfId="0" applyFill="1" applyBorder="1" applyAlignment="1" applyProtection="1">
      <alignment horizontal="center"/>
    </xf>
    <xf numFmtId="0" fontId="0" fillId="2" borderId="3" xfId="0" applyFill="1" applyBorder="1" applyAlignment="1" applyProtection="1">
      <alignment horizontal="center"/>
    </xf>
    <xf numFmtId="0" fontId="0" fillId="2" borderId="4" xfId="0" applyFill="1" applyBorder="1" applyAlignment="1" applyProtection="1">
      <alignment horizontal="center"/>
    </xf>
    <xf numFmtId="0" fontId="0" fillId="2" borderId="6" xfId="0" applyFill="1" applyBorder="1" applyAlignment="1" applyProtection="1">
      <alignment horizontal="center"/>
    </xf>
    <xf numFmtId="0" fontId="0" fillId="2" borderId="7" xfId="0" applyFill="1" applyBorder="1" applyAlignment="1" applyProtection="1">
      <alignment horizontal="center"/>
    </xf>
    <xf numFmtId="0" fontId="40" fillId="4" borderId="6" xfId="0" applyFont="1" applyFill="1" applyBorder="1" applyAlignment="1" applyProtection="1">
      <alignment horizontal="center"/>
    </xf>
    <xf numFmtId="0" fontId="40" fillId="4" borderId="8" xfId="0" applyFont="1" applyFill="1" applyBorder="1" applyAlignment="1" applyProtection="1">
      <alignment horizontal="center"/>
    </xf>
    <xf numFmtId="1" fontId="0" fillId="2" borderId="4" xfId="0" applyNumberFormat="1" applyFill="1" applyBorder="1" applyAlignment="1" applyProtection="1">
      <alignment horizontal="center"/>
    </xf>
    <xf numFmtId="0" fontId="0" fillId="2" borderId="4" xfId="0" applyNumberFormat="1" applyFill="1" applyBorder="1" applyAlignment="1" applyProtection="1">
      <alignment horizontal="center"/>
    </xf>
    <xf numFmtId="0" fontId="1" fillId="2" borderId="4" xfId="0" applyNumberFormat="1" applyFont="1" applyFill="1" applyBorder="1" applyAlignment="1" applyProtection="1">
      <alignment horizontal="center"/>
    </xf>
    <xf numFmtId="1" fontId="0" fillId="2" borderId="6" xfId="0" applyNumberFormat="1" applyFill="1" applyBorder="1" applyAlignment="1" applyProtection="1">
      <alignment horizontal="center"/>
    </xf>
    <xf numFmtId="0" fontId="40" fillId="4" borderId="7" xfId="0" applyFont="1" applyFill="1" applyBorder="1" applyAlignment="1" applyProtection="1">
      <alignment horizontal="center" wrapText="1"/>
    </xf>
    <xf numFmtId="0" fontId="40" fillId="4" borderId="8" xfId="0" applyFont="1" applyFill="1" applyBorder="1" applyAlignment="1" applyProtection="1">
      <alignment horizontal="center" wrapText="1"/>
    </xf>
    <xf numFmtId="0" fontId="2" fillId="2" borderId="5" xfId="0" applyFont="1" applyFill="1" applyBorder="1" applyAlignment="1" applyProtection="1">
      <alignment horizontal="center"/>
    </xf>
    <xf numFmtId="49" fontId="2" fillId="2" borderId="5" xfId="0" applyNumberFormat="1" applyFont="1" applyFill="1" applyBorder="1" applyAlignment="1" applyProtection="1">
      <alignment horizontal="center"/>
    </xf>
    <xf numFmtId="0" fontId="0" fillId="2" borderId="7" xfId="0" applyFill="1" applyBorder="1" applyAlignment="1" applyProtection="1">
      <alignment horizontal="center" vertical="center"/>
    </xf>
    <xf numFmtId="49" fontId="2" fillId="2" borderId="8" xfId="0" applyNumberFormat="1" applyFont="1" applyFill="1" applyBorder="1" applyAlignment="1" applyProtection="1">
      <alignment horizontal="center"/>
    </xf>
    <xf numFmtId="0" fontId="40" fillId="4" borderId="7" xfId="0" applyFont="1" applyFill="1" applyBorder="1" applyAlignment="1" applyProtection="1">
      <alignment horizontal="center"/>
    </xf>
    <xf numFmtId="11" fontId="0" fillId="2" borderId="7" xfId="0" applyNumberFormat="1" applyFill="1" applyBorder="1" applyAlignment="1" applyProtection="1">
      <alignment horizontal="center"/>
    </xf>
    <xf numFmtId="11" fontId="0" fillId="2" borderId="8" xfId="0" applyNumberFormat="1" applyFill="1" applyBorder="1" applyAlignment="1" applyProtection="1">
      <alignment horizontal="center"/>
    </xf>
    <xf numFmtId="0" fontId="2" fillId="2" borderId="8" xfId="0" applyFont="1" applyFill="1" applyBorder="1" applyAlignment="1" applyProtection="1">
      <alignment horizontal="center"/>
    </xf>
    <xf numFmtId="0" fontId="40" fillId="4" borderId="4" xfId="0" applyFont="1" applyFill="1" applyBorder="1" applyAlignment="1" applyProtection="1">
      <alignment horizontal="center" vertical="center"/>
    </xf>
    <xf numFmtId="0" fontId="40" fillId="4" borderId="0" xfId="0" applyFont="1" applyFill="1" applyBorder="1" applyAlignment="1" applyProtection="1">
      <alignment horizontal="center" vertical="center"/>
    </xf>
    <xf numFmtId="0" fontId="5" fillId="4" borderId="5" xfId="0" applyFont="1" applyFill="1" applyBorder="1" applyAlignment="1" applyProtection="1">
      <alignment horizontal="center" vertical="center"/>
    </xf>
    <xf numFmtId="0" fontId="5" fillId="4" borderId="6" xfId="0" applyFont="1" applyFill="1" applyBorder="1" applyAlignment="1" applyProtection="1">
      <alignment horizontal="center" vertical="center"/>
    </xf>
    <xf numFmtId="0" fontId="5" fillId="4" borderId="7" xfId="0" applyFont="1" applyFill="1" applyBorder="1" applyAlignment="1" applyProtection="1">
      <alignment horizontal="center" vertical="center"/>
    </xf>
    <xf numFmtId="0" fontId="5" fillId="4" borderId="8" xfId="0" applyFont="1" applyFill="1" applyBorder="1" applyAlignment="1" applyProtection="1">
      <alignment horizontal="center" vertical="center"/>
    </xf>
    <xf numFmtId="0" fontId="28" fillId="2" borderId="2" xfId="0" applyFont="1" applyFill="1" applyBorder="1" applyAlignment="1" applyProtection="1">
      <alignment horizontal="center" vertical="center"/>
    </xf>
    <xf numFmtId="9" fontId="28" fillId="2" borderId="2" xfId="2" applyFont="1" applyFill="1" applyBorder="1" applyAlignment="1" applyProtection="1">
      <alignment horizontal="center" vertical="center"/>
    </xf>
    <xf numFmtId="12" fontId="28" fillId="2" borderId="2" xfId="1" applyNumberFormat="1" applyFont="1" applyFill="1" applyBorder="1" applyAlignment="1" applyProtection="1">
      <alignment horizontal="center" vertical="center"/>
    </xf>
    <xf numFmtId="1" fontId="28" fillId="2" borderId="2" xfId="1" applyNumberFormat="1" applyFont="1" applyFill="1" applyBorder="1" applyAlignment="1" applyProtection="1">
      <alignment horizontal="center" vertical="center"/>
    </xf>
    <xf numFmtId="1" fontId="28" fillId="2" borderId="2" xfId="0" applyNumberFormat="1" applyFont="1" applyFill="1" applyBorder="1" applyAlignment="1" applyProtection="1">
      <alignment horizontal="center" vertical="center"/>
    </xf>
    <xf numFmtId="0" fontId="1" fillId="2" borderId="2" xfId="0" applyFont="1" applyFill="1" applyBorder="1" applyAlignment="1" applyProtection="1">
      <alignment horizontal="center"/>
    </xf>
    <xf numFmtId="9" fontId="28" fillId="2" borderId="0" xfId="2" applyFont="1" applyFill="1" applyBorder="1" applyAlignment="1" applyProtection="1">
      <alignment horizontal="center" vertical="center"/>
    </xf>
    <xf numFmtId="12" fontId="28" fillId="2" borderId="0" xfId="1" applyNumberFormat="1" applyFont="1" applyFill="1" applyBorder="1" applyAlignment="1" applyProtection="1">
      <alignment horizontal="center" vertical="center"/>
    </xf>
    <xf numFmtId="1" fontId="28" fillId="2" borderId="0" xfId="1" applyNumberFormat="1" applyFont="1" applyFill="1" applyBorder="1" applyAlignment="1" applyProtection="1">
      <alignment horizontal="center" vertical="center"/>
    </xf>
    <xf numFmtId="1" fontId="28" fillId="2" borderId="0" xfId="0" applyNumberFormat="1" applyFont="1" applyFill="1" applyBorder="1" applyAlignment="1" applyProtection="1">
      <alignment horizontal="center" vertical="center"/>
    </xf>
    <xf numFmtId="0" fontId="28" fillId="2" borderId="0" xfId="1" applyNumberFormat="1" applyFont="1" applyFill="1" applyBorder="1" applyAlignment="1" applyProtection="1">
      <alignment horizontal="center" vertical="center"/>
    </xf>
    <xf numFmtId="0" fontId="28" fillId="2" borderId="7" xfId="0" applyFont="1" applyFill="1" applyBorder="1" applyAlignment="1" applyProtection="1">
      <alignment horizontal="center" vertical="center"/>
    </xf>
    <xf numFmtId="9" fontId="28" fillId="2" borderId="7" xfId="2" applyFont="1" applyFill="1" applyBorder="1" applyAlignment="1" applyProtection="1">
      <alignment horizontal="center" vertical="center"/>
    </xf>
    <xf numFmtId="12" fontId="28" fillId="2" borderId="7" xfId="1" applyNumberFormat="1" applyFont="1" applyFill="1" applyBorder="1" applyAlignment="1" applyProtection="1">
      <alignment horizontal="center" vertical="center"/>
    </xf>
    <xf numFmtId="1" fontId="28" fillId="2" borderId="7" xfId="1" applyNumberFormat="1" applyFont="1" applyFill="1" applyBorder="1" applyAlignment="1" applyProtection="1">
      <alignment horizontal="center" vertical="center"/>
    </xf>
    <xf numFmtId="1" fontId="28" fillId="2" borderId="7" xfId="0" applyNumberFormat="1" applyFont="1" applyFill="1" applyBorder="1" applyAlignment="1" applyProtection="1">
      <alignment horizontal="center" vertical="center"/>
    </xf>
    <xf numFmtId="0" fontId="1" fillId="2" borderId="7" xfId="0" applyFont="1" applyFill="1" applyBorder="1" applyAlignment="1" applyProtection="1">
      <alignment horizontal="center"/>
    </xf>
    <xf numFmtId="0" fontId="1" fillId="2" borderId="7" xfId="0" applyFont="1" applyFill="1" applyBorder="1" applyProtection="1"/>
    <xf numFmtId="0" fontId="0" fillId="2" borderId="3" xfId="0" applyFill="1" applyBorder="1" applyAlignment="1" applyProtection="1">
      <alignment horizontal="center" vertical="center"/>
    </xf>
    <xf numFmtId="0" fontId="40" fillId="4" borderId="0" xfId="0" applyFont="1" applyFill="1" applyBorder="1" applyAlignment="1" applyProtection="1">
      <alignment horizontal="center"/>
    </xf>
    <xf numFmtId="0" fontId="28" fillId="2" borderId="2" xfId="0" applyFont="1" applyFill="1" applyBorder="1" applyAlignment="1" applyProtection="1">
      <alignment horizontal="center"/>
    </xf>
    <xf numFmtId="0" fontId="28" fillId="2" borderId="0" xfId="0" applyFont="1" applyFill="1" applyBorder="1" applyAlignment="1" applyProtection="1">
      <alignment horizontal="center"/>
    </xf>
    <xf numFmtId="0" fontId="28" fillId="2" borderId="7" xfId="0" applyFont="1" applyFill="1" applyBorder="1" applyAlignment="1" applyProtection="1">
      <alignment horizontal="center"/>
    </xf>
    <xf numFmtId="0" fontId="28" fillId="2" borderId="8" xfId="0" applyFont="1" applyFill="1" applyBorder="1" applyAlignment="1" applyProtection="1">
      <alignment horizontal="center"/>
    </xf>
    <xf numFmtId="0" fontId="13" fillId="0" borderId="0" xfId="0" applyFont="1" applyFill="1" applyBorder="1" applyAlignment="1" applyProtection="1">
      <alignment vertical="center"/>
    </xf>
    <xf numFmtId="0" fontId="0" fillId="0" borderId="0" xfId="0" applyFill="1" applyBorder="1" applyProtection="1"/>
    <xf numFmtId="0" fontId="40" fillId="4" borderId="6" xfId="0" applyFont="1" applyFill="1" applyBorder="1" applyAlignment="1" applyProtection="1">
      <alignment horizontal="center" wrapText="1"/>
    </xf>
    <xf numFmtId="2" fontId="40" fillId="4" borderId="6" xfId="0" applyNumberFormat="1" applyFont="1" applyFill="1" applyBorder="1" applyAlignment="1" applyProtection="1">
      <alignment horizontal="center"/>
    </xf>
    <xf numFmtId="1" fontId="1" fillId="2" borderId="4" xfId="0" applyNumberFormat="1" applyFont="1" applyFill="1" applyBorder="1" applyAlignment="1" applyProtection="1">
      <alignment horizontal="center"/>
    </xf>
    <xf numFmtId="0" fontId="0" fillId="2" borderId="5" xfId="0" applyFill="1" applyBorder="1" applyAlignment="1" applyProtection="1">
      <alignment horizontal="center" vertical="center"/>
    </xf>
    <xf numFmtId="1" fontId="1" fillId="2" borderId="6" xfId="0" applyNumberFormat="1" applyFont="1" applyFill="1" applyBorder="1" applyAlignment="1" applyProtection="1">
      <alignment horizontal="center"/>
    </xf>
    <xf numFmtId="0" fontId="0" fillId="2" borderId="8" xfId="0" applyFill="1" applyBorder="1" applyAlignment="1" applyProtection="1">
      <alignment horizontal="center" vertical="center"/>
    </xf>
    <xf numFmtId="0" fontId="40" fillId="4" borderId="6" xfId="0" applyFont="1" applyFill="1" applyBorder="1" applyAlignment="1" applyProtection="1">
      <alignment horizontal="center" vertical="center"/>
    </xf>
    <xf numFmtId="0" fontId="40" fillId="4" borderId="7" xfId="0" applyFont="1" applyFill="1" applyBorder="1" applyAlignment="1" applyProtection="1">
      <alignment horizontal="center" vertical="center"/>
    </xf>
    <xf numFmtId="1" fontId="1" fillId="2" borderId="0" xfId="0" applyNumberFormat="1" applyFont="1" applyFill="1" applyBorder="1" applyAlignment="1" applyProtection="1">
      <alignment horizontal="center" vertical="center"/>
    </xf>
    <xf numFmtId="0" fontId="0" fillId="2" borderId="0" xfId="0" applyFill="1" applyBorder="1" applyAlignment="1" applyProtection="1">
      <alignment horizontal="left"/>
    </xf>
    <xf numFmtId="0" fontId="1" fillId="2" borderId="0" xfId="2" applyNumberFormat="1" applyFont="1" applyFill="1" applyBorder="1" applyAlignment="1" applyProtection="1">
      <alignment horizontal="center" vertical="center"/>
    </xf>
    <xf numFmtId="0" fontId="53" fillId="2" borderId="0" xfId="0" applyFont="1" applyFill="1" applyBorder="1" applyAlignment="1" applyProtection="1">
      <alignment horizontal="left" vertical="center"/>
    </xf>
    <xf numFmtId="0" fontId="39" fillId="2" borderId="0" xfId="2" applyNumberFormat="1" applyFont="1" applyFill="1" applyBorder="1" applyAlignment="1" applyProtection="1">
      <alignment horizontal="center" vertical="center"/>
    </xf>
    <xf numFmtId="0" fontId="39" fillId="2" borderId="0" xfId="0" applyFont="1" applyFill="1" applyBorder="1" applyAlignment="1" applyProtection="1">
      <alignment horizontal="center" vertical="center"/>
    </xf>
    <xf numFmtId="0" fontId="39" fillId="2" borderId="0" xfId="0" applyFont="1" applyFill="1" applyBorder="1" applyAlignment="1" applyProtection="1">
      <alignment horizontal="center"/>
    </xf>
    <xf numFmtId="1" fontId="39" fillId="2" borderId="0" xfId="0" applyNumberFormat="1" applyFont="1" applyFill="1" applyBorder="1" applyAlignment="1" applyProtection="1">
      <alignment horizontal="center" vertical="center"/>
    </xf>
    <xf numFmtId="0" fontId="0" fillId="2" borderId="4" xfId="0" applyFill="1" applyBorder="1" applyAlignment="1" applyProtection="1"/>
    <xf numFmtId="0" fontId="1" fillId="2" borderId="6" xfId="0" applyFont="1" applyFill="1" applyBorder="1" applyProtection="1"/>
    <xf numFmtId="0" fontId="1" fillId="2" borderId="7" xfId="0" applyFont="1" applyFill="1" applyBorder="1" applyAlignment="1" applyProtection="1">
      <alignment horizontal="right" vertical="center"/>
    </xf>
    <xf numFmtId="0" fontId="1" fillId="2" borderId="7" xfId="0" applyFont="1" applyFill="1" applyBorder="1" applyAlignment="1" applyProtection="1">
      <alignment horizontal="center" vertical="center"/>
    </xf>
    <xf numFmtId="1" fontId="1" fillId="2" borderId="7" xfId="0" applyNumberFormat="1" applyFont="1" applyFill="1" applyBorder="1" applyAlignment="1" applyProtection="1">
      <alignment horizontal="center" vertical="center"/>
    </xf>
    <xf numFmtId="0" fontId="1" fillId="2" borderId="7" xfId="0" applyFont="1" applyFill="1" applyBorder="1" applyAlignment="1" applyProtection="1">
      <alignment horizontal="left" vertical="center"/>
    </xf>
    <xf numFmtId="0" fontId="13" fillId="4" borderId="4" xfId="0" applyFont="1" applyFill="1" applyBorder="1" applyAlignment="1" applyProtection="1">
      <alignment horizontal="center"/>
    </xf>
    <xf numFmtId="0" fontId="13" fillId="4" borderId="0" xfId="0" applyFont="1" applyFill="1" applyBorder="1" applyAlignment="1" applyProtection="1">
      <alignment horizontal="center"/>
    </xf>
    <xf numFmtId="0" fontId="5" fillId="4" borderId="0" xfId="0" applyFont="1" applyFill="1" applyBorder="1" applyAlignment="1" applyProtection="1">
      <alignment horizontal="center"/>
    </xf>
    <xf numFmtId="0" fontId="5" fillId="4" borderId="5" xfId="0" applyFont="1" applyFill="1" applyBorder="1" applyAlignment="1" applyProtection="1">
      <alignment horizontal="center"/>
    </xf>
    <xf numFmtId="0" fontId="0" fillId="2" borderId="15" xfId="0" applyFill="1" applyBorder="1" applyProtection="1"/>
    <xf numFmtId="0" fontId="47" fillId="2" borderId="15" xfId="0" applyFont="1" applyFill="1" applyBorder="1" applyAlignment="1" applyProtection="1">
      <alignment horizontal="center"/>
    </xf>
    <xf numFmtId="0" fontId="0" fillId="2" borderId="15" xfId="0" applyFill="1" applyBorder="1" applyAlignment="1" applyProtection="1">
      <alignment horizontal="center"/>
    </xf>
    <xf numFmtId="0" fontId="47" fillId="2" borderId="43" xfId="0" applyFont="1" applyFill="1" applyBorder="1" applyAlignment="1" applyProtection="1">
      <alignment horizontal="center"/>
    </xf>
    <xf numFmtId="0" fontId="0" fillId="2" borderId="43" xfId="0" applyFill="1" applyBorder="1" applyAlignment="1" applyProtection="1">
      <alignment horizontal="center"/>
    </xf>
    <xf numFmtId="0" fontId="0" fillId="0" borderId="0" xfId="0" applyFill="1" applyProtection="1"/>
    <xf numFmtId="0" fontId="0" fillId="2" borderId="0" xfId="0" applyFill="1" applyBorder="1" applyAlignment="1" applyProtection="1">
      <alignment horizontal="right"/>
    </xf>
    <xf numFmtId="0" fontId="0" fillId="2" borderId="0" xfId="0" applyFill="1" applyBorder="1" applyAlignment="1" applyProtection="1">
      <alignment horizontal="center" vertical="center" wrapText="1"/>
    </xf>
    <xf numFmtId="0" fontId="8" fillId="2" borderId="0" xfId="0" applyFont="1" applyFill="1" applyBorder="1" applyAlignment="1" applyProtection="1">
      <alignment horizontal="right" vertical="center"/>
    </xf>
    <xf numFmtId="0" fontId="28" fillId="2" borderId="0" xfId="0" applyFont="1" applyFill="1" applyBorder="1" applyAlignment="1" applyProtection="1">
      <alignment horizontal="right" vertical="center"/>
    </xf>
    <xf numFmtId="0" fontId="28" fillId="2" borderId="15" xfId="0" applyFont="1" applyFill="1" applyBorder="1" applyAlignment="1" applyProtection="1">
      <alignment horizontal="center" vertical="center"/>
    </xf>
    <xf numFmtId="0" fontId="28" fillId="2" borderId="0" xfId="0" applyFont="1" applyFill="1" applyBorder="1" applyAlignment="1" applyProtection="1">
      <alignment horizontal="right"/>
    </xf>
    <xf numFmtId="0" fontId="28" fillId="2" borderId="15" xfId="0" applyFont="1" applyFill="1" applyBorder="1" applyAlignment="1" applyProtection="1">
      <alignment horizontal="center"/>
    </xf>
    <xf numFmtId="0" fontId="28" fillId="2" borderId="43" xfId="0" applyFont="1" applyFill="1" applyBorder="1" applyAlignment="1" applyProtection="1">
      <alignment horizontal="center"/>
    </xf>
    <xf numFmtId="0" fontId="5" fillId="4" borderId="26" xfId="0" applyFont="1" applyFill="1" applyBorder="1" applyAlignment="1" applyProtection="1">
      <alignment horizontal="center"/>
    </xf>
    <xf numFmtId="0" fontId="5" fillId="4" borderId="60" xfId="0" applyFont="1" applyFill="1" applyBorder="1" applyAlignment="1" applyProtection="1">
      <alignment horizontal="center"/>
    </xf>
    <xf numFmtId="0" fontId="1" fillId="2" borderId="4" xfId="0" applyFont="1" applyFill="1" applyBorder="1" applyProtection="1"/>
    <xf numFmtId="0" fontId="28" fillId="2" borderId="16" xfId="0" applyFont="1" applyFill="1" applyBorder="1" applyAlignment="1" applyProtection="1">
      <alignment horizontal="center"/>
    </xf>
    <xf numFmtId="0" fontId="47" fillId="2" borderId="0" xfId="0" applyFont="1" applyFill="1" applyBorder="1" applyAlignment="1" applyProtection="1">
      <alignment horizontal="center"/>
    </xf>
    <xf numFmtId="0" fontId="47" fillId="2" borderId="5" xfId="0" applyFont="1" applyFill="1" applyBorder="1" applyAlignment="1" applyProtection="1">
      <alignment horizontal="center"/>
    </xf>
    <xf numFmtId="0" fontId="1" fillId="2" borderId="16" xfId="0" applyFont="1" applyFill="1" applyBorder="1" applyAlignment="1" applyProtection="1">
      <alignment horizontal="center"/>
    </xf>
    <xf numFmtId="0" fontId="28" fillId="2" borderId="60" xfId="0" applyFont="1" applyFill="1" applyBorder="1" applyAlignment="1" applyProtection="1">
      <alignment horizontal="center"/>
    </xf>
    <xf numFmtId="0" fontId="47" fillId="2" borderId="39" xfId="0" applyFont="1" applyFill="1" applyBorder="1" applyAlignment="1" applyProtection="1">
      <alignment horizontal="center"/>
    </xf>
    <xf numFmtId="0" fontId="47" fillId="2" borderId="7" xfId="0" applyFont="1" applyFill="1" applyBorder="1" applyAlignment="1" applyProtection="1">
      <alignment horizontal="center"/>
    </xf>
    <xf numFmtId="0" fontId="1" fillId="2" borderId="60" xfId="0" applyFont="1" applyFill="1" applyBorder="1" applyAlignment="1" applyProtection="1">
      <alignment horizontal="center"/>
    </xf>
    <xf numFmtId="0" fontId="47" fillId="2" borderId="8" xfId="0" applyFont="1" applyFill="1" applyBorder="1" applyAlignment="1" applyProtection="1">
      <alignment horizontal="center"/>
    </xf>
    <xf numFmtId="0" fontId="13" fillId="4" borderId="6" xfId="0" applyFont="1" applyFill="1" applyBorder="1" applyAlignment="1" applyProtection="1">
      <alignment horizontal="center"/>
    </xf>
    <xf numFmtId="0" fontId="13" fillId="4" borderId="7" xfId="0" applyFont="1" applyFill="1" applyBorder="1" applyAlignment="1" applyProtection="1">
      <alignment horizontal="center"/>
    </xf>
    <xf numFmtId="0" fontId="0" fillId="2" borderId="4" xfId="0" applyFill="1" applyBorder="1" applyAlignment="1" applyProtection="1">
      <alignment horizontal="right"/>
    </xf>
    <xf numFmtId="0" fontId="0" fillId="2" borderId="15" xfId="0" applyFill="1" applyBorder="1" applyAlignment="1" applyProtection="1">
      <alignment horizontal="center" vertical="center"/>
    </xf>
    <xf numFmtId="0" fontId="47" fillId="2" borderId="16" xfId="0" applyFont="1" applyFill="1" applyBorder="1" applyAlignment="1" applyProtection="1">
      <alignment horizontal="center"/>
    </xf>
    <xf numFmtId="0" fontId="2" fillId="2" borderId="0" xfId="0" applyFont="1" applyFill="1" applyBorder="1" applyAlignment="1" applyProtection="1">
      <alignment horizontal="right"/>
    </xf>
    <xf numFmtId="0" fontId="1" fillId="2" borderId="4" xfId="0" applyFont="1" applyFill="1" applyBorder="1" applyAlignment="1" applyProtection="1">
      <alignment horizontal="right"/>
    </xf>
    <xf numFmtId="0" fontId="1" fillId="2" borderId="12" xfId="0" applyFont="1" applyFill="1" applyBorder="1" applyProtection="1"/>
    <xf numFmtId="0" fontId="0" fillId="2" borderId="6" xfId="0" applyFill="1" applyBorder="1" applyAlignment="1" applyProtection="1">
      <alignment horizontal="right"/>
    </xf>
    <xf numFmtId="0" fontId="0" fillId="2" borderId="43" xfId="0" applyFill="1" applyBorder="1" applyAlignment="1" applyProtection="1">
      <alignment horizontal="center" vertical="center"/>
    </xf>
    <xf numFmtId="0" fontId="47" fillId="2" borderId="60" xfId="0" applyFont="1" applyFill="1" applyBorder="1" applyAlignment="1" applyProtection="1">
      <alignment horizontal="center"/>
    </xf>
    <xf numFmtId="0" fontId="2" fillId="2" borderId="7" xfId="0" applyFont="1" applyFill="1" applyBorder="1" applyAlignment="1" applyProtection="1">
      <alignment horizontal="right"/>
    </xf>
    <xf numFmtId="0" fontId="1" fillId="2" borderId="39" xfId="0" applyFont="1" applyFill="1" applyBorder="1" applyAlignment="1" applyProtection="1">
      <alignment horizontal="center"/>
    </xf>
    <xf numFmtId="0" fontId="1" fillId="2" borderId="39" xfId="0" applyFont="1" applyFill="1" applyBorder="1" applyProtection="1"/>
    <xf numFmtId="0" fontId="77" fillId="0" borderId="0" xfId="0" applyFont="1" applyFill="1" applyBorder="1" applyAlignment="1" applyProtection="1">
      <alignment horizontal="right" vertical="center"/>
    </xf>
    <xf numFmtId="0" fontId="0" fillId="0" borderId="0" xfId="0" applyFill="1" applyBorder="1" applyAlignment="1" applyProtection="1">
      <alignment horizontal="center"/>
    </xf>
    <xf numFmtId="0" fontId="5" fillId="4" borderId="7" xfId="0" applyFont="1" applyFill="1" applyBorder="1" applyAlignment="1" applyProtection="1">
      <alignment horizontal="right"/>
    </xf>
    <xf numFmtId="0" fontId="2" fillId="2" borderId="7" xfId="0" applyFont="1" applyFill="1" applyBorder="1" applyAlignment="1" applyProtection="1">
      <alignment vertical="center"/>
    </xf>
    <xf numFmtId="0" fontId="1" fillId="2" borderId="33" xfId="0" applyFont="1" applyFill="1" applyBorder="1" applyProtection="1"/>
    <xf numFmtId="0" fontId="1" fillId="2" borderId="34" xfId="0" applyFont="1" applyFill="1" applyBorder="1" applyProtection="1"/>
    <xf numFmtId="0" fontId="0" fillId="2" borderId="4" xfId="0" applyFill="1" applyBorder="1" applyAlignment="1" applyProtection="1">
      <alignment horizontal="left"/>
    </xf>
    <xf numFmtId="0" fontId="77" fillId="2" borderId="0" xfId="0" applyFont="1" applyFill="1" applyBorder="1" applyProtection="1"/>
    <xf numFmtId="0" fontId="2" fillId="2" borderId="7" xfId="0" applyFont="1" applyFill="1" applyBorder="1" applyAlignment="1" applyProtection="1">
      <alignment horizontal="left"/>
    </xf>
    <xf numFmtId="0" fontId="2" fillId="2" borderId="5" xfId="0" applyFont="1" applyFill="1" applyBorder="1" applyAlignment="1" applyProtection="1">
      <alignment horizontal="left"/>
    </xf>
    <xf numFmtId="0" fontId="2" fillId="2" borderId="6" xfId="0" applyFont="1" applyFill="1" applyBorder="1" applyAlignment="1" applyProtection="1">
      <alignment horizontal="left"/>
    </xf>
    <xf numFmtId="0" fontId="2" fillId="2" borderId="8" xfId="0" applyFont="1" applyFill="1" applyBorder="1" applyAlignment="1" applyProtection="1">
      <alignment horizontal="left"/>
    </xf>
    <xf numFmtId="0" fontId="5" fillId="4" borderId="7" xfId="0" applyFont="1" applyFill="1" applyBorder="1" applyAlignment="1" applyProtection="1"/>
    <xf numFmtId="0" fontId="13" fillId="4" borderId="0" xfId="0" applyFont="1" applyFill="1" applyBorder="1" applyAlignment="1" applyProtection="1">
      <alignment horizontal="center" vertical="center"/>
    </xf>
    <xf numFmtId="1" fontId="13" fillId="4" borderId="0" xfId="0" applyNumberFormat="1" applyFont="1" applyFill="1" applyBorder="1" applyAlignment="1" applyProtection="1">
      <alignment horizontal="center" vertical="center"/>
    </xf>
    <xf numFmtId="1" fontId="13" fillId="4" borderId="5" xfId="0" applyNumberFormat="1" applyFont="1" applyFill="1" applyBorder="1" applyAlignment="1" applyProtection="1">
      <alignment horizontal="center" vertical="center"/>
    </xf>
    <xf numFmtId="0" fontId="2" fillId="2" borderId="2" xfId="0" applyFont="1" applyFill="1" applyBorder="1" applyAlignment="1" applyProtection="1">
      <alignment horizontal="right" vertical="center"/>
    </xf>
    <xf numFmtId="0" fontId="1" fillId="2" borderId="2" xfId="0" applyFont="1" applyFill="1" applyBorder="1" applyAlignment="1" applyProtection="1">
      <alignment horizontal="center" vertical="center"/>
    </xf>
    <xf numFmtId="0" fontId="1" fillId="2" borderId="2" xfId="0" applyFont="1" applyFill="1" applyBorder="1" applyAlignment="1" applyProtection="1">
      <alignment horizontal="left" vertical="center"/>
    </xf>
    <xf numFmtId="0" fontId="1" fillId="2" borderId="3" xfId="0" applyFont="1" applyFill="1" applyBorder="1" applyAlignment="1" applyProtection="1">
      <alignment horizontal="center" vertical="center"/>
    </xf>
    <xf numFmtId="0" fontId="1" fillId="2" borderId="5" xfId="0" applyFont="1" applyFill="1" applyBorder="1" applyAlignment="1" applyProtection="1">
      <alignment horizontal="center" vertical="center"/>
    </xf>
    <xf numFmtId="0" fontId="18" fillId="2" borderId="0" xfId="0" applyFont="1" applyFill="1" applyBorder="1" applyAlignment="1" applyProtection="1">
      <alignment horizontal="left"/>
    </xf>
    <xf numFmtId="0" fontId="1" fillId="2" borderId="7" xfId="0" applyFont="1" applyFill="1" applyBorder="1" applyAlignment="1" applyProtection="1">
      <alignment vertical="center"/>
    </xf>
    <xf numFmtId="0" fontId="18" fillId="2" borderId="7" xfId="0" applyFont="1" applyFill="1" applyBorder="1" applyAlignment="1" applyProtection="1"/>
    <xf numFmtId="0" fontId="1" fillId="2" borderId="8" xfId="0" applyFont="1" applyFill="1" applyBorder="1" applyAlignment="1" applyProtection="1">
      <alignment horizontal="center" vertical="center"/>
    </xf>
    <xf numFmtId="0" fontId="5" fillId="4" borderId="6" xfId="0" applyFont="1" applyFill="1" applyBorder="1" applyAlignment="1" applyProtection="1"/>
    <xf numFmtId="0" fontId="84" fillId="4" borderId="4" xfId="0" applyFont="1" applyFill="1" applyBorder="1" applyAlignment="1" applyProtection="1"/>
    <xf numFmtId="0" fontId="84" fillId="4" borderId="0" xfId="0" applyFont="1" applyFill="1" applyBorder="1" applyAlignment="1" applyProtection="1"/>
    <xf numFmtId="0" fontId="84" fillId="4" borderId="0" xfId="0" applyFont="1" applyFill="1" applyBorder="1" applyAlignment="1" applyProtection="1">
      <alignment horizontal="center"/>
    </xf>
    <xf numFmtId="0" fontId="84" fillId="4" borderId="0" xfId="0" applyFont="1" applyFill="1" applyBorder="1" applyAlignment="1" applyProtection="1">
      <alignment horizontal="center" vertical="center"/>
    </xf>
    <xf numFmtId="0" fontId="84" fillId="4" borderId="7" xfId="0" applyFont="1" applyFill="1" applyBorder="1" applyAlignment="1" applyProtection="1">
      <alignment horizontal="center"/>
    </xf>
    <xf numFmtId="0" fontId="84" fillId="4" borderId="5" xfId="0" applyFont="1" applyFill="1" applyBorder="1" applyAlignment="1" applyProtection="1"/>
    <xf numFmtId="0" fontId="0" fillId="2" borderId="2" xfId="0" applyFill="1" applyBorder="1" applyAlignment="1" applyProtection="1">
      <alignment horizontal="center" vertical="center"/>
    </xf>
    <xf numFmtId="0" fontId="2" fillId="2" borderId="2" xfId="0" applyFont="1" applyFill="1" applyBorder="1" applyAlignment="1" applyProtection="1">
      <alignment horizontal="left" vertical="center"/>
    </xf>
    <xf numFmtId="0" fontId="18" fillId="2" borderId="2" xfId="0" applyFont="1" applyFill="1" applyBorder="1" applyAlignment="1" applyProtection="1">
      <alignment horizontal="right"/>
    </xf>
    <xf numFmtId="0" fontId="2" fillId="2" borderId="2" xfId="0" applyFont="1" applyFill="1" applyBorder="1" applyAlignment="1" applyProtection="1">
      <alignment vertical="center"/>
    </xf>
    <xf numFmtId="0" fontId="18" fillId="2" borderId="0" xfId="0" applyFont="1" applyFill="1" applyBorder="1" applyAlignment="1" applyProtection="1">
      <alignment horizontal="right"/>
    </xf>
    <xf numFmtId="0" fontId="18" fillId="2" borderId="7" xfId="0" applyFont="1" applyFill="1" applyBorder="1" applyAlignment="1" applyProtection="1">
      <alignment horizontal="right"/>
    </xf>
    <xf numFmtId="0" fontId="2" fillId="2" borderId="7" xfId="0" applyFont="1" applyFill="1" applyBorder="1" applyAlignment="1" applyProtection="1">
      <alignment horizontal="left" vertical="center"/>
    </xf>
    <xf numFmtId="1" fontId="0" fillId="2" borderId="1" xfId="0" applyNumberFormat="1" applyFill="1" applyBorder="1" applyAlignment="1" applyProtection="1">
      <alignment horizontal="center"/>
    </xf>
    <xf numFmtId="0" fontId="0" fillId="2" borderId="4" xfId="0" applyFill="1" applyBorder="1" applyAlignment="1" applyProtection="1">
      <alignment horizontal="center" vertical="center"/>
    </xf>
    <xf numFmtId="0" fontId="0" fillId="2" borderId="6" xfId="0" applyFill="1" applyBorder="1" applyAlignment="1" applyProtection="1">
      <alignment horizontal="center" vertical="center"/>
    </xf>
    <xf numFmtId="0" fontId="73" fillId="4" borderId="6" xfId="0" applyFont="1" applyFill="1" applyBorder="1" applyAlignment="1" applyProtection="1">
      <alignment horizontal="center" vertical="center"/>
    </xf>
    <xf numFmtId="0" fontId="73" fillId="4" borderId="8" xfId="0" applyFont="1" applyFill="1" applyBorder="1" applyAlignment="1" applyProtection="1">
      <alignment horizontal="center" vertical="center"/>
    </xf>
    <xf numFmtId="0" fontId="1" fillId="2" borderId="61" xfId="0" applyFont="1" applyFill="1" applyBorder="1" applyProtection="1"/>
    <xf numFmtId="1" fontId="40" fillId="4" borderId="0" xfId="0" applyNumberFormat="1" applyFont="1" applyFill="1" applyBorder="1" applyAlignment="1" applyProtection="1">
      <alignment horizontal="center" vertical="center"/>
    </xf>
    <xf numFmtId="1" fontId="40" fillId="4" borderId="5" xfId="0" applyNumberFormat="1" applyFont="1" applyFill="1" applyBorder="1" applyAlignment="1" applyProtection="1">
      <alignment horizontal="center" vertical="center"/>
    </xf>
    <xf numFmtId="0" fontId="40" fillId="4" borderId="5" xfId="0" applyFont="1" applyFill="1" applyBorder="1" applyAlignment="1" applyProtection="1">
      <alignment horizontal="center" vertical="center"/>
    </xf>
    <xf numFmtId="0" fontId="28" fillId="2" borderId="3" xfId="0" applyFont="1" applyFill="1" applyBorder="1" applyAlignment="1" applyProtection="1">
      <alignment horizontal="center" vertical="center"/>
    </xf>
    <xf numFmtId="0" fontId="28" fillId="2" borderId="5" xfId="0" applyFont="1" applyFill="1" applyBorder="1" applyAlignment="1" applyProtection="1">
      <alignment horizontal="center" vertical="center"/>
    </xf>
    <xf numFmtId="0" fontId="2" fillId="2" borderId="7" xfId="0" applyFont="1" applyFill="1" applyBorder="1" applyAlignment="1" applyProtection="1">
      <alignment horizontal="right" vertical="center"/>
    </xf>
    <xf numFmtId="0" fontId="1" fillId="2" borderId="61" xfId="0" applyFont="1" applyFill="1" applyBorder="1" applyAlignment="1" applyProtection="1">
      <alignment horizontal="center" vertical="center"/>
    </xf>
    <xf numFmtId="0" fontId="1" fillId="2" borderId="33" xfId="0" applyFont="1" applyFill="1" applyBorder="1" applyAlignment="1" applyProtection="1">
      <alignment horizontal="center" vertical="center"/>
    </xf>
    <xf numFmtId="0" fontId="1" fillId="2" borderId="34" xfId="0" applyFont="1" applyFill="1" applyBorder="1" applyAlignment="1" applyProtection="1">
      <alignment horizontal="center" vertical="center"/>
    </xf>
    <xf numFmtId="0" fontId="40" fillId="4" borderId="8" xfId="0" applyFont="1" applyFill="1" applyBorder="1" applyAlignment="1" applyProtection="1">
      <alignment horizontal="center" vertical="center"/>
    </xf>
    <xf numFmtId="0" fontId="18" fillId="2" borderId="7" xfId="0" applyFont="1" applyFill="1" applyBorder="1" applyAlignment="1" applyProtection="1">
      <alignment horizontal="right" vertical="center"/>
    </xf>
    <xf numFmtId="0" fontId="28" fillId="2" borderId="8" xfId="0" applyFont="1" applyFill="1" applyBorder="1" applyAlignment="1" applyProtection="1">
      <alignment horizontal="center" vertical="center"/>
    </xf>
    <xf numFmtId="0" fontId="1" fillId="2" borderId="1" xfId="0" applyFont="1" applyFill="1" applyBorder="1" applyProtection="1"/>
    <xf numFmtId="0" fontId="1" fillId="2" borderId="4" xfId="0" applyFont="1" applyFill="1" applyBorder="1" applyAlignment="1" applyProtection="1">
      <alignment horizontal="center" vertical="center"/>
    </xf>
    <xf numFmtId="0" fontId="1" fillId="2" borderId="6" xfId="0" applyFont="1" applyFill="1" applyBorder="1" applyAlignment="1" applyProtection="1">
      <alignment horizontal="center" vertical="center"/>
    </xf>
    <xf numFmtId="0" fontId="2" fillId="2" borderId="1" xfId="0" applyFont="1" applyFill="1" applyBorder="1" applyAlignment="1" applyProtection="1">
      <alignment horizontal="left" vertical="center"/>
    </xf>
    <xf numFmtId="0" fontId="2" fillId="2" borderId="5" xfId="0" applyFont="1" applyFill="1" applyBorder="1" applyAlignment="1" applyProtection="1">
      <alignment horizontal="left" vertical="center"/>
    </xf>
    <xf numFmtId="0" fontId="0" fillId="2" borderId="1" xfId="0" applyFill="1" applyBorder="1" applyAlignment="1" applyProtection="1">
      <alignment horizontal="right"/>
    </xf>
    <xf numFmtId="0" fontId="2" fillId="0" borderId="0" xfId="0" applyFont="1" applyFill="1" applyBorder="1" applyAlignment="1" applyProtection="1">
      <alignment horizontal="left" vertical="center"/>
    </xf>
    <xf numFmtId="0" fontId="1" fillId="2" borderId="4" xfId="0" applyFont="1" applyFill="1" applyBorder="1" applyAlignment="1" applyProtection="1">
      <alignment vertical="center"/>
    </xf>
    <xf numFmtId="0" fontId="2" fillId="2" borderId="0" xfId="0" applyNumberFormat="1" applyFont="1" applyFill="1" applyBorder="1" applyAlignment="1" applyProtection="1">
      <alignment horizontal="right" vertical="center"/>
    </xf>
    <xf numFmtId="0" fontId="1" fillId="2" borderId="0" xfId="0" applyNumberFormat="1" applyFont="1" applyFill="1" applyBorder="1" applyAlignment="1" applyProtection="1">
      <alignment horizontal="center" vertical="center"/>
    </xf>
    <xf numFmtId="0" fontId="2" fillId="2" borderId="0" xfId="0" applyNumberFormat="1" applyFont="1" applyFill="1" applyBorder="1" applyAlignment="1" applyProtection="1">
      <alignment vertical="center"/>
    </xf>
    <xf numFmtId="0" fontId="2" fillId="2" borderId="4" xfId="0" applyNumberFormat="1" applyFont="1" applyFill="1" applyBorder="1" applyAlignment="1" applyProtection="1">
      <alignment horizontal="right" vertical="center"/>
    </xf>
    <xf numFmtId="0" fontId="2" fillId="2" borderId="6" xfId="0" applyNumberFormat="1" applyFont="1" applyFill="1" applyBorder="1" applyAlignment="1" applyProtection="1">
      <alignment horizontal="right" vertical="center"/>
    </xf>
    <xf numFmtId="0" fontId="1" fillId="2" borderId="7" xfId="0" applyNumberFormat="1" applyFont="1" applyFill="1" applyBorder="1" applyAlignment="1" applyProtection="1">
      <alignment horizontal="center" vertical="center"/>
    </xf>
    <xf numFmtId="0" fontId="2" fillId="2" borderId="7" xfId="0" applyNumberFormat="1" applyFont="1" applyFill="1" applyBorder="1" applyAlignment="1" applyProtection="1">
      <alignment vertical="center"/>
    </xf>
    <xf numFmtId="0" fontId="1" fillId="2" borderId="33" xfId="0" applyFont="1" applyFill="1" applyBorder="1" applyAlignment="1" applyProtection="1">
      <alignment horizontal="left" vertical="center"/>
    </xf>
    <xf numFmtId="0" fontId="2" fillId="0" borderId="0" xfId="0" applyFont="1" applyFill="1" applyBorder="1" applyProtection="1"/>
    <xf numFmtId="0" fontId="1" fillId="2" borderId="34" xfId="0" applyFont="1" applyFill="1" applyBorder="1" applyAlignment="1" applyProtection="1">
      <alignment horizontal="left"/>
    </xf>
    <xf numFmtId="0" fontId="2" fillId="0" borderId="0" xfId="0" applyFont="1" applyFill="1" applyBorder="1" applyAlignment="1" applyProtection="1">
      <alignment vertical="center"/>
    </xf>
    <xf numFmtId="0" fontId="1" fillId="2" borderId="33" xfId="0" applyFont="1" applyFill="1" applyBorder="1" applyAlignment="1" applyProtection="1">
      <alignment vertical="center" wrapText="1"/>
    </xf>
    <xf numFmtId="0" fontId="1" fillId="2" borderId="34" xfId="0" applyFont="1" applyFill="1" applyBorder="1" applyAlignment="1" applyProtection="1">
      <alignment vertical="center" wrapText="1"/>
    </xf>
    <xf numFmtId="0" fontId="1" fillId="2" borderId="8" xfId="0" applyFont="1" applyFill="1" applyBorder="1" applyAlignment="1" applyProtection="1">
      <alignment horizontal="center"/>
    </xf>
    <xf numFmtId="0" fontId="28" fillId="2" borderId="1" xfId="0" applyFont="1" applyFill="1" applyBorder="1" applyAlignment="1" applyProtection="1">
      <alignment horizontal="center"/>
    </xf>
    <xf numFmtId="0" fontId="28" fillId="2" borderId="3" xfId="0" applyFont="1" applyFill="1" applyBorder="1" applyAlignment="1" applyProtection="1">
      <alignment horizontal="center"/>
    </xf>
    <xf numFmtId="0" fontId="28" fillId="2" borderId="4" xfId="0" applyFont="1" applyFill="1" applyBorder="1" applyAlignment="1" applyProtection="1">
      <alignment horizontal="center"/>
    </xf>
    <xf numFmtId="0" fontId="28" fillId="2" borderId="5" xfId="0" applyFont="1" applyFill="1" applyBorder="1" applyAlignment="1" applyProtection="1">
      <alignment horizontal="center"/>
    </xf>
    <xf numFmtId="0" fontId="28" fillId="2" borderId="6" xfId="0" applyFont="1" applyFill="1" applyBorder="1" applyAlignment="1" applyProtection="1">
      <alignment horizontal="center"/>
    </xf>
    <xf numFmtId="0" fontId="28" fillId="2" borderId="1" xfId="0" applyFont="1" applyFill="1" applyBorder="1" applyAlignment="1" applyProtection="1">
      <alignment horizontal="right" vertical="center" wrapText="1"/>
    </xf>
    <xf numFmtId="0" fontId="28" fillId="2" borderId="4" xfId="0" applyFont="1" applyFill="1" applyBorder="1" applyAlignment="1" applyProtection="1">
      <alignment horizontal="right" vertical="center" wrapText="1"/>
    </xf>
    <xf numFmtId="0" fontId="28" fillId="2" borderId="6" xfId="0" applyFont="1" applyFill="1" applyBorder="1" applyAlignment="1" applyProtection="1">
      <alignment horizontal="right" vertical="center" wrapText="1"/>
    </xf>
    <xf numFmtId="0" fontId="40" fillId="4" borderId="4" xfId="0" applyFont="1" applyFill="1" applyBorder="1" applyAlignment="1" applyProtection="1">
      <alignment horizontal="center"/>
    </xf>
    <xf numFmtId="0" fontId="40" fillId="4" borderId="5" xfId="0" applyFont="1" applyFill="1" applyBorder="1" applyAlignment="1" applyProtection="1">
      <alignment horizontal="center"/>
    </xf>
    <xf numFmtId="0" fontId="1" fillId="2" borderId="34" xfId="0" applyFont="1" applyFill="1" applyBorder="1" applyAlignment="1" applyProtection="1">
      <alignment horizontal="left" vertical="center"/>
    </xf>
    <xf numFmtId="0" fontId="78" fillId="4" borderId="6" xfId="0" applyFont="1" applyFill="1" applyBorder="1" applyAlignment="1" applyProtection="1">
      <alignment vertical="center"/>
    </xf>
    <xf numFmtId="0" fontId="78" fillId="4" borderId="7" xfId="0" applyFont="1" applyFill="1" applyBorder="1" applyAlignment="1" applyProtection="1">
      <alignment vertical="center"/>
    </xf>
    <xf numFmtId="0" fontId="78" fillId="4" borderId="7" xfId="0" applyFont="1" applyFill="1" applyBorder="1" applyAlignment="1" applyProtection="1">
      <alignment horizontal="center" vertical="center"/>
    </xf>
    <xf numFmtId="0" fontId="78" fillId="4" borderId="8" xfId="0" applyFont="1" applyFill="1" applyBorder="1" applyAlignment="1" applyProtection="1">
      <alignment horizontal="center" vertical="center"/>
    </xf>
    <xf numFmtId="0" fontId="0" fillId="2" borderId="4" xfId="0" applyFill="1" applyBorder="1" applyAlignment="1" applyProtection="1">
      <alignment vertical="center"/>
    </xf>
    <xf numFmtId="0" fontId="0" fillId="2" borderId="16" xfId="0" applyFill="1" applyBorder="1" applyAlignment="1" applyProtection="1">
      <alignment horizontal="center" vertical="center"/>
    </xf>
    <xf numFmtId="0" fontId="1" fillId="2" borderId="12" xfId="0" applyFont="1" applyFill="1" applyBorder="1" applyAlignment="1" applyProtection="1">
      <alignment horizontal="right" vertical="center"/>
    </xf>
    <xf numFmtId="0" fontId="0" fillId="2" borderId="12" xfId="0" applyFill="1" applyBorder="1" applyAlignment="1" applyProtection="1">
      <alignment horizontal="center" vertical="center"/>
    </xf>
    <xf numFmtId="0" fontId="0" fillId="2" borderId="6" xfId="0" applyFill="1" applyBorder="1" applyAlignment="1" applyProtection="1">
      <alignment vertical="center"/>
    </xf>
    <xf numFmtId="0" fontId="0" fillId="2" borderId="7" xfId="0" applyFill="1" applyBorder="1" applyAlignment="1" applyProtection="1">
      <alignment vertical="center"/>
    </xf>
    <xf numFmtId="0" fontId="0" fillId="2" borderId="60" xfId="0" applyFill="1" applyBorder="1" applyAlignment="1" applyProtection="1">
      <alignment horizontal="center" vertical="center"/>
    </xf>
    <xf numFmtId="0" fontId="11" fillId="3" borderId="0" xfId="0" applyFont="1" applyFill="1" applyBorder="1" applyAlignment="1" applyProtection="1">
      <alignment horizontal="left"/>
      <protection locked="0"/>
    </xf>
    <xf numFmtId="0" fontId="36" fillId="3" borderId="0" xfId="0" applyFont="1" applyFill="1" applyBorder="1" applyAlignment="1" applyProtection="1">
      <alignment horizontal="left"/>
      <protection locked="0"/>
    </xf>
    <xf numFmtId="0" fontId="36" fillId="3" borderId="0" xfId="0" applyFont="1" applyFill="1" applyBorder="1" applyAlignment="1" applyProtection="1">
      <alignment horizontal="center" wrapText="1"/>
      <protection locked="0"/>
    </xf>
    <xf numFmtId="0" fontId="19" fillId="3" borderId="8" xfId="0" applyFont="1" applyFill="1" applyBorder="1" applyAlignment="1" applyProtection="1">
      <alignment horizontal="center" vertical="center" wrapText="1"/>
      <protection locked="0"/>
    </xf>
    <xf numFmtId="0" fontId="19" fillId="3" borderId="55" xfId="0" applyFont="1" applyFill="1" applyBorder="1" applyAlignment="1" applyProtection="1">
      <alignment horizontal="center" vertical="center" wrapText="1"/>
      <protection locked="0"/>
    </xf>
    <xf numFmtId="0" fontId="11" fillId="3" borderId="59" xfId="0" applyFont="1" applyFill="1" applyBorder="1" applyAlignment="1" applyProtection="1">
      <alignment horizontal="center" vertical="center"/>
      <protection locked="0"/>
    </xf>
    <xf numFmtId="0" fontId="11" fillId="3" borderId="12" xfId="0" applyFont="1" applyFill="1" applyBorder="1" applyAlignment="1" applyProtection="1">
      <alignment horizontal="center" vertical="center"/>
      <protection locked="0"/>
    </xf>
    <xf numFmtId="0" fontId="11" fillId="3" borderId="39" xfId="0" applyFont="1" applyFill="1" applyBorder="1" applyAlignment="1" applyProtection="1">
      <alignment horizontal="center" vertical="center"/>
      <protection locked="0"/>
    </xf>
    <xf numFmtId="0" fontId="11" fillId="3" borderId="30" xfId="0" applyFont="1" applyFill="1" applyBorder="1" applyAlignment="1" applyProtection="1">
      <alignment horizontal="center" vertical="center"/>
      <protection locked="0"/>
    </xf>
    <xf numFmtId="0" fontId="42" fillId="3" borderId="0" xfId="0" applyFont="1" applyFill="1" applyBorder="1" applyAlignment="1" applyProtection="1">
      <alignment horizontal="center" vertical="center" wrapText="1"/>
      <protection locked="0"/>
    </xf>
    <xf numFmtId="0" fontId="43" fillId="3" borderId="38" xfId="0" applyFont="1" applyFill="1" applyBorder="1" applyAlignment="1" applyProtection="1">
      <alignment horizontal="center" vertical="center" wrapText="1"/>
      <protection locked="0"/>
    </xf>
    <xf numFmtId="0" fontId="42" fillId="3" borderId="7" xfId="0" applyFont="1" applyFill="1" applyBorder="1" applyAlignment="1" applyProtection="1">
      <alignment horizontal="center" vertical="center" wrapText="1"/>
      <protection locked="0"/>
    </xf>
    <xf numFmtId="0" fontId="43" fillId="3" borderId="39" xfId="0" applyFont="1" applyFill="1" applyBorder="1" applyAlignment="1" applyProtection="1">
      <alignment horizontal="center" vertical="center" wrapText="1"/>
      <protection locked="0"/>
    </xf>
    <xf numFmtId="0" fontId="44" fillId="3" borderId="8" xfId="0" applyFont="1" applyFill="1" applyBorder="1" applyAlignment="1" applyProtection="1">
      <alignment horizontal="center" vertical="center" wrapText="1"/>
      <protection locked="0"/>
    </xf>
    <xf numFmtId="0" fontId="44" fillId="3" borderId="30" xfId="0" applyFont="1" applyFill="1" applyBorder="1" applyAlignment="1" applyProtection="1">
      <alignment horizontal="center" vertical="center" wrapText="1"/>
      <protection locked="0"/>
    </xf>
    <xf numFmtId="0" fontId="19" fillId="3" borderId="17" xfId="0" applyFont="1" applyFill="1" applyBorder="1" applyAlignment="1" applyProtection="1">
      <alignment horizontal="center" vertical="center"/>
      <protection locked="0"/>
    </xf>
    <xf numFmtId="0" fontId="19" fillId="2" borderId="5" xfId="0" applyFont="1" applyFill="1" applyBorder="1" applyAlignment="1" applyProtection="1">
      <alignment horizontal="center" vertical="center"/>
      <protection locked="0"/>
    </xf>
    <xf numFmtId="0" fontId="19" fillId="3" borderId="5" xfId="0" applyFont="1" applyFill="1" applyBorder="1" applyAlignment="1" applyProtection="1">
      <alignment horizontal="center" vertical="center"/>
      <protection locked="0"/>
    </xf>
    <xf numFmtId="0" fontId="11" fillId="3" borderId="27" xfId="0" applyFont="1" applyFill="1" applyBorder="1" applyAlignment="1" applyProtection="1">
      <alignment horizontal="center" vertical="center" wrapText="1"/>
      <protection locked="0"/>
    </xf>
    <xf numFmtId="0" fontId="11" fillId="3" borderId="38" xfId="0" applyFont="1" applyFill="1" applyBorder="1" applyAlignment="1" applyProtection="1">
      <alignment horizontal="center" vertical="center" wrapText="1"/>
      <protection locked="0"/>
    </xf>
    <xf numFmtId="0" fontId="11" fillId="3" borderId="7" xfId="0" applyFont="1" applyFill="1" applyBorder="1" applyAlignment="1" applyProtection="1">
      <alignment horizontal="center" vertical="center" wrapText="1"/>
      <protection locked="0"/>
    </xf>
    <xf numFmtId="0" fontId="11" fillId="3" borderId="39" xfId="0" applyFont="1" applyFill="1" applyBorder="1" applyAlignment="1" applyProtection="1">
      <alignment horizontal="center" vertical="center" wrapText="1"/>
      <protection locked="0"/>
    </xf>
    <xf numFmtId="0" fontId="11" fillId="3" borderId="9" xfId="0" applyFont="1" applyFill="1" applyBorder="1" applyAlignment="1" applyProtection="1">
      <alignment horizontal="center" vertical="center" wrapText="1"/>
      <protection locked="0"/>
    </xf>
    <xf numFmtId="0" fontId="11" fillId="3" borderId="37" xfId="0" applyFont="1" applyFill="1" applyBorder="1" applyAlignment="1" applyProtection="1">
      <alignment horizontal="center" vertical="center" wrapText="1"/>
      <protection locked="0"/>
    </xf>
    <xf numFmtId="0" fontId="11" fillId="3" borderId="12" xfId="0" applyFont="1" applyFill="1" applyBorder="1" applyAlignment="1" applyProtection="1">
      <alignment horizontal="center" vertical="center" wrapText="1"/>
      <protection locked="0"/>
    </xf>
    <xf numFmtId="0" fontId="11" fillId="2" borderId="12" xfId="0" applyFont="1" applyFill="1" applyBorder="1" applyAlignment="1" applyProtection="1">
      <alignment horizontal="center" vertical="center" wrapText="1"/>
      <protection locked="0"/>
    </xf>
    <xf numFmtId="0" fontId="11" fillId="3" borderId="0" xfId="0" applyFont="1" applyFill="1" applyBorder="1" applyAlignment="1" applyProtection="1">
      <alignment horizontal="center" vertical="center" wrapText="1"/>
      <protection locked="0"/>
    </xf>
    <xf numFmtId="0" fontId="46" fillId="3" borderId="8" xfId="0" applyFont="1" applyFill="1" applyBorder="1" applyAlignment="1" applyProtection="1">
      <alignment horizontal="center" vertical="center" wrapText="1"/>
      <protection locked="0"/>
    </xf>
    <xf numFmtId="0" fontId="11" fillId="3" borderId="15" xfId="0" applyFont="1" applyFill="1" applyBorder="1" applyAlignment="1" applyProtection="1">
      <alignment horizontal="center" vertical="center" wrapText="1"/>
      <protection locked="0"/>
    </xf>
    <xf numFmtId="0" fontId="11" fillId="2" borderId="0" xfId="0" applyFont="1" applyFill="1" applyBorder="1" applyAlignment="1" applyProtection="1">
      <alignment horizontal="center" vertical="center" wrapText="1"/>
      <protection locked="0"/>
    </xf>
    <xf numFmtId="0" fontId="11" fillId="3" borderId="5" xfId="0" applyFont="1" applyFill="1" applyBorder="1" applyAlignment="1" applyProtection="1">
      <alignment horizontal="center" vertical="center" wrapText="1"/>
      <protection locked="0"/>
    </xf>
    <xf numFmtId="0" fontId="11" fillId="3" borderId="8" xfId="0" applyFont="1" applyFill="1" applyBorder="1" applyAlignment="1" applyProtection="1">
      <alignment horizontal="center" vertical="center" wrapText="1"/>
      <protection locked="0"/>
    </xf>
    <xf numFmtId="0" fontId="11" fillId="3" borderId="17" xfId="0" applyFont="1" applyFill="1" applyBorder="1" applyAlignment="1" applyProtection="1">
      <alignment horizontal="center"/>
      <protection locked="0"/>
    </xf>
    <xf numFmtId="0" fontId="11" fillId="3" borderId="8" xfId="0" applyFont="1" applyFill="1" applyBorder="1" applyAlignment="1" applyProtection="1">
      <alignment horizontal="center" vertical="center"/>
      <protection locked="0"/>
    </xf>
    <xf numFmtId="0" fontId="11" fillId="3" borderId="23" xfId="0" applyFont="1" applyFill="1" applyBorder="1" applyAlignment="1" applyProtection="1">
      <alignment horizontal="center" vertical="center" wrapText="1"/>
      <protection locked="0"/>
    </xf>
    <xf numFmtId="0" fontId="43" fillId="2" borderId="12" xfId="0" applyFont="1" applyFill="1" applyBorder="1" applyAlignment="1" applyProtection="1">
      <alignment horizontal="center" vertical="center" wrapText="1"/>
      <protection locked="0"/>
    </xf>
    <xf numFmtId="0" fontId="11" fillId="2" borderId="37" xfId="0" applyFont="1" applyFill="1" applyBorder="1" applyAlignment="1" applyProtection="1">
      <alignment horizontal="center" vertical="center" wrapText="1"/>
      <protection locked="0"/>
    </xf>
    <xf numFmtId="0" fontId="11" fillId="2" borderId="27" xfId="0" applyFont="1" applyFill="1" applyBorder="1" applyAlignment="1" applyProtection="1">
      <alignment horizontal="center" vertical="center" wrapText="1"/>
      <protection locked="0"/>
    </xf>
    <xf numFmtId="0" fontId="11" fillId="2" borderId="38" xfId="0" applyFont="1" applyFill="1" applyBorder="1" applyAlignment="1" applyProtection="1">
      <alignment horizontal="center" vertical="center" wrapText="1"/>
      <protection locked="0"/>
    </xf>
    <xf numFmtId="0" fontId="11" fillId="2" borderId="9" xfId="0" applyFont="1" applyFill="1" applyBorder="1" applyAlignment="1" applyProtection="1">
      <alignment horizontal="center" vertical="center" wrapText="1"/>
      <protection locked="0"/>
    </xf>
    <xf numFmtId="0" fontId="44" fillId="3" borderId="12" xfId="0" applyFont="1" applyFill="1" applyBorder="1" applyAlignment="1" applyProtection="1">
      <alignment horizontal="center" wrapText="1"/>
      <protection locked="0"/>
    </xf>
    <xf numFmtId="0" fontId="44" fillId="2" borderId="12" xfId="0" applyFont="1" applyFill="1" applyBorder="1" applyAlignment="1" applyProtection="1">
      <alignment horizontal="center" wrapText="1"/>
      <protection locked="0"/>
    </xf>
    <xf numFmtId="0" fontId="44" fillId="3" borderId="38" xfId="0" applyFont="1" applyFill="1" applyBorder="1" applyAlignment="1" applyProtection="1">
      <alignment horizontal="center" wrapText="1"/>
      <protection locked="0"/>
    </xf>
    <xf numFmtId="0" fontId="44" fillId="2" borderId="37" xfId="0" applyFont="1" applyFill="1" applyBorder="1" applyAlignment="1" applyProtection="1">
      <alignment horizontal="center" wrapText="1"/>
      <protection locked="0"/>
    </xf>
    <xf numFmtId="0" fontId="72" fillId="3" borderId="37" xfId="0" applyFont="1" applyFill="1" applyBorder="1" applyAlignment="1" applyProtection="1">
      <alignment horizontal="center" vertical="center"/>
      <protection locked="0"/>
    </xf>
    <xf numFmtId="0" fontId="42" fillId="3" borderId="59" xfId="0" applyFont="1" applyFill="1" applyBorder="1" applyAlignment="1" applyProtection="1">
      <alignment horizontal="center" vertical="center" wrapText="1"/>
      <protection locked="0"/>
    </xf>
    <xf numFmtId="0" fontId="42" fillId="2" borderId="12" xfId="0" applyFont="1" applyFill="1" applyBorder="1" applyAlignment="1" applyProtection="1">
      <alignment horizontal="center" vertical="center" wrapText="1"/>
      <protection locked="0"/>
    </xf>
    <xf numFmtId="0" fontId="42" fillId="3" borderId="12" xfId="0" applyFont="1" applyFill="1" applyBorder="1" applyAlignment="1" applyProtection="1">
      <alignment horizontal="center" vertical="center" wrapText="1"/>
      <protection locked="0"/>
    </xf>
    <xf numFmtId="0" fontId="11" fillId="2" borderId="38" xfId="0" applyFont="1" applyFill="1" applyBorder="1" applyAlignment="1" applyProtection="1">
      <alignment horizontal="center" wrapText="1"/>
      <protection locked="0"/>
    </xf>
    <xf numFmtId="0" fontId="11" fillId="3" borderId="12" xfId="0" applyFont="1" applyFill="1" applyBorder="1" applyAlignment="1" applyProtection="1">
      <alignment horizontal="center" wrapText="1"/>
      <protection locked="0"/>
    </xf>
    <xf numFmtId="0" fontId="11" fillId="2" borderId="12" xfId="0" applyFont="1" applyFill="1" applyBorder="1" applyAlignment="1" applyProtection="1">
      <alignment horizontal="center" wrapText="1"/>
      <protection locked="0"/>
    </xf>
    <xf numFmtId="0" fontId="11" fillId="2" borderId="38" xfId="0" applyFont="1" applyFill="1" applyBorder="1" applyAlignment="1" applyProtection="1">
      <alignment horizontal="center"/>
      <protection locked="0"/>
    </xf>
    <xf numFmtId="0" fontId="11" fillId="2" borderId="27" xfId="0" applyFont="1" applyFill="1" applyBorder="1" applyAlignment="1" applyProtection="1">
      <alignment horizontal="center" wrapText="1"/>
      <protection locked="0"/>
    </xf>
    <xf numFmtId="0" fontId="11" fillId="3" borderId="0" xfId="0" applyFont="1" applyFill="1" applyBorder="1" applyAlignment="1" applyProtection="1">
      <alignment horizontal="center" wrapText="1"/>
      <protection locked="0"/>
    </xf>
    <xf numFmtId="0" fontId="11" fillId="2" borderId="0" xfId="0" applyFont="1" applyFill="1" applyBorder="1" applyAlignment="1" applyProtection="1">
      <alignment horizontal="center" wrapText="1"/>
      <protection locked="0"/>
    </xf>
    <xf numFmtId="0" fontId="43" fillId="3" borderId="59" xfId="0" applyFont="1" applyFill="1" applyBorder="1" applyAlignment="1" applyProtection="1">
      <alignment horizontal="center" vertical="center" wrapText="1"/>
      <protection locked="0"/>
    </xf>
    <xf numFmtId="0" fontId="80" fillId="3" borderId="0" xfId="0" applyFont="1" applyFill="1" applyBorder="1" applyAlignment="1" applyProtection="1">
      <alignment horizontal="center" vertical="center" wrapText="1"/>
      <protection locked="0"/>
    </xf>
    <xf numFmtId="0" fontId="44" fillId="2" borderId="38" xfId="0" applyFont="1" applyFill="1" applyBorder="1" applyAlignment="1" applyProtection="1">
      <alignment horizontal="center" wrapText="1"/>
      <protection locked="0"/>
    </xf>
    <xf numFmtId="0" fontId="44" fillId="3" borderId="37" xfId="0" applyFont="1" applyFill="1" applyBorder="1" applyAlignment="1" applyProtection="1">
      <alignment horizontal="center" wrapText="1"/>
      <protection locked="0"/>
    </xf>
    <xf numFmtId="0" fontId="44" fillId="3" borderId="2" xfId="0" applyFont="1" applyFill="1" applyBorder="1" applyAlignment="1" applyProtection="1">
      <alignment horizontal="center" wrapText="1"/>
      <protection locked="0"/>
    </xf>
    <xf numFmtId="0" fontId="44" fillId="2" borderId="9" xfId="0" applyFont="1" applyFill="1" applyBorder="1" applyAlignment="1" applyProtection="1">
      <alignment horizontal="center" wrapText="1"/>
      <protection locked="0"/>
    </xf>
    <xf numFmtId="0" fontId="11" fillId="3" borderId="38" xfId="0" applyFont="1" applyFill="1" applyBorder="1" applyAlignment="1" applyProtection="1">
      <alignment horizontal="center" wrapText="1"/>
      <protection locked="0"/>
    </xf>
    <xf numFmtId="0" fontId="11" fillId="2" borderId="37" xfId="0" applyFont="1" applyFill="1" applyBorder="1" applyAlignment="1" applyProtection="1">
      <alignment horizontal="center" wrapText="1"/>
      <protection locked="0"/>
    </xf>
    <xf numFmtId="0" fontId="11" fillId="3" borderId="37" xfId="0" applyFont="1" applyFill="1" applyBorder="1" applyAlignment="1" applyProtection="1">
      <alignment horizontal="center" wrapText="1"/>
      <protection locked="0"/>
    </xf>
    <xf numFmtId="0" fontId="44" fillId="3" borderId="0" xfId="0" applyFont="1" applyFill="1" applyBorder="1" applyAlignment="1" applyProtection="1">
      <alignment horizontal="center" wrapText="1"/>
      <protection locked="0"/>
    </xf>
    <xf numFmtId="0" fontId="44" fillId="2" borderId="0" xfId="0" applyFont="1" applyFill="1" applyBorder="1" applyAlignment="1" applyProtection="1">
      <alignment horizontal="center" wrapText="1"/>
      <protection locked="0"/>
    </xf>
    <xf numFmtId="0" fontId="11" fillId="3" borderId="9" xfId="0" applyFont="1" applyFill="1" applyBorder="1" applyAlignment="1" applyProtection="1">
      <alignment horizontal="center" wrapText="1"/>
      <protection locked="0"/>
    </xf>
    <xf numFmtId="0" fontId="44" fillId="3" borderId="12" xfId="0" applyFont="1" applyFill="1" applyBorder="1" applyAlignment="1" applyProtection="1">
      <alignment horizontal="center" vertical="center" wrapText="1"/>
      <protection locked="0"/>
    </xf>
    <xf numFmtId="0" fontId="12" fillId="2" borderId="0" xfId="0" applyFont="1" applyFill="1" applyBorder="1" applyAlignment="1" applyProtection="1">
      <alignment horizontal="center" vertical="center" wrapText="1"/>
      <protection locked="0"/>
    </xf>
    <xf numFmtId="0" fontId="12" fillId="3" borderId="0" xfId="0" applyFont="1" applyFill="1" applyBorder="1" applyAlignment="1" applyProtection="1">
      <alignment horizontal="center" vertical="center" wrapText="1"/>
      <protection locked="0"/>
    </xf>
    <xf numFmtId="0" fontId="11" fillId="3" borderId="4" xfId="0" applyFont="1" applyFill="1" applyBorder="1" applyAlignment="1" applyProtection="1">
      <alignment horizontal="center" vertical="center" wrapText="1"/>
      <protection locked="0"/>
    </xf>
    <xf numFmtId="0" fontId="44" fillId="3" borderId="37" xfId="0" applyFont="1" applyFill="1" applyBorder="1" applyAlignment="1" applyProtection="1">
      <alignment horizontal="center" vertical="center" wrapText="1"/>
      <protection locked="0"/>
    </xf>
    <xf numFmtId="0" fontId="44" fillId="3" borderId="62" xfId="0" applyFont="1" applyFill="1" applyBorder="1" applyAlignment="1" applyProtection="1">
      <alignment horizontal="center" vertical="center" wrapText="1"/>
      <protection locked="0"/>
    </xf>
    <xf numFmtId="0" fontId="44" fillId="3" borderId="63" xfId="0" applyFont="1" applyFill="1" applyBorder="1" applyAlignment="1" applyProtection="1">
      <alignment horizontal="center" vertical="center" wrapText="1"/>
      <protection locked="0"/>
    </xf>
    <xf numFmtId="0" fontId="96" fillId="3" borderId="3" xfId="0" applyNumberFormat="1" applyFont="1" applyFill="1" applyBorder="1" applyAlignment="1" applyProtection="1">
      <alignment horizontal="center" vertical="center"/>
      <protection locked="0"/>
    </xf>
    <xf numFmtId="0" fontId="96" fillId="3" borderId="5" xfId="0" applyNumberFormat="1" applyFont="1" applyFill="1" applyBorder="1" applyAlignment="1" applyProtection="1">
      <alignment horizontal="center" vertical="center"/>
      <protection locked="0"/>
    </xf>
    <xf numFmtId="0" fontId="96" fillId="3" borderId="30" xfId="0" applyNumberFormat="1" applyFont="1" applyFill="1" applyBorder="1" applyAlignment="1" applyProtection="1">
      <alignment horizontal="center" vertical="center"/>
      <protection locked="0"/>
    </xf>
    <xf numFmtId="0" fontId="11" fillId="3" borderId="5" xfId="0" applyFont="1" applyFill="1" applyBorder="1" applyAlignment="1" applyProtection="1">
      <alignment horizontal="center" vertical="center"/>
      <protection locked="0"/>
    </xf>
    <xf numFmtId="0" fontId="18" fillId="3" borderId="44" xfId="0" applyFont="1" applyFill="1" applyBorder="1" applyAlignment="1" applyProtection="1">
      <alignment horizontal="center" vertical="center" wrapText="1"/>
      <protection locked="0"/>
    </xf>
    <xf numFmtId="0" fontId="18" fillId="2" borderId="16" xfId="0" applyFont="1" applyFill="1" applyBorder="1" applyAlignment="1" applyProtection="1">
      <alignment horizontal="center" vertical="center" wrapText="1"/>
      <protection locked="0"/>
    </xf>
    <xf numFmtId="0" fontId="18" fillId="3" borderId="16" xfId="0" applyFont="1" applyFill="1" applyBorder="1" applyAlignment="1" applyProtection="1">
      <alignment horizontal="center" vertical="center" wrapText="1"/>
      <protection locked="0"/>
    </xf>
    <xf numFmtId="0" fontId="39" fillId="2" borderId="0" xfId="0" applyFont="1" applyFill="1" applyBorder="1" applyAlignment="1" applyProtection="1">
      <alignment horizontal="left" vertical="center"/>
    </xf>
    <xf numFmtId="0" fontId="2" fillId="3" borderId="42" xfId="0" applyFont="1" applyFill="1" applyBorder="1" applyAlignment="1" applyProtection="1">
      <alignment horizontal="center" vertical="center" wrapText="1"/>
    </xf>
    <xf numFmtId="0" fontId="48" fillId="3" borderId="13" xfId="0" applyFont="1" applyFill="1" applyBorder="1" applyAlignment="1" applyProtection="1">
      <alignment horizontal="center" vertical="center" wrapText="1"/>
      <protection locked="0"/>
    </xf>
    <xf numFmtId="0" fontId="11" fillId="3" borderId="45" xfId="0" applyFont="1" applyFill="1" applyBorder="1" applyAlignment="1" applyProtection="1">
      <alignment horizontal="center" vertical="center" wrapText="1"/>
    </xf>
    <xf numFmtId="0" fontId="19" fillId="3" borderId="40" xfId="0" applyFont="1" applyFill="1" applyBorder="1" applyAlignment="1" applyProtection="1">
      <alignment horizontal="center" vertical="center" wrapText="1"/>
    </xf>
    <xf numFmtId="0" fontId="94" fillId="2" borderId="0" xfId="0" applyFont="1" applyFill="1" applyBorder="1" applyAlignment="1" applyProtection="1">
      <alignment horizontal="right"/>
    </xf>
    <xf numFmtId="0" fontId="1" fillId="0" borderId="0" xfId="0" applyFont="1" applyFill="1" applyBorder="1" applyProtection="1"/>
    <xf numFmtId="0" fontId="90" fillId="2" borderId="12" xfId="0" applyFont="1" applyFill="1" applyBorder="1" applyAlignment="1" applyProtection="1">
      <alignment horizontal="center"/>
    </xf>
    <xf numFmtId="0" fontId="11" fillId="2" borderId="12" xfId="0" applyFont="1" applyFill="1" applyBorder="1" applyAlignment="1" applyProtection="1">
      <alignment horizontal="center"/>
      <protection locked="0"/>
    </xf>
    <xf numFmtId="0" fontId="11" fillId="3" borderId="12" xfId="0" applyFont="1" applyFill="1" applyBorder="1" applyAlignment="1" applyProtection="1">
      <alignment horizontal="center"/>
      <protection locked="0"/>
    </xf>
    <xf numFmtId="0" fontId="11" fillId="3" borderId="37" xfId="0" applyFont="1" applyFill="1" applyBorder="1" applyAlignment="1" applyProtection="1">
      <alignment horizontal="center"/>
      <protection locked="0"/>
    </xf>
    <xf numFmtId="0" fontId="32" fillId="2" borderId="4" xfId="0" applyFont="1" applyFill="1" applyBorder="1" applyAlignment="1" applyProtection="1">
      <alignment horizontal="center" vertical="center" wrapText="1"/>
    </xf>
    <xf numFmtId="0" fontId="12" fillId="3" borderId="64" xfId="0" applyFont="1" applyFill="1" applyBorder="1" applyAlignment="1" applyProtection="1">
      <alignment horizontal="center" vertical="center"/>
    </xf>
    <xf numFmtId="0" fontId="2" fillId="2" borderId="5" xfId="0" applyFont="1" applyFill="1" applyBorder="1" applyAlignment="1" applyProtection="1">
      <alignment horizontal="center" vertical="center"/>
    </xf>
    <xf numFmtId="0" fontId="103" fillId="2" borderId="4" xfId="0" applyFont="1" applyFill="1" applyBorder="1" applyAlignment="1" applyProtection="1">
      <alignment horizontal="left"/>
    </xf>
    <xf numFmtId="0" fontId="77" fillId="2" borderId="7" xfId="0" applyFont="1" applyFill="1" applyBorder="1" applyProtection="1"/>
    <xf numFmtId="0" fontId="0" fillId="2" borderId="6" xfId="0" applyFill="1" applyBorder="1" applyAlignment="1" applyProtection="1">
      <alignment horizontal="left"/>
    </xf>
    <xf numFmtId="0" fontId="43" fillId="3" borderId="27" xfId="0" applyFont="1" applyFill="1" applyBorder="1" applyAlignment="1" applyProtection="1">
      <alignment horizontal="center" vertical="center" wrapText="1"/>
      <protection locked="0"/>
    </xf>
    <xf numFmtId="0" fontId="43" fillId="3" borderId="9" xfId="0" applyFont="1" applyFill="1" applyBorder="1" applyAlignment="1" applyProtection="1">
      <alignment horizontal="center" vertical="center" wrapText="1"/>
      <protection locked="0"/>
    </xf>
    <xf numFmtId="0" fontId="95" fillId="2" borderId="8" xfId="0" applyFont="1" applyFill="1" applyBorder="1" applyAlignment="1" applyProtection="1">
      <alignment horizontal="center" vertical="center"/>
    </xf>
    <xf numFmtId="0" fontId="100" fillId="2" borderId="4" xfId="0" applyFont="1" applyFill="1" applyBorder="1" applyAlignment="1" applyProtection="1">
      <alignment horizontal="center" vertical="center" wrapText="1"/>
    </xf>
    <xf numFmtId="0" fontId="78" fillId="2" borderId="4" xfId="0" applyFont="1" applyFill="1" applyBorder="1" applyAlignment="1" applyProtection="1">
      <alignment wrapText="1"/>
    </xf>
    <xf numFmtId="0" fontId="86" fillId="2" borderId="0" xfId="0" applyFont="1" applyFill="1" applyAlignment="1" applyProtection="1">
      <alignment horizontal="center"/>
    </xf>
    <xf numFmtId="0" fontId="2" fillId="3" borderId="44" xfId="0" applyFont="1" applyFill="1" applyBorder="1" applyAlignment="1" applyProtection="1">
      <alignment horizontal="right" vertical="center" wrapText="1"/>
    </xf>
    <xf numFmtId="0" fontId="2" fillId="2" borderId="16" xfId="0" applyFont="1" applyFill="1" applyBorder="1" applyAlignment="1" applyProtection="1">
      <alignment horizontal="right" vertical="center" wrapText="1"/>
    </xf>
    <xf numFmtId="0" fontId="11" fillId="2" borderId="46" xfId="0" applyFont="1" applyFill="1" applyBorder="1" applyAlignment="1" applyProtection="1">
      <alignment horizontal="center" wrapText="1"/>
      <protection locked="0"/>
    </xf>
    <xf numFmtId="0" fontId="44" fillId="3" borderId="27" xfId="0" applyFont="1" applyFill="1" applyBorder="1" applyAlignment="1" applyProtection="1">
      <alignment horizontal="center" wrapText="1"/>
      <protection locked="0"/>
    </xf>
    <xf numFmtId="0" fontId="44" fillId="2" borderId="0" xfId="0" applyFont="1" applyFill="1" applyBorder="1" applyAlignment="1" applyProtection="1">
      <alignment horizontal="center" vertical="center" wrapText="1"/>
      <protection locked="0"/>
    </xf>
    <xf numFmtId="0" fontId="12" fillId="3" borderId="27" xfId="0" applyFont="1" applyFill="1" applyBorder="1" applyAlignment="1" applyProtection="1">
      <alignment horizontal="center" vertical="center" wrapText="1"/>
      <protection locked="0"/>
    </xf>
    <xf numFmtId="0" fontId="44" fillId="3" borderId="27" xfId="0" applyFont="1" applyFill="1" applyBorder="1" applyAlignment="1" applyProtection="1">
      <alignment horizontal="center" vertical="center" wrapText="1"/>
      <protection locked="0"/>
    </xf>
    <xf numFmtId="0" fontId="11" fillId="3" borderId="59" xfId="0" applyFont="1" applyFill="1" applyBorder="1" applyAlignment="1" applyProtection="1">
      <alignment horizontal="center" wrapText="1"/>
      <protection locked="0"/>
    </xf>
    <xf numFmtId="0" fontId="2" fillId="3" borderId="48" xfId="0" applyFont="1" applyFill="1" applyBorder="1" applyAlignment="1" applyProtection="1">
      <alignment horizontal="center" wrapText="1"/>
    </xf>
    <xf numFmtId="0" fontId="78" fillId="2" borderId="5" xfId="0" applyFont="1" applyFill="1" applyBorder="1" applyAlignment="1" applyProtection="1">
      <alignment horizontal="center" vertical="center"/>
    </xf>
    <xf numFmtId="0" fontId="2" fillId="2" borderId="59" xfId="0" applyFont="1" applyFill="1" applyBorder="1" applyAlignment="1" applyProtection="1">
      <alignment horizontal="right" vertical="center"/>
    </xf>
    <xf numFmtId="0" fontId="2" fillId="2" borderId="12" xfId="0" applyFont="1" applyFill="1" applyBorder="1" applyAlignment="1" applyProtection="1">
      <alignment horizontal="right" vertical="center"/>
    </xf>
    <xf numFmtId="0" fontId="102" fillId="2" borderId="0" xfId="0" applyFont="1" applyFill="1" applyBorder="1" applyProtection="1"/>
    <xf numFmtId="0" fontId="2" fillId="2" borderId="39" xfId="0" applyFont="1" applyFill="1" applyBorder="1" applyAlignment="1" applyProtection="1">
      <alignment horizontal="right" vertical="center"/>
    </xf>
    <xf numFmtId="0" fontId="102" fillId="2" borderId="7" xfId="0" applyFont="1" applyFill="1" applyBorder="1" applyProtection="1"/>
    <xf numFmtId="0" fontId="18" fillId="3" borderId="49" xfId="0" applyFont="1" applyFill="1" applyBorder="1" applyAlignment="1" applyProtection="1">
      <alignment horizontal="center" vertical="center" wrapText="1"/>
    </xf>
    <xf numFmtId="0" fontId="11" fillId="3" borderId="64" xfId="0" applyFont="1" applyFill="1" applyBorder="1" applyAlignment="1" applyProtection="1">
      <alignment horizontal="center"/>
      <protection locked="0"/>
    </xf>
    <xf numFmtId="0" fontId="2" fillId="2" borderId="0" xfId="0" applyNumberFormat="1" applyFont="1" applyFill="1" applyBorder="1" applyAlignment="1" applyProtection="1">
      <alignment horizontal="left" vertical="center"/>
    </xf>
    <xf numFmtId="0" fontId="2" fillId="2" borderId="7" xfId="0" applyNumberFormat="1" applyFont="1" applyFill="1" applyBorder="1" applyAlignment="1" applyProtection="1">
      <alignment horizontal="right" vertical="center"/>
    </xf>
    <xf numFmtId="0" fontId="2" fillId="2" borderId="7" xfId="0" applyNumberFormat="1" applyFont="1" applyFill="1" applyBorder="1" applyAlignment="1" applyProtection="1">
      <alignment horizontal="left" vertical="center"/>
    </xf>
    <xf numFmtId="0" fontId="5" fillId="4" borderId="7" xfId="0" applyFont="1" applyFill="1" applyBorder="1" applyAlignment="1" applyProtection="1">
      <alignment vertical="center"/>
    </xf>
    <xf numFmtId="0" fontId="104" fillId="4" borderId="7" xfId="0" applyFont="1" applyFill="1" applyBorder="1" applyProtection="1"/>
    <xf numFmtId="0" fontId="12" fillId="3" borderId="64" xfId="0" applyFont="1" applyFill="1" applyBorder="1" applyAlignment="1" applyProtection="1">
      <alignment vertical="center"/>
    </xf>
    <xf numFmtId="0" fontId="18" fillId="2" borderId="27" xfId="0" applyFont="1" applyFill="1" applyBorder="1" applyAlignment="1" applyProtection="1">
      <alignment horizontal="center" vertical="center" wrapText="1"/>
    </xf>
    <xf numFmtId="0" fontId="105" fillId="2" borderId="12" xfId="0" applyFont="1" applyFill="1" applyBorder="1" applyAlignment="1">
      <alignment horizontal="right" vertical="center"/>
    </xf>
    <xf numFmtId="0" fontId="105" fillId="2" borderId="39" xfId="0" applyFont="1" applyFill="1" applyBorder="1" applyAlignment="1">
      <alignment horizontal="right" vertical="center"/>
    </xf>
    <xf numFmtId="0" fontId="15" fillId="0" borderId="0" xfId="0" applyNumberFormat="1" applyFont="1" applyFill="1" applyBorder="1" applyAlignment="1" applyProtection="1">
      <alignment vertical="center"/>
    </xf>
    <xf numFmtId="0" fontId="5" fillId="0" borderId="0" xfId="0" applyFont="1" applyFill="1" applyBorder="1" applyAlignment="1" applyProtection="1">
      <alignment vertical="center"/>
    </xf>
    <xf numFmtId="0" fontId="105" fillId="2" borderId="59" xfId="0" applyFont="1" applyFill="1" applyBorder="1" applyAlignment="1">
      <alignment horizontal="right" vertical="center"/>
    </xf>
    <xf numFmtId="0" fontId="105" fillId="2" borderId="5" xfId="0" applyFont="1" applyFill="1" applyBorder="1" applyAlignment="1">
      <alignment horizontal="center" vertical="center"/>
    </xf>
    <xf numFmtId="0" fontId="105" fillId="2" borderId="8" xfId="0" applyFont="1" applyFill="1" applyBorder="1" applyAlignment="1">
      <alignment horizontal="center" vertical="center"/>
    </xf>
    <xf numFmtId="0" fontId="102" fillId="3" borderId="25" xfId="0" applyFont="1" applyFill="1" applyBorder="1" applyAlignment="1" applyProtection="1">
      <alignment horizontal="center"/>
    </xf>
    <xf numFmtId="0" fontId="102" fillId="3" borderId="23" xfId="0" applyFont="1" applyFill="1" applyBorder="1" applyAlignment="1" applyProtection="1">
      <alignment horizontal="center"/>
    </xf>
    <xf numFmtId="0" fontId="18" fillId="3" borderId="7" xfId="0" applyFont="1" applyFill="1" applyBorder="1" applyAlignment="1" applyProtection="1">
      <alignment horizontal="right" vertical="center" wrapText="1"/>
    </xf>
    <xf numFmtId="0" fontId="18" fillId="2" borderId="0" xfId="0" applyFont="1" applyFill="1" applyBorder="1" applyAlignment="1" applyProtection="1">
      <alignment horizontal="right" vertical="center" wrapText="1"/>
    </xf>
    <xf numFmtId="0" fontId="11" fillId="2" borderId="12" xfId="0" applyFont="1" applyFill="1" applyBorder="1" applyAlignment="1" applyProtection="1">
      <alignment horizontal="center" vertical="center" wrapText="1"/>
    </xf>
    <xf numFmtId="0" fontId="107" fillId="2" borderId="4" xfId="0" applyFont="1" applyFill="1" applyBorder="1" applyAlignment="1" applyProtection="1">
      <alignment horizontal="center"/>
    </xf>
    <xf numFmtId="0" fontId="107" fillId="2" borderId="33" xfId="0" applyFont="1" applyFill="1" applyBorder="1" applyAlignment="1" applyProtection="1">
      <alignment horizontal="center"/>
    </xf>
    <xf numFmtId="0" fontId="106" fillId="2" borderId="41" xfId="0" applyFont="1" applyFill="1" applyBorder="1" applyAlignment="1">
      <alignment horizontal="left" vertical="center"/>
    </xf>
    <xf numFmtId="0" fontId="8" fillId="3" borderId="0" xfId="0" applyFont="1" applyFill="1" applyProtection="1"/>
    <xf numFmtId="0" fontId="61" fillId="3" borderId="0" xfId="0" applyFont="1" applyFill="1" applyBorder="1" applyAlignment="1" applyProtection="1">
      <alignment vertical="center"/>
    </xf>
    <xf numFmtId="0" fontId="8" fillId="3" borderId="0" xfId="0" applyFont="1" applyFill="1" applyBorder="1" applyAlignment="1" applyProtection="1">
      <alignment vertical="justify"/>
    </xf>
    <xf numFmtId="0" fontId="8" fillId="3" borderId="0" xfId="0" applyFont="1" applyFill="1" applyBorder="1" applyAlignment="1" applyProtection="1">
      <alignment vertical="center"/>
    </xf>
    <xf numFmtId="0" fontId="57" fillId="3" borderId="0" xfId="0" applyFont="1" applyFill="1" applyBorder="1" applyAlignment="1" applyProtection="1">
      <alignment horizontal="center" vertical="justify"/>
    </xf>
    <xf numFmtId="0" fontId="19" fillId="3" borderId="0" xfId="0" applyFont="1" applyFill="1" applyBorder="1" applyAlignment="1" applyProtection="1">
      <alignment vertical="center"/>
    </xf>
    <xf numFmtId="0" fontId="8" fillId="2" borderId="1" xfId="0" applyFont="1" applyFill="1" applyBorder="1" applyProtection="1"/>
    <xf numFmtId="0" fontId="8" fillId="2" borderId="2" xfId="0" applyFont="1" applyFill="1" applyBorder="1" applyProtection="1"/>
    <xf numFmtId="0" fontId="8" fillId="2" borderId="4" xfId="0" applyFont="1" applyFill="1" applyBorder="1" applyProtection="1"/>
    <xf numFmtId="0" fontId="61" fillId="2" borderId="4" xfId="0" applyFont="1" applyFill="1" applyBorder="1" applyAlignment="1" applyProtection="1">
      <alignment vertical="center"/>
    </xf>
    <xf numFmtId="0" fontId="63" fillId="2" borderId="4" xfId="0" applyFont="1" applyFill="1" applyBorder="1" applyAlignment="1" applyProtection="1">
      <alignment vertical="center"/>
    </xf>
    <xf numFmtId="0" fontId="57" fillId="2" borderId="4" xfId="0" applyFont="1" applyFill="1" applyBorder="1" applyAlignment="1" applyProtection="1">
      <alignment horizontal="center" vertical="center"/>
    </xf>
    <xf numFmtId="0" fontId="8" fillId="2" borderId="0" xfId="0" applyFont="1" applyFill="1" applyBorder="1" applyAlignment="1" applyProtection="1">
      <alignment horizontal="center"/>
    </xf>
    <xf numFmtId="0" fontId="19" fillId="2" borderId="4" xfId="0" applyFont="1" applyFill="1" applyBorder="1" applyAlignment="1" applyProtection="1">
      <alignment vertical="center"/>
    </xf>
    <xf numFmtId="0" fontId="19" fillId="2" borderId="6" xfId="0" applyFont="1" applyFill="1" applyBorder="1" applyAlignment="1" applyProtection="1">
      <alignment vertical="center"/>
    </xf>
    <xf numFmtId="0" fontId="11" fillId="2" borderId="7" xfId="0" applyFont="1" applyFill="1" applyBorder="1" applyAlignment="1" applyProtection="1">
      <alignment vertical="center"/>
    </xf>
    <xf numFmtId="0" fontId="11" fillId="2" borderId="7" xfId="0" applyFont="1" applyFill="1" applyBorder="1" applyAlignment="1" applyProtection="1">
      <alignment horizontal="center"/>
    </xf>
    <xf numFmtId="0" fontId="12" fillId="2" borderId="7" xfId="0" applyFont="1" applyFill="1" applyBorder="1" applyAlignment="1" applyProtection="1">
      <alignment horizontal="center"/>
    </xf>
    <xf numFmtId="0" fontId="8" fillId="2" borderId="6" xfId="0" applyFont="1" applyFill="1" applyBorder="1" applyProtection="1"/>
    <xf numFmtId="0" fontId="8" fillId="2" borderId="7" xfId="0" applyFont="1" applyFill="1" applyBorder="1" applyProtection="1"/>
    <xf numFmtId="0" fontId="8" fillId="2" borderId="8" xfId="0" applyFont="1" applyFill="1" applyBorder="1" applyProtection="1"/>
    <xf numFmtId="0" fontId="8" fillId="2" borderId="65" xfId="0" applyFont="1" applyFill="1" applyBorder="1" applyProtection="1"/>
    <xf numFmtId="0" fontId="8" fillId="2" borderId="3" xfId="0" applyFont="1" applyFill="1" applyBorder="1" applyProtection="1"/>
    <xf numFmtId="0" fontId="8" fillId="2" borderId="5" xfId="0" applyFont="1" applyFill="1" applyBorder="1" applyProtection="1"/>
    <xf numFmtId="0" fontId="11" fillId="2" borderId="7" xfId="0" applyFont="1" applyFill="1" applyBorder="1" applyAlignment="1" applyProtection="1"/>
    <xf numFmtId="0" fontId="58" fillId="2" borderId="5" xfId="0" applyFont="1" applyFill="1" applyBorder="1" applyAlignment="1" applyProtection="1"/>
    <xf numFmtId="0" fontId="11" fillId="2" borderId="5" xfId="0" applyFont="1" applyFill="1" applyBorder="1" applyAlignment="1" applyProtection="1"/>
    <xf numFmtId="0" fontId="11" fillId="2" borderId="5" xfId="0" applyFont="1" applyFill="1" applyBorder="1" applyAlignment="1" applyProtection="1">
      <alignment horizontal="center"/>
    </xf>
    <xf numFmtId="0" fontId="11" fillId="2" borderId="8" xfId="0" applyFont="1" applyFill="1" applyBorder="1" applyAlignment="1" applyProtection="1">
      <alignment horizontal="center"/>
    </xf>
    <xf numFmtId="0" fontId="2" fillId="3" borderId="23" xfId="0" applyFont="1" applyFill="1" applyBorder="1" applyAlignment="1" applyProtection="1">
      <alignment horizontal="center"/>
    </xf>
    <xf numFmtId="0" fontId="107" fillId="3" borderId="0" xfId="0" applyFont="1" applyFill="1" applyBorder="1" applyAlignment="1" applyProtection="1">
      <alignment horizontal="center"/>
    </xf>
    <xf numFmtId="0" fontId="102" fillId="2" borderId="4" xfId="0" applyFont="1" applyFill="1" applyBorder="1" applyAlignment="1" applyProtection="1">
      <alignment horizontal="center"/>
    </xf>
    <xf numFmtId="0" fontId="107" fillId="2" borderId="5" xfId="0" applyFont="1" applyFill="1" applyBorder="1" applyAlignment="1" applyProtection="1">
      <alignment horizontal="center"/>
    </xf>
    <xf numFmtId="0" fontId="46" fillId="2" borderId="0" xfId="0" applyFont="1" applyFill="1" applyBorder="1" applyAlignment="1" applyProtection="1">
      <alignment vertical="center"/>
    </xf>
    <xf numFmtId="0" fontId="18" fillId="3" borderId="7" xfId="0" applyFont="1" applyFill="1" applyBorder="1" applyAlignment="1" applyProtection="1">
      <alignment horizontal="center" vertical="center" wrapText="1"/>
    </xf>
    <xf numFmtId="0" fontId="11" fillId="3" borderId="39" xfId="0" applyFont="1" applyFill="1" applyBorder="1" applyAlignment="1" applyProtection="1">
      <alignment horizontal="center"/>
      <protection locked="0"/>
    </xf>
    <xf numFmtId="0" fontId="57" fillId="3" borderId="4" xfId="0" applyFont="1" applyFill="1" applyBorder="1" applyAlignment="1" applyProtection="1">
      <alignment horizontal="center"/>
    </xf>
    <xf numFmtId="0" fontId="57" fillId="3" borderId="58" xfId="0" applyFont="1" applyFill="1" applyBorder="1" applyAlignment="1" applyProtection="1">
      <alignment horizontal="center"/>
    </xf>
    <xf numFmtId="0" fontId="0" fillId="2" borderId="0" xfId="0" applyFill="1"/>
    <xf numFmtId="0" fontId="11" fillId="3" borderId="46"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right" vertical="center"/>
    </xf>
    <xf numFmtId="0" fontId="0" fillId="0" borderId="0" xfId="0" applyFill="1" applyBorder="1" applyAlignment="1" applyProtection="1">
      <alignment horizontal="center" vertical="center"/>
    </xf>
    <xf numFmtId="0" fontId="111" fillId="0" borderId="0" xfId="0" applyFont="1" applyFill="1" applyBorder="1" applyAlignment="1" applyProtection="1">
      <alignment horizontal="left"/>
    </xf>
    <xf numFmtId="0" fontId="108" fillId="0" borderId="0" xfId="0" applyFont="1" applyFill="1" applyBorder="1" applyAlignment="1">
      <alignment horizontal="center"/>
    </xf>
    <xf numFmtId="0" fontId="110" fillId="0" borderId="0" xfId="0" applyFont="1" applyFill="1" applyBorder="1" applyAlignment="1">
      <alignment horizontal="center"/>
    </xf>
    <xf numFmtId="0" fontId="108" fillId="0" borderId="0" xfId="0" applyFont="1" applyFill="1" applyBorder="1" applyAlignment="1" applyProtection="1">
      <alignment horizontal="center"/>
    </xf>
    <xf numFmtId="0" fontId="112" fillId="0" borderId="0" xfId="0" applyFont="1" applyFill="1" applyBorder="1" applyAlignment="1" applyProtection="1">
      <alignment horizontal="left"/>
    </xf>
    <xf numFmtId="0" fontId="112" fillId="0" borderId="0" xfId="0" applyFont="1" applyFill="1" applyBorder="1" applyAlignment="1">
      <alignment horizontal="center"/>
    </xf>
    <xf numFmtId="0" fontId="109" fillId="0" borderId="0" xfId="0" applyFont="1" applyFill="1" applyBorder="1" applyAlignment="1" applyProtection="1">
      <alignment horizontal="right"/>
    </xf>
    <xf numFmtId="0" fontId="1" fillId="2" borderId="3" xfId="0" applyFont="1" applyFill="1" applyBorder="1" applyAlignment="1" applyProtection="1">
      <alignment horizontal="center"/>
    </xf>
    <xf numFmtId="0" fontId="8" fillId="2" borderId="5" xfId="0" applyFont="1" applyFill="1" applyBorder="1" applyAlignment="1">
      <alignment horizontal="center"/>
    </xf>
    <xf numFmtId="0" fontId="1" fillId="2" borderId="4" xfId="0" applyFont="1" applyFill="1" applyBorder="1" applyAlignment="1" applyProtection="1">
      <alignment horizontal="left"/>
    </xf>
    <xf numFmtId="0" fontId="107" fillId="4" borderId="8" xfId="0" applyFont="1" applyFill="1" applyBorder="1" applyAlignment="1" applyProtection="1">
      <alignment horizontal="center"/>
    </xf>
    <xf numFmtId="0" fontId="8" fillId="2" borderId="0" xfId="0" quotePrefix="1" applyFont="1" applyFill="1" applyBorder="1" applyAlignment="1" applyProtection="1">
      <alignment horizontal="center"/>
    </xf>
    <xf numFmtId="0" fontId="8" fillId="2" borderId="5" xfId="0" quotePrefix="1" applyFont="1" applyFill="1" applyBorder="1" applyAlignment="1">
      <alignment horizontal="center"/>
    </xf>
    <xf numFmtId="0" fontId="8" fillId="2" borderId="4" xfId="0" applyFont="1" applyFill="1" applyBorder="1" applyAlignment="1">
      <alignment horizontal="left"/>
    </xf>
    <xf numFmtId="0" fontId="8" fillId="2" borderId="0" xfId="0" applyFont="1" applyFill="1" applyBorder="1" applyAlignment="1">
      <alignment horizontal="center"/>
    </xf>
    <xf numFmtId="0" fontId="1" fillId="2" borderId="0" xfId="0" applyFont="1" applyFill="1" applyBorder="1" applyAlignment="1">
      <alignment horizontal="center"/>
    </xf>
    <xf numFmtId="0" fontId="8" fillId="2" borderId="4" xfId="0" applyFont="1" applyFill="1" applyBorder="1" applyAlignment="1" applyProtection="1">
      <alignment horizontal="left"/>
    </xf>
    <xf numFmtId="0" fontId="8" fillId="2" borderId="4" xfId="0" applyFont="1" applyFill="1" applyBorder="1" applyAlignment="1" applyProtection="1"/>
    <xf numFmtId="0" fontId="1" fillId="2" borderId="4" xfId="0" applyFont="1" applyFill="1" applyBorder="1" applyAlignment="1" applyProtection="1"/>
    <xf numFmtId="0" fontId="8" fillId="2" borderId="6" xfId="0" applyFont="1" applyFill="1" applyBorder="1" applyAlignment="1" applyProtection="1">
      <alignment horizontal="left"/>
    </xf>
    <xf numFmtId="0" fontId="8" fillId="2" borderId="8" xfId="0" applyFont="1" applyFill="1" applyBorder="1" applyAlignment="1">
      <alignment horizontal="center"/>
    </xf>
    <xf numFmtId="0" fontId="7" fillId="3" borderId="9" xfId="0" applyFont="1" applyFill="1" applyBorder="1" applyAlignment="1" applyProtection="1">
      <alignment vertical="center"/>
    </xf>
    <xf numFmtId="0" fontId="11" fillId="0" borderId="0" xfId="0" applyFont="1" applyBorder="1" applyAlignment="1" applyProtection="1">
      <alignment horizontal="center" vertical="center" wrapText="1"/>
      <protection locked="0"/>
    </xf>
    <xf numFmtId="0" fontId="7" fillId="3" borderId="0" xfId="0" applyFont="1" applyFill="1" applyBorder="1" applyAlignment="1" applyProtection="1">
      <alignment horizontal="right" vertical="center"/>
    </xf>
    <xf numFmtId="0" fontId="46" fillId="3" borderId="5" xfId="0" applyFont="1" applyFill="1" applyBorder="1" applyAlignment="1" applyProtection="1">
      <alignment horizontal="center" vertical="center" wrapText="1"/>
      <protection locked="0"/>
    </xf>
    <xf numFmtId="0" fontId="12" fillId="3" borderId="9" xfId="0" applyFont="1" applyFill="1" applyBorder="1" applyAlignment="1" applyProtection="1">
      <alignment horizontal="right" vertical="center"/>
    </xf>
    <xf numFmtId="0" fontId="0" fillId="3" borderId="6" xfId="0" applyFill="1" applyBorder="1" applyProtection="1"/>
    <xf numFmtId="0" fontId="19" fillId="3" borderId="8" xfId="0" applyFont="1" applyFill="1" applyBorder="1" applyAlignment="1" applyProtection="1">
      <alignment horizontal="center"/>
    </xf>
    <xf numFmtId="0" fontId="32" fillId="2" borderId="0" xfId="0" applyNumberFormat="1" applyFont="1" applyFill="1" applyBorder="1" applyAlignment="1" applyProtection="1">
      <alignment horizontal="center" vertical="center" wrapText="1"/>
    </xf>
    <xf numFmtId="0" fontId="103" fillId="2" borderId="0" xfId="0" applyFont="1" applyFill="1" applyBorder="1" applyProtection="1"/>
    <xf numFmtId="0" fontId="1" fillId="2" borderId="0" xfId="0" applyFont="1" applyFill="1" applyBorder="1" applyAlignment="1" applyProtection="1">
      <alignment horizontal="right" wrapText="1"/>
    </xf>
    <xf numFmtId="0" fontId="32" fillId="2" borderId="5" xfId="0" applyFont="1" applyFill="1" applyBorder="1" applyAlignment="1" applyProtection="1">
      <alignment horizontal="right" wrapText="1"/>
    </xf>
    <xf numFmtId="0" fontId="32" fillId="2" borderId="5" xfId="0" applyFont="1" applyFill="1" applyBorder="1" applyAlignment="1" applyProtection="1">
      <alignment horizontal="center" vertical="center" wrapText="1"/>
    </xf>
    <xf numFmtId="0" fontId="28" fillId="2" borderId="0" xfId="0" applyFont="1" applyFill="1" applyBorder="1" applyProtection="1"/>
    <xf numFmtId="0" fontId="42" fillId="2" borderId="0" xfId="0" applyFont="1" applyFill="1" applyBorder="1" applyAlignment="1" applyProtection="1">
      <alignment vertical="center" wrapText="1"/>
    </xf>
    <xf numFmtId="0" fontId="5" fillId="2" borderId="0" xfId="0" applyFont="1" applyFill="1" applyBorder="1" applyAlignment="1" applyProtection="1">
      <alignment vertical="center" wrapText="1"/>
    </xf>
    <xf numFmtId="0" fontId="28" fillId="2" borderId="0" xfId="0" applyFont="1" applyFill="1" applyBorder="1" applyAlignment="1" applyProtection="1">
      <alignment horizontal="center" vertical="center" wrapText="1"/>
    </xf>
    <xf numFmtId="0" fontId="47" fillId="2" borderId="0" xfId="0" applyFont="1" applyFill="1" applyBorder="1" applyAlignment="1" applyProtection="1">
      <alignment horizontal="center" vertical="center" wrapText="1"/>
    </xf>
    <xf numFmtId="0" fontId="47" fillId="2" borderId="0" xfId="0" applyFont="1" applyFill="1" applyBorder="1" applyProtection="1"/>
    <xf numFmtId="0" fontId="113" fillId="2" borderId="5" xfId="0" applyFont="1" applyFill="1" applyBorder="1" applyProtection="1"/>
    <xf numFmtId="0" fontId="0" fillId="3" borderId="0" xfId="0" applyFill="1"/>
    <xf numFmtId="0" fontId="0" fillId="2" borderId="1" xfId="0" applyFill="1" applyBorder="1"/>
    <xf numFmtId="0" fontId="0" fillId="2" borderId="2" xfId="0" applyFill="1" applyBorder="1"/>
    <xf numFmtId="0" fontId="0" fillId="2" borderId="3" xfId="0" applyFill="1" applyBorder="1"/>
    <xf numFmtId="0" fontId="0" fillId="2" borderId="4" xfId="0" applyFill="1" applyBorder="1"/>
    <xf numFmtId="0" fontId="0" fillId="2" borderId="5" xfId="0" applyFill="1" applyBorder="1" applyAlignment="1" applyProtection="1">
      <alignment horizontal="center" vertical="center" wrapText="1"/>
    </xf>
    <xf numFmtId="0" fontId="0" fillId="2" borderId="0" xfId="0" applyFill="1" applyBorder="1"/>
    <xf numFmtId="0" fontId="0" fillId="2" borderId="5" xfId="0" applyFill="1" applyBorder="1"/>
    <xf numFmtId="0" fontId="0" fillId="2" borderId="6" xfId="0" applyFill="1" applyBorder="1"/>
    <xf numFmtId="0" fontId="0" fillId="2" borderId="7" xfId="0" applyFill="1" applyBorder="1"/>
    <xf numFmtId="0" fontId="0" fillId="2" borderId="8" xfId="0" applyFill="1" applyBorder="1"/>
    <xf numFmtId="0" fontId="44" fillId="3" borderId="27" xfId="0" applyFont="1" applyFill="1" applyBorder="1" applyAlignment="1" applyProtection="1">
      <alignment horizontal="center" vertical="center"/>
      <protection locked="0"/>
    </xf>
    <xf numFmtId="0" fontId="44" fillId="3" borderId="7" xfId="0" applyFont="1" applyFill="1" applyBorder="1" applyAlignment="1" applyProtection="1">
      <alignment horizontal="center" vertical="center"/>
      <protection locked="0"/>
    </xf>
    <xf numFmtId="0" fontId="43" fillId="3" borderId="0" xfId="0" applyFont="1" applyFill="1" applyBorder="1" applyAlignment="1" applyProtection="1">
      <alignment horizontal="center" vertical="center" wrapText="1"/>
      <protection locked="0"/>
    </xf>
    <xf numFmtId="0" fontId="12" fillId="3" borderId="23" xfId="0" applyFont="1" applyFill="1" applyBorder="1" applyAlignment="1" applyProtection="1">
      <alignment horizontal="center"/>
    </xf>
    <xf numFmtId="0" fontId="19" fillId="3" borderId="18" xfId="0" applyFont="1" applyFill="1" applyBorder="1" applyAlignment="1" applyProtection="1">
      <alignment horizontal="center" vertical="center"/>
    </xf>
    <xf numFmtId="0" fontId="19" fillId="3" borderId="15" xfId="0" applyFont="1" applyFill="1" applyBorder="1" applyAlignment="1" applyProtection="1">
      <alignment horizontal="center" vertical="center"/>
    </xf>
    <xf numFmtId="0" fontId="19" fillId="3" borderId="43" xfId="0" applyFont="1" applyFill="1" applyBorder="1" applyAlignment="1" applyProtection="1">
      <alignment horizontal="center" vertical="center"/>
    </xf>
    <xf numFmtId="0" fontId="114" fillId="2" borderId="0" xfId="0" applyFont="1" applyFill="1" applyProtection="1"/>
    <xf numFmtId="0" fontId="115" fillId="2" borderId="4" xfId="0" applyFont="1" applyFill="1" applyBorder="1" applyAlignment="1" applyProtection="1">
      <alignment horizontal="center"/>
    </xf>
    <xf numFmtId="0" fontId="115" fillId="2" borderId="6" xfId="0" applyFont="1" applyFill="1" applyBorder="1" applyProtection="1"/>
    <xf numFmtId="0" fontId="19" fillId="2" borderId="5" xfId="0" applyFont="1" applyFill="1" applyBorder="1" applyAlignment="1" applyProtection="1">
      <alignment horizontal="center" vertical="center" wrapText="1"/>
      <protection locked="0"/>
    </xf>
    <xf numFmtId="0" fontId="106" fillId="2" borderId="16" xfId="0" applyFont="1" applyFill="1" applyBorder="1" applyAlignment="1">
      <alignment horizontal="center" vertical="center"/>
    </xf>
    <xf numFmtId="0" fontId="106" fillId="2" borderId="60" xfId="0" applyFont="1" applyFill="1" applyBorder="1" applyAlignment="1">
      <alignment horizontal="center" vertical="center"/>
    </xf>
    <xf numFmtId="0" fontId="2" fillId="3" borderId="23" xfId="0" applyFont="1" applyFill="1" applyBorder="1" applyAlignment="1" applyProtection="1">
      <alignment horizontal="center" vertical="center" wrapText="1"/>
    </xf>
    <xf numFmtId="0" fontId="106" fillId="2" borderId="15" xfId="0" applyFont="1" applyFill="1" applyBorder="1" applyAlignment="1">
      <alignment horizontal="center" vertical="center"/>
    </xf>
    <xf numFmtId="0" fontId="1" fillId="2" borderId="66" xfId="0" applyFont="1" applyFill="1" applyBorder="1" applyAlignment="1" applyProtection="1">
      <alignment horizontal="right" vertical="center"/>
    </xf>
    <xf numFmtId="0" fontId="1" fillId="2" borderId="26" xfId="0" applyFont="1" applyFill="1" applyBorder="1" applyAlignment="1" applyProtection="1">
      <alignment horizontal="right" vertical="center"/>
    </xf>
    <xf numFmtId="0" fontId="1" fillId="2" borderId="28" xfId="0" applyFont="1" applyFill="1" applyBorder="1" applyAlignment="1" applyProtection="1">
      <alignment horizontal="right" vertical="center"/>
    </xf>
    <xf numFmtId="0" fontId="102" fillId="2" borderId="0" xfId="0" applyFont="1" applyFill="1" applyBorder="1" applyAlignment="1" applyProtection="1">
      <alignment horizontal="center"/>
    </xf>
    <xf numFmtId="0" fontId="102" fillId="2" borderId="5" xfId="0" applyFont="1" applyFill="1" applyBorder="1" applyAlignment="1" applyProtection="1">
      <alignment horizontal="center"/>
    </xf>
    <xf numFmtId="0" fontId="102" fillId="2" borderId="7" xfId="0" applyFont="1" applyFill="1" applyBorder="1" applyAlignment="1" applyProtection="1">
      <alignment horizontal="center"/>
    </xf>
    <xf numFmtId="0" fontId="102" fillId="2" borderId="8" xfId="0" applyFont="1" applyFill="1" applyBorder="1" applyAlignment="1" applyProtection="1">
      <alignment horizontal="center"/>
    </xf>
    <xf numFmtId="0" fontId="11" fillId="2" borderId="5" xfId="0" applyFont="1" applyFill="1" applyBorder="1" applyAlignment="1" applyProtection="1">
      <alignment horizontal="center" vertical="center" wrapText="1"/>
      <protection locked="0"/>
    </xf>
    <xf numFmtId="0" fontId="11" fillId="3" borderId="18" xfId="0" applyFont="1" applyFill="1" applyBorder="1" applyAlignment="1" applyProtection="1">
      <alignment horizontal="center" vertical="center" wrapText="1"/>
      <protection locked="0"/>
    </xf>
    <xf numFmtId="0" fontId="11" fillId="3" borderId="43" xfId="0" applyFont="1" applyFill="1" applyBorder="1" applyAlignment="1" applyProtection="1">
      <alignment horizontal="center" vertical="center" wrapText="1"/>
      <protection locked="0"/>
    </xf>
    <xf numFmtId="0" fontId="1" fillId="2" borderId="39" xfId="0" applyFont="1" applyFill="1" applyBorder="1" applyAlignment="1" applyProtection="1">
      <alignment horizontal="right" vertical="center"/>
    </xf>
    <xf numFmtId="0" fontId="8" fillId="2" borderId="7" xfId="0" applyFont="1" applyFill="1" applyBorder="1" applyAlignment="1" applyProtection="1">
      <alignment horizontal="center"/>
    </xf>
    <xf numFmtId="0" fontId="12" fillId="3" borderId="45" xfId="0" applyFont="1" applyFill="1" applyBorder="1" applyAlignment="1" applyProtection="1">
      <alignment horizontal="center" vertical="center"/>
    </xf>
    <xf numFmtId="0" fontId="11" fillId="3" borderId="30" xfId="0" applyFont="1" applyFill="1" applyBorder="1" applyAlignment="1" applyProtection="1">
      <alignment horizontal="center"/>
    </xf>
    <xf numFmtId="0" fontId="28" fillId="2" borderId="0" xfId="0" applyFont="1" applyFill="1" applyProtection="1"/>
    <xf numFmtId="0" fontId="28" fillId="2" borderId="0" xfId="0" applyFont="1" applyFill="1" applyBorder="1" applyAlignment="1" applyProtection="1"/>
    <xf numFmtId="0" fontId="39" fillId="2" borderId="0" xfId="0" applyFont="1" applyFill="1" applyBorder="1" applyProtection="1"/>
    <xf numFmtId="0" fontId="95" fillId="2" borderId="0" xfId="0" applyFont="1" applyFill="1" applyBorder="1" applyProtection="1"/>
    <xf numFmtId="0" fontId="95" fillId="2" borderId="0" xfId="0" applyFont="1" applyFill="1" applyAlignment="1" applyProtection="1">
      <alignment horizontal="center"/>
    </xf>
    <xf numFmtId="0" fontId="95" fillId="2" borderId="0" xfId="0" applyFont="1" applyFill="1" applyProtection="1"/>
    <xf numFmtId="0" fontId="1" fillId="2" borderId="0" xfId="0" applyFont="1" applyFill="1" applyAlignment="1" applyProtection="1"/>
    <xf numFmtId="0" fontId="7" fillId="2" borderId="0" xfId="0" applyFont="1" applyFill="1" applyBorder="1" applyAlignment="1" applyProtection="1"/>
    <xf numFmtId="0" fontId="28" fillId="2" borderId="0" xfId="0" applyFont="1" applyFill="1" applyAlignment="1" applyProtection="1"/>
    <xf numFmtId="0" fontId="114" fillId="2" borderId="0" xfId="0" applyFont="1" applyFill="1" applyBorder="1" applyAlignment="1" applyProtection="1"/>
    <xf numFmtId="0" fontId="6" fillId="2" borderId="0" xfId="0" applyFont="1" applyFill="1" applyBorder="1" applyAlignment="1" applyProtection="1"/>
    <xf numFmtId="13" fontId="1" fillId="2" borderId="0" xfId="0" applyNumberFormat="1" applyFont="1" applyFill="1" applyBorder="1" applyAlignment="1" applyProtection="1"/>
    <xf numFmtId="0" fontId="28" fillId="2" borderId="0" xfId="0" applyNumberFormat="1" applyFont="1" applyFill="1" applyBorder="1" applyAlignment="1" applyProtection="1"/>
    <xf numFmtId="0" fontId="1" fillId="2" borderId="0" xfId="0" quotePrefix="1" applyFont="1" applyFill="1" applyBorder="1" applyAlignment="1" applyProtection="1"/>
    <xf numFmtId="0" fontId="11" fillId="3" borderId="15" xfId="0" applyFont="1" applyFill="1" applyBorder="1" applyAlignment="1" applyProtection="1">
      <alignment horizontal="center"/>
    </xf>
    <xf numFmtId="0" fontId="2" fillId="3" borderId="45" xfId="0" applyFont="1" applyFill="1" applyBorder="1" applyAlignment="1" applyProtection="1">
      <alignment horizontal="center"/>
    </xf>
    <xf numFmtId="0" fontId="11" fillId="3" borderId="43" xfId="0" applyFont="1" applyFill="1" applyBorder="1" applyAlignment="1" applyProtection="1">
      <alignment horizontal="center"/>
    </xf>
    <xf numFmtId="0" fontId="8" fillId="3" borderId="2" xfId="0" applyFont="1" applyFill="1" applyBorder="1" applyProtection="1"/>
    <xf numFmtId="0" fontId="8" fillId="3" borderId="0" xfId="0" applyFont="1" applyFill="1" applyBorder="1" applyProtection="1"/>
    <xf numFmtId="0" fontId="8" fillId="3" borderId="7" xfId="0" applyFont="1" applyFill="1" applyBorder="1" applyProtection="1"/>
    <xf numFmtId="0" fontId="13" fillId="4" borderId="67" xfId="0" applyFont="1" applyFill="1" applyBorder="1" applyAlignment="1" applyProtection="1">
      <alignment horizontal="center" vertical="center" wrapText="1"/>
    </xf>
    <xf numFmtId="0" fontId="8" fillId="2" borderId="0" xfId="0" applyFont="1" applyFill="1" applyBorder="1" applyAlignment="1" applyProtection="1">
      <alignment horizontal="left"/>
    </xf>
    <xf numFmtId="0" fontId="8" fillId="2" borderId="8" xfId="0" applyFont="1" applyFill="1" applyBorder="1" applyAlignment="1" applyProtection="1">
      <alignment horizontal="left"/>
    </xf>
    <xf numFmtId="0" fontId="0" fillId="2" borderId="34" xfId="0" applyFill="1" applyBorder="1" applyAlignment="1" applyProtection="1">
      <alignment horizontal="left"/>
    </xf>
    <xf numFmtId="0" fontId="12" fillId="2" borderId="0" xfId="0" applyFont="1" applyFill="1" applyBorder="1" applyAlignment="1" applyProtection="1">
      <alignment horizontal="left"/>
    </xf>
    <xf numFmtId="0" fontId="8" fillId="2" borderId="1" xfId="0" applyFont="1" applyFill="1" applyBorder="1" applyAlignment="1" applyProtection="1">
      <alignment horizontal="left"/>
    </xf>
    <xf numFmtId="0" fontId="0" fillId="2" borderId="5" xfId="0" applyFill="1" applyBorder="1" applyAlignment="1" applyProtection="1">
      <alignment horizontal="left"/>
    </xf>
    <xf numFmtId="0" fontId="116" fillId="4" borderId="24" xfId="0" applyFont="1" applyFill="1" applyBorder="1" applyAlignment="1" applyProtection="1">
      <alignment horizontal="center" vertical="center" wrapText="1"/>
      <protection locked="0"/>
    </xf>
    <xf numFmtId="0" fontId="12" fillId="3" borderId="13" xfId="0" applyFont="1" applyFill="1" applyBorder="1" applyAlignment="1" applyProtection="1">
      <alignment horizontal="center" vertical="center"/>
    </xf>
    <xf numFmtId="0" fontId="61" fillId="2" borderId="1" xfId="0" applyFont="1" applyFill="1" applyBorder="1" applyAlignment="1" applyProtection="1"/>
    <xf numFmtId="0" fontId="33" fillId="2" borderId="0" xfId="0" applyFont="1" applyFill="1" applyBorder="1" applyAlignment="1" applyProtection="1">
      <alignment wrapText="1"/>
    </xf>
    <xf numFmtId="0" fontId="1" fillId="2" borderId="26" xfId="0" applyFont="1" applyFill="1" applyBorder="1" applyAlignment="1" applyProtection="1"/>
    <xf numFmtId="0" fontId="76" fillId="2" borderId="2" xfId="0" applyFont="1" applyFill="1" applyBorder="1" applyProtection="1"/>
    <xf numFmtId="0" fontId="76" fillId="2" borderId="0" xfId="0" applyFont="1" applyFill="1" applyBorder="1" applyProtection="1"/>
    <xf numFmtId="0" fontId="76" fillId="2" borderId="5" xfId="0" applyFont="1" applyFill="1" applyBorder="1" applyProtection="1"/>
    <xf numFmtId="0" fontId="94" fillId="2" borderId="0" xfId="0" applyFont="1" applyFill="1" applyBorder="1" applyAlignment="1" applyProtection="1"/>
    <xf numFmtId="0" fontId="77" fillId="2" borderId="0" xfId="0" applyFont="1" applyFill="1" applyBorder="1" applyAlignment="1"/>
    <xf numFmtId="0" fontId="1" fillId="2" borderId="28" xfId="0" applyFont="1" applyFill="1" applyBorder="1" applyAlignment="1" applyProtection="1"/>
    <xf numFmtId="0" fontId="5" fillId="4" borderId="6" xfId="0" applyFont="1" applyFill="1" applyBorder="1" applyAlignment="1" applyProtection="1">
      <alignment horizontal="center" vertical="center" wrapText="1"/>
    </xf>
    <xf numFmtId="0" fontId="1" fillId="2" borderId="4" xfId="0" applyFont="1" applyFill="1" applyBorder="1" applyAlignment="1" applyProtection="1">
      <alignment horizontal="center"/>
    </xf>
    <xf numFmtId="0" fontId="43" fillId="3" borderId="31" xfId="0" applyFont="1" applyFill="1" applyBorder="1" applyAlignment="1" applyProtection="1">
      <alignment horizontal="center" vertical="center" wrapText="1"/>
    </xf>
    <xf numFmtId="0" fontId="11" fillId="3" borderId="55" xfId="0" applyFont="1" applyFill="1" applyBorder="1" applyAlignment="1" applyProtection="1">
      <alignment horizontal="center" vertical="center"/>
      <protection locked="0"/>
    </xf>
    <xf numFmtId="0" fontId="11" fillId="2" borderId="10" xfId="0" applyFont="1" applyFill="1" applyBorder="1" applyAlignment="1" applyProtection="1">
      <alignment horizontal="center" vertical="center"/>
      <protection locked="0"/>
    </xf>
    <xf numFmtId="0" fontId="11" fillId="3" borderId="10" xfId="0" applyFont="1" applyFill="1" applyBorder="1" applyAlignment="1" applyProtection="1">
      <alignment horizontal="center" vertical="center"/>
      <protection locked="0"/>
    </xf>
    <xf numFmtId="0" fontId="11" fillId="3" borderId="11" xfId="0" applyFont="1" applyFill="1" applyBorder="1" applyAlignment="1" applyProtection="1">
      <alignment horizontal="center" vertical="center"/>
      <protection locked="0"/>
    </xf>
    <xf numFmtId="0" fontId="18" fillId="3" borderId="45" xfId="0" applyFont="1" applyFill="1" applyBorder="1" applyAlignment="1" applyProtection="1">
      <alignment vertical="center" wrapText="1"/>
    </xf>
    <xf numFmtId="0" fontId="12" fillId="3" borderId="13" xfId="0" applyFont="1" applyFill="1" applyBorder="1" applyAlignment="1" applyProtection="1">
      <alignment horizontal="center" vertical="center" wrapText="1"/>
    </xf>
    <xf numFmtId="0" fontId="2" fillId="3" borderId="9" xfId="0" applyFont="1" applyFill="1" applyBorder="1" applyAlignment="1" applyProtection="1">
      <alignment horizontal="right" vertical="center" wrapText="1"/>
    </xf>
    <xf numFmtId="0" fontId="102" fillId="3" borderId="56" xfId="0" applyFont="1" applyFill="1" applyBorder="1" applyAlignment="1">
      <alignment horizontal="center"/>
    </xf>
    <xf numFmtId="0" fontId="102" fillId="2" borderId="26" xfId="0" applyFont="1" applyFill="1" applyBorder="1" applyAlignment="1">
      <alignment horizontal="center"/>
    </xf>
    <xf numFmtId="0" fontId="102" fillId="3" borderId="26" xfId="0" applyFont="1" applyFill="1" applyBorder="1" applyAlignment="1">
      <alignment horizontal="center"/>
    </xf>
    <xf numFmtId="0" fontId="102" fillId="3" borderId="28" xfId="0" applyFont="1" applyFill="1" applyBorder="1" applyAlignment="1">
      <alignment horizontal="center"/>
    </xf>
    <xf numFmtId="0" fontId="102" fillId="3" borderId="22" xfId="0" applyFont="1" applyFill="1" applyBorder="1" applyAlignment="1">
      <alignment horizontal="center"/>
    </xf>
    <xf numFmtId="0" fontId="11" fillId="3" borderId="62" xfId="0" applyFont="1" applyFill="1" applyBorder="1" applyAlignment="1" applyProtection="1">
      <alignment horizontal="center" vertical="center"/>
      <protection locked="0"/>
    </xf>
    <xf numFmtId="0" fontId="2" fillId="0" borderId="0" xfId="0" applyFont="1" applyFill="1" applyBorder="1" applyAlignment="1" applyProtection="1">
      <alignment horizontal="left"/>
    </xf>
    <xf numFmtId="0" fontId="77" fillId="0" borderId="0" xfId="0" applyFont="1" applyFill="1" applyBorder="1" applyProtection="1"/>
    <xf numFmtId="0" fontId="0" fillId="0" borderId="0" xfId="0" applyFill="1" applyBorder="1" applyAlignment="1" applyProtection="1">
      <alignment horizontal="left"/>
    </xf>
    <xf numFmtId="0" fontId="103" fillId="0" borderId="0" xfId="0" applyFont="1" applyFill="1" applyBorder="1" applyAlignment="1" applyProtection="1">
      <alignment horizontal="left"/>
    </xf>
    <xf numFmtId="0" fontId="105" fillId="0" borderId="0" xfId="0" applyFont="1" applyFill="1" applyBorder="1" applyAlignment="1">
      <alignment horizontal="right" vertical="center"/>
    </xf>
    <xf numFmtId="0" fontId="106" fillId="0" borderId="0" xfId="0" applyFont="1" applyFill="1" applyBorder="1" applyAlignment="1">
      <alignment horizontal="center" vertical="center"/>
    </xf>
    <xf numFmtId="0" fontId="105" fillId="0" borderId="0" xfId="0" applyFont="1" applyFill="1" applyBorder="1" applyAlignment="1">
      <alignment horizontal="center" vertical="center"/>
    </xf>
    <xf numFmtId="0" fontId="19" fillId="3" borderId="24" xfId="0" applyFont="1" applyFill="1" applyBorder="1" applyAlignment="1" applyProtection="1">
      <alignment horizontal="center" vertical="center" wrapText="1"/>
    </xf>
    <xf numFmtId="49" fontId="33" fillId="2" borderId="0" xfId="0" applyNumberFormat="1" applyFont="1" applyFill="1" applyBorder="1" applyAlignment="1" applyProtection="1">
      <alignment horizontal="left" vertical="top" wrapText="1"/>
    </xf>
    <xf numFmtId="0" fontId="12" fillId="3" borderId="0" xfId="0" applyFont="1" applyFill="1" applyBorder="1" applyAlignment="1" applyProtection="1">
      <alignment horizontal="center" vertical="center" wrapText="1"/>
    </xf>
    <xf numFmtId="0" fontId="12" fillId="3" borderId="42" xfId="0" applyFont="1" applyFill="1" applyBorder="1" applyAlignment="1" applyProtection="1">
      <alignment horizontal="center" vertical="center"/>
    </xf>
    <xf numFmtId="0" fontId="12" fillId="3" borderId="58" xfId="0" applyFont="1" applyFill="1" applyBorder="1" applyAlignment="1" applyProtection="1">
      <alignment horizontal="center" vertical="center" wrapText="1"/>
    </xf>
    <xf numFmtId="0" fontId="1" fillId="3" borderId="0" xfId="0" applyFont="1" applyFill="1" applyAlignment="1" applyProtection="1">
      <alignment vertical="center" wrapText="1"/>
    </xf>
    <xf numFmtId="0" fontId="0" fillId="3" borderId="1" xfId="0" applyFill="1" applyBorder="1" applyProtection="1"/>
    <xf numFmtId="0" fontId="0" fillId="3" borderId="3" xfId="0" applyFill="1" applyBorder="1" applyProtection="1"/>
    <xf numFmtId="0" fontId="78" fillId="2" borderId="4" xfId="0" applyFont="1" applyFill="1" applyBorder="1" applyAlignment="1" applyProtection="1">
      <alignment horizontal="center" vertical="center" wrapText="1"/>
    </xf>
    <xf numFmtId="0" fontId="7" fillId="0" borderId="4" xfId="0" applyFont="1" applyBorder="1" applyAlignment="1" applyProtection="1">
      <alignment horizontal="left"/>
    </xf>
    <xf numFmtId="0" fontId="9" fillId="3" borderId="0" xfId="0" applyFont="1" applyFill="1" applyBorder="1" applyAlignment="1" applyProtection="1">
      <alignment horizontal="center" shrinkToFit="1"/>
    </xf>
    <xf numFmtId="0" fontId="9" fillId="3" borderId="0" xfId="0" applyFont="1" applyFill="1" applyBorder="1" applyAlignment="1" applyProtection="1">
      <alignment wrapText="1"/>
    </xf>
    <xf numFmtId="0" fontId="9" fillId="3" borderId="5" xfId="0" applyFont="1" applyFill="1" applyBorder="1" applyAlignment="1" applyProtection="1">
      <alignment horizontal="left"/>
    </xf>
    <xf numFmtId="0" fontId="7" fillId="3" borderId="4" xfId="0" applyFont="1" applyFill="1" applyBorder="1" applyAlignment="1" applyProtection="1">
      <alignment horizontal="left"/>
    </xf>
    <xf numFmtId="0" fontId="7" fillId="3" borderId="0" xfId="0" applyFont="1" applyFill="1" applyBorder="1" applyAlignment="1" applyProtection="1">
      <alignment horizontal="left"/>
    </xf>
    <xf numFmtId="0" fontId="9" fillId="3" borderId="0" xfId="0" applyFont="1" applyFill="1" applyBorder="1" applyAlignment="1" applyProtection="1">
      <alignment horizontal="left"/>
    </xf>
    <xf numFmtId="0" fontId="0" fillId="3" borderId="5" xfId="0" applyFill="1" applyBorder="1" applyAlignment="1" applyProtection="1"/>
    <xf numFmtId="0" fontId="7" fillId="3" borderId="4" xfId="0" applyFont="1" applyFill="1" applyBorder="1" applyProtection="1"/>
    <xf numFmtId="0" fontId="7" fillId="3" borderId="0" xfId="0" applyFont="1" applyFill="1" applyBorder="1" applyProtection="1"/>
    <xf numFmtId="0" fontId="0" fillId="3" borderId="5" xfId="0" applyFill="1" applyBorder="1" applyProtection="1"/>
    <xf numFmtId="0" fontId="117" fillId="3" borderId="4" xfId="0" applyFont="1" applyFill="1" applyBorder="1" applyAlignment="1" applyProtection="1">
      <alignment horizontal="left"/>
    </xf>
    <xf numFmtId="0" fontId="7" fillId="3" borderId="4" xfId="0" applyFont="1" applyFill="1" applyBorder="1" applyAlignment="1" applyProtection="1">
      <alignment horizontal="center"/>
    </xf>
    <xf numFmtId="0" fontId="1" fillId="3" borderId="4" xfId="0" applyFont="1" applyFill="1" applyBorder="1" applyAlignment="1" applyProtection="1">
      <alignment horizontal="left"/>
    </xf>
    <xf numFmtId="0" fontId="1" fillId="3" borderId="0" xfId="0" applyFont="1" applyFill="1" applyBorder="1" applyAlignment="1" applyProtection="1">
      <alignment horizontal="left"/>
    </xf>
    <xf numFmtId="0" fontId="9" fillId="3" borderId="0" xfId="0" applyFont="1" applyFill="1" applyBorder="1" applyAlignment="1" applyProtection="1">
      <alignment horizontal="center"/>
    </xf>
    <xf numFmtId="0" fontId="0" fillId="3" borderId="0" xfId="0" applyFill="1" applyBorder="1" applyAlignment="1" applyProtection="1">
      <alignment horizontal="right"/>
    </xf>
    <xf numFmtId="0" fontId="11" fillId="3" borderId="0" xfId="0" applyFont="1" applyFill="1" applyBorder="1" applyAlignment="1" applyProtection="1">
      <alignment vertical="top" wrapText="1"/>
    </xf>
    <xf numFmtId="0" fontId="11" fillId="3" borderId="5" xfId="0" applyFont="1" applyFill="1" applyBorder="1" applyAlignment="1" applyProtection="1">
      <alignment vertical="top" wrapText="1"/>
    </xf>
    <xf numFmtId="0" fontId="9" fillId="3" borderId="0" xfId="0" applyFont="1" applyFill="1" applyBorder="1" applyAlignment="1" applyProtection="1">
      <alignment horizontal="right"/>
    </xf>
    <xf numFmtId="0" fontId="11" fillId="3" borderId="44" xfId="0" applyFont="1" applyFill="1" applyBorder="1" applyAlignment="1" applyProtection="1">
      <alignment horizontal="center" vertical="center" wrapText="1"/>
      <protection locked="0"/>
    </xf>
    <xf numFmtId="0" fontId="0" fillId="2" borderId="58" xfId="0" applyFill="1" applyBorder="1" applyProtection="1"/>
    <xf numFmtId="0" fontId="0" fillId="2" borderId="9" xfId="0" applyFill="1" applyBorder="1" applyProtection="1"/>
    <xf numFmtId="0" fontId="0" fillId="2" borderId="30" xfId="0" applyFill="1" applyBorder="1" applyProtection="1"/>
    <xf numFmtId="0" fontId="11" fillId="3" borderId="48" xfId="0" applyFont="1" applyFill="1" applyBorder="1" applyAlignment="1" applyProtection="1">
      <alignment horizontal="center" wrapText="1"/>
      <protection locked="0"/>
    </xf>
    <xf numFmtId="0" fontId="11" fillId="2" borderId="16" xfId="0" applyFont="1" applyFill="1" applyBorder="1" applyAlignment="1" applyProtection="1">
      <alignment horizontal="center" wrapText="1"/>
      <protection locked="0"/>
    </xf>
    <xf numFmtId="0" fontId="11" fillId="3" borderId="16" xfId="0" applyFont="1" applyFill="1" applyBorder="1" applyAlignment="1" applyProtection="1">
      <alignment horizontal="center" wrapText="1"/>
      <protection locked="0"/>
    </xf>
    <xf numFmtId="0" fontId="11" fillId="3" borderId="44" xfId="0" applyFont="1" applyFill="1" applyBorder="1" applyAlignment="1" applyProtection="1">
      <alignment horizontal="center" wrapText="1"/>
      <protection locked="0"/>
    </xf>
    <xf numFmtId="0" fontId="11" fillId="3" borderId="46" xfId="0" applyFont="1" applyFill="1" applyBorder="1" applyAlignment="1" applyProtection="1">
      <alignment horizontal="center" wrapText="1"/>
      <protection locked="0"/>
    </xf>
    <xf numFmtId="0" fontId="11" fillId="2" borderId="44" xfId="0" applyFont="1" applyFill="1" applyBorder="1" applyAlignment="1" applyProtection="1">
      <alignment horizontal="center" wrapText="1"/>
      <protection locked="0"/>
    </xf>
    <xf numFmtId="0" fontId="11" fillId="3" borderId="27" xfId="0" applyFont="1" applyFill="1" applyBorder="1" applyAlignment="1" applyProtection="1">
      <alignment horizontal="center"/>
    </xf>
    <xf numFmtId="0" fontId="11" fillId="3" borderId="0" xfId="0" applyFont="1" applyFill="1" applyBorder="1" applyAlignment="1" applyProtection="1">
      <alignment horizontal="center"/>
    </xf>
    <xf numFmtId="0" fontId="0" fillId="3" borderId="27" xfId="0" applyFill="1" applyBorder="1" applyProtection="1"/>
    <xf numFmtId="0" fontId="102" fillId="3" borderId="0" xfId="0" applyFont="1" applyFill="1" applyBorder="1" applyAlignment="1" applyProtection="1">
      <alignment horizontal="center"/>
    </xf>
    <xf numFmtId="0" fontId="12" fillId="3" borderId="17" xfId="0" applyFont="1" applyFill="1" applyBorder="1" applyAlignment="1" applyProtection="1">
      <alignment horizontal="center"/>
    </xf>
    <xf numFmtId="0" fontId="12" fillId="3" borderId="5" xfId="0" applyFont="1" applyFill="1" applyBorder="1" applyAlignment="1" applyProtection="1">
      <alignment horizontal="center"/>
    </xf>
    <xf numFmtId="0" fontId="106" fillId="2" borderId="43" xfId="0" applyFont="1" applyFill="1" applyBorder="1" applyAlignment="1">
      <alignment horizontal="center" vertical="center"/>
    </xf>
    <xf numFmtId="0" fontId="106" fillId="2" borderId="0" xfId="0" applyFont="1" applyFill="1" applyBorder="1" applyAlignment="1">
      <alignment horizontal="center" vertical="center"/>
    </xf>
    <xf numFmtId="0" fontId="105" fillId="2" borderId="0" xfId="0" applyFont="1" applyFill="1" applyBorder="1" applyAlignment="1">
      <alignment horizontal="center" vertical="center"/>
    </xf>
    <xf numFmtId="0" fontId="0" fillId="2" borderId="12" xfId="0" applyFill="1" applyBorder="1" applyAlignment="1" applyProtection="1">
      <alignment horizontal="right"/>
    </xf>
    <xf numFmtId="0" fontId="0" fillId="2" borderId="39" xfId="0" applyFill="1" applyBorder="1" applyAlignment="1" applyProtection="1">
      <alignment horizontal="right"/>
    </xf>
    <xf numFmtId="0" fontId="19" fillId="2" borderId="10" xfId="0" applyFont="1" applyFill="1" applyBorder="1" applyAlignment="1" applyProtection="1">
      <alignment horizontal="center" vertical="center" wrapText="1"/>
    </xf>
    <xf numFmtId="0" fontId="113" fillId="2" borderId="4" xfId="0" applyFont="1" applyFill="1" applyBorder="1" applyAlignment="1" applyProtection="1">
      <alignment horizontal="center"/>
    </xf>
    <xf numFmtId="0" fontId="113" fillId="2" borderId="0" xfId="0" applyFont="1" applyFill="1" applyBorder="1" applyAlignment="1" applyProtection="1">
      <alignment horizontal="center"/>
    </xf>
    <xf numFmtId="0" fontId="113" fillId="2" borderId="5" xfId="0" applyFont="1" applyFill="1" applyBorder="1" applyAlignment="1" applyProtection="1">
      <alignment horizontal="center"/>
    </xf>
    <xf numFmtId="0" fontId="32" fillId="2" borderId="34" xfId="0" applyFont="1" applyFill="1" applyBorder="1" applyAlignment="1" applyProtection="1">
      <alignment horizontal="left"/>
    </xf>
    <xf numFmtId="0" fontId="32" fillId="2" borderId="0" xfId="0" applyFont="1" applyFill="1" applyBorder="1"/>
    <xf numFmtId="0" fontId="78" fillId="2" borderId="0" xfId="0" applyFont="1" applyFill="1" applyBorder="1" applyAlignment="1" applyProtection="1">
      <alignment horizontal="left"/>
    </xf>
    <xf numFmtId="0" fontId="95" fillId="2" borderId="0" xfId="0" applyFont="1" applyFill="1" applyBorder="1"/>
    <xf numFmtId="0" fontId="95" fillId="2" borderId="0" xfId="0" applyFont="1" applyFill="1" applyBorder="1" applyAlignment="1" applyProtection="1">
      <alignment horizontal="left"/>
    </xf>
    <xf numFmtId="0" fontId="100" fillId="2" borderId="0" xfId="0" applyFont="1" applyFill="1" applyBorder="1" applyAlignment="1" applyProtection="1">
      <alignment horizontal="left" vertical="center"/>
    </xf>
    <xf numFmtId="0" fontId="32" fillId="2" borderId="8" xfId="0" applyFont="1" applyFill="1" applyBorder="1" applyAlignment="1" applyProtection="1">
      <alignment horizontal="left"/>
    </xf>
    <xf numFmtId="0" fontId="32" fillId="2" borderId="6" xfId="0" applyFont="1" applyFill="1" applyBorder="1" applyAlignment="1" applyProtection="1">
      <alignment horizontal="left"/>
    </xf>
    <xf numFmtId="0" fontId="32" fillId="2" borderId="3" xfId="0" applyFont="1" applyFill="1" applyBorder="1" applyAlignment="1" applyProtection="1">
      <alignment horizontal="left"/>
    </xf>
    <xf numFmtId="0" fontId="32" fillId="2" borderId="5" xfId="0" applyFont="1" applyFill="1" applyBorder="1" applyAlignment="1" applyProtection="1">
      <alignment horizontal="left"/>
    </xf>
    <xf numFmtId="0" fontId="118" fillId="2" borderId="0" xfId="0" applyFont="1" applyFill="1" applyBorder="1" applyAlignment="1" applyProtection="1">
      <alignment horizontal="left"/>
    </xf>
    <xf numFmtId="0" fontId="118" fillId="2" borderId="8" xfId="0" applyFont="1" applyFill="1" applyBorder="1" applyAlignment="1" applyProtection="1">
      <alignment horizontal="left"/>
    </xf>
    <xf numFmtId="0" fontId="113" fillId="2" borderId="8" xfId="0" applyFont="1" applyFill="1" applyBorder="1" applyAlignment="1" applyProtection="1">
      <alignment horizontal="left"/>
    </xf>
    <xf numFmtId="0" fontId="113" fillId="2" borderId="0" xfId="0" applyFont="1" applyFill="1" applyBorder="1" applyAlignment="1" applyProtection="1">
      <alignment horizontal="left"/>
    </xf>
    <xf numFmtId="0" fontId="113" fillId="2" borderId="6" xfId="0" applyFont="1" applyFill="1" applyBorder="1" applyAlignment="1" applyProtection="1">
      <alignment horizontal="left"/>
    </xf>
    <xf numFmtId="0" fontId="113" fillId="2" borderId="34" xfId="0" applyFont="1" applyFill="1" applyBorder="1" applyAlignment="1" applyProtection="1">
      <alignment horizontal="left"/>
    </xf>
    <xf numFmtId="0" fontId="113" fillId="2" borderId="6" xfId="0" applyFont="1" applyFill="1" applyBorder="1" applyAlignment="1" applyProtection="1">
      <alignment horizontal="left" vertical="center"/>
    </xf>
    <xf numFmtId="0" fontId="113" fillId="2" borderId="0" xfId="0" applyFont="1" applyFill="1" applyBorder="1" applyAlignment="1" applyProtection="1">
      <alignment horizontal="left" vertical="center"/>
    </xf>
    <xf numFmtId="0" fontId="113" fillId="2" borderId="8" xfId="0" applyFont="1" applyFill="1" applyBorder="1" applyProtection="1"/>
    <xf numFmtId="0" fontId="32" fillId="2" borderId="4" xfId="0" applyFont="1" applyFill="1" applyBorder="1" applyAlignment="1" applyProtection="1">
      <alignment horizontal="left"/>
    </xf>
    <xf numFmtId="0" fontId="113" fillId="2" borderId="5" xfId="0" applyFont="1" applyFill="1" applyBorder="1" applyAlignment="1" applyProtection="1">
      <alignment horizontal="left"/>
    </xf>
    <xf numFmtId="0" fontId="113" fillId="2" borderId="1" xfId="0" applyFont="1" applyFill="1" applyBorder="1" applyAlignment="1" applyProtection="1">
      <alignment horizontal="left"/>
    </xf>
    <xf numFmtId="0" fontId="113" fillId="2" borderId="4" xfId="0" applyFont="1" applyFill="1" applyBorder="1" applyAlignment="1" applyProtection="1">
      <alignment horizontal="left"/>
    </xf>
    <xf numFmtId="0" fontId="113" fillId="2" borderId="0" xfId="0" applyFont="1" applyFill="1" applyBorder="1"/>
    <xf numFmtId="0" fontId="113" fillId="2" borderId="5" xfId="0" applyFont="1" applyFill="1" applyBorder="1"/>
    <xf numFmtId="0" fontId="32" fillId="2" borderId="0" xfId="0" applyFont="1" applyFill="1" applyBorder="1" applyAlignment="1" applyProtection="1">
      <alignment horizontal="center"/>
    </xf>
    <xf numFmtId="0" fontId="32" fillId="2" borderId="3" xfId="0" applyFont="1" applyFill="1" applyBorder="1" applyAlignment="1" applyProtection="1">
      <alignment horizontal="center"/>
    </xf>
    <xf numFmtId="0" fontId="32" fillId="2" borderId="40" xfId="0" applyFont="1" applyFill="1" applyBorder="1" applyAlignment="1" applyProtection="1">
      <alignment horizontal="center"/>
    </xf>
    <xf numFmtId="0" fontId="32" fillId="2" borderId="2" xfId="0" applyFont="1" applyFill="1" applyBorder="1" applyAlignment="1" applyProtection="1">
      <alignment horizontal="center"/>
    </xf>
    <xf numFmtId="0" fontId="32" fillId="2" borderId="0" xfId="0" applyFont="1" applyFill="1" applyBorder="1" applyAlignment="1">
      <alignment horizontal="center"/>
    </xf>
    <xf numFmtId="0" fontId="19" fillId="3" borderId="55" xfId="0" applyFont="1" applyFill="1" applyBorder="1" applyAlignment="1" applyProtection="1">
      <alignment horizontal="center" vertical="center" wrapText="1"/>
    </xf>
    <xf numFmtId="0" fontId="19" fillId="3" borderId="11" xfId="0" applyFont="1" applyFill="1" applyBorder="1" applyAlignment="1" applyProtection="1">
      <alignment horizontal="center" vertical="center" wrapText="1"/>
    </xf>
    <xf numFmtId="0" fontId="38" fillId="3" borderId="40" xfId="0" applyFont="1" applyFill="1" applyBorder="1" applyAlignment="1" applyProtection="1">
      <alignment horizontal="center" vertical="center" wrapText="1"/>
    </xf>
    <xf numFmtId="0" fontId="2" fillId="2" borderId="46" xfId="0" applyFont="1" applyFill="1" applyBorder="1" applyAlignment="1" applyProtection="1">
      <alignment horizontal="right" vertical="center" wrapText="1"/>
    </xf>
    <xf numFmtId="0" fontId="18" fillId="2" borderId="46" xfId="0" applyFont="1" applyFill="1" applyBorder="1" applyAlignment="1" applyProtection="1">
      <alignment horizontal="center" vertical="center" wrapText="1"/>
      <protection locked="0"/>
    </xf>
    <xf numFmtId="0" fontId="11" fillId="2" borderId="9" xfId="0" applyFont="1" applyFill="1" applyBorder="1" applyAlignment="1" applyProtection="1">
      <alignment horizontal="center" wrapText="1"/>
      <protection locked="0"/>
    </xf>
    <xf numFmtId="0" fontId="12" fillId="2" borderId="9" xfId="0" applyFont="1" applyFill="1" applyBorder="1" applyAlignment="1" applyProtection="1">
      <alignment horizontal="center" vertical="center" wrapText="1"/>
      <protection locked="0"/>
    </xf>
    <xf numFmtId="0" fontId="44" fillId="2" borderId="9" xfId="0" applyFont="1" applyFill="1" applyBorder="1" applyAlignment="1" applyProtection="1">
      <alignment horizontal="center" vertical="center" wrapText="1"/>
      <protection locked="0"/>
    </xf>
    <xf numFmtId="0" fontId="2" fillId="3" borderId="60" xfId="0" applyFont="1" applyFill="1" applyBorder="1" applyAlignment="1" applyProtection="1">
      <alignment horizontal="center" vertical="center" wrapText="1"/>
    </xf>
    <xf numFmtId="0" fontId="2" fillId="3" borderId="39" xfId="0" applyFont="1" applyFill="1" applyBorder="1" applyAlignment="1" applyProtection="1">
      <alignment horizontal="center" vertical="center" wrapText="1"/>
    </xf>
    <xf numFmtId="0" fontId="2" fillId="3" borderId="2" xfId="0" applyFont="1" applyFill="1" applyBorder="1" applyAlignment="1" applyProtection="1">
      <alignment horizontal="center" vertical="center" wrapText="1"/>
    </xf>
    <xf numFmtId="0" fontId="18" fillId="3" borderId="44" xfId="0" applyFont="1" applyFill="1" applyBorder="1" applyAlignment="1" applyProtection="1">
      <alignment horizontal="center" vertical="center" wrapText="1"/>
    </xf>
    <xf numFmtId="0" fontId="2" fillId="3" borderId="0" xfId="0" applyFont="1" applyFill="1" applyBorder="1" applyAlignment="1" applyProtection="1">
      <alignment horizontal="center" vertical="center"/>
    </xf>
    <xf numFmtId="0" fontId="0" fillId="3" borderId="4" xfId="0" applyFill="1" applyBorder="1" applyAlignment="1" applyProtection="1">
      <alignment wrapText="1"/>
    </xf>
    <xf numFmtId="0" fontId="18" fillId="2" borderId="46" xfId="0" applyFont="1" applyFill="1" applyBorder="1" applyAlignment="1" applyProtection="1">
      <alignment horizontal="center" vertical="center" wrapText="1"/>
    </xf>
    <xf numFmtId="0" fontId="18" fillId="3" borderId="27" xfId="0" applyFont="1" applyFill="1" applyBorder="1" applyAlignment="1" applyProtection="1">
      <alignment horizontal="center" vertical="center" wrapText="1"/>
    </xf>
    <xf numFmtId="0" fontId="2" fillId="3" borderId="27" xfId="0" applyFont="1" applyFill="1" applyBorder="1" applyAlignment="1" applyProtection="1">
      <alignment horizontal="center" vertical="center"/>
    </xf>
    <xf numFmtId="0" fontId="2" fillId="2" borderId="9" xfId="0" applyFont="1" applyFill="1" applyBorder="1" applyAlignment="1" applyProtection="1">
      <alignment horizontal="center" vertical="center"/>
    </xf>
    <xf numFmtId="0" fontId="1" fillId="3" borderId="0" xfId="0" applyFont="1" applyFill="1" applyBorder="1" applyProtection="1"/>
    <xf numFmtId="0" fontId="2" fillId="2" borderId="4" xfId="0" applyFont="1" applyFill="1" applyBorder="1" applyAlignment="1" applyProtection="1"/>
    <xf numFmtId="0" fontId="0" fillId="2" borderId="5" xfId="0" applyFill="1" applyBorder="1" applyAlignment="1" applyProtection="1"/>
    <xf numFmtId="0" fontId="6" fillId="2" borderId="5" xfId="0" applyFont="1" applyFill="1" applyBorder="1" applyAlignment="1" applyProtection="1">
      <alignment horizontal="center" vertical="center"/>
    </xf>
    <xf numFmtId="0" fontId="2" fillId="2" borderId="4" xfId="0" applyFont="1" applyFill="1" applyBorder="1" applyAlignment="1" applyProtection="1">
      <alignment horizontal="center" vertical="center"/>
    </xf>
    <xf numFmtId="0" fontId="32" fillId="3" borderId="0" xfId="0" applyFont="1" applyFill="1" applyProtection="1"/>
    <xf numFmtId="0" fontId="32" fillId="3" borderId="0" xfId="0" applyFont="1" applyFill="1" applyBorder="1" applyProtection="1"/>
    <xf numFmtId="0" fontId="0" fillId="3" borderId="58" xfId="0" applyFill="1" applyBorder="1" applyProtection="1"/>
    <xf numFmtId="0" fontId="0" fillId="3" borderId="9" xfId="0" applyFill="1" applyBorder="1" applyProtection="1"/>
    <xf numFmtId="0" fontId="11" fillId="3" borderId="9" xfId="0" applyFont="1" applyFill="1" applyBorder="1" applyAlignment="1" applyProtection="1">
      <alignment horizontal="center"/>
    </xf>
    <xf numFmtId="0" fontId="102" fillId="3" borderId="9" xfId="0" applyFont="1" applyFill="1" applyBorder="1" applyAlignment="1" applyProtection="1">
      <alignment horizontal="center"/>
    </xf>
    <xf numFmtId="0" fontId="12" fillId="3" borderId="30" xfId="0" applyFont="1" applyFill="1" applyBorder="1" applyAlignment="1" applyProtection="1">
      <alignment horizontal="center"/>
    </xf>
    <xf numFmtId="0" fontId="0" fillId="3" borderId="8" xfId="0" applyFill="1" applyBorder="1" applyProtection="1"/>
    <xf numFmtId="0" fontId="33" fillId="3" borderId="1" xfId="0" applyFont="1" applyFill="1" applyBorder="1" applyAlignment="1" applyProtection="1">
      <alignment wrapText="1"/>
    </xf>
    <xf numFmtId="0" fontId="0" fillId="3" borderId="58" xfId="0" applyFill="1" applyBorder="1" applyAlignment="1" applyProtection="1">
      <alignment wrapText="1"/>
    </xf>
    <xf numFmtId="0" fontId="0" fillId="3" borderId="9" xfId="0" applyFill="1" applyBorder="1" applyAlignment="1" applyProtection="1">
      <alignment wrapText="1"/>
    </xf>
    <xf numFmtId="0" fontId="0" fillId="3" borderId="30" xfId="0" applyFill="1" applyBorder="1" applyProtection="1"/>
    <xf numFmtId="0" fontId="1" fillId="2" borderId="28" xfId="0" applyFont="1" applyFill="1" applyBorder="1" applyProtection="1"/>
    <xf numFmtId="0" fontId="1" fillId="2" borderId="4" xfId="0" applyFont="1" applyFill="1" applyBorder="1" applyAlignment="1" applyProtection="1">
      <alignment horizontal="right" wrapText="1"/>
    </xf>
    <xf numFmtId="0" fontId="11" fillId="3" borderId="38" xfId="0" applyFont="1" applyFill="1" applyBorder="1" applyAlignment="1" applyProtection="1">
      <alignment horizontal="center"/>
      <protection locked="0"/>
    </xf>
    <xf numFmtId="0" fontId="11" fillId="2" borderId="37" xfId="0" applyFont="1" applyFill="1" applyBorder="1" applyAlignment="1" applyProtection="1">
      <alignment horizontal="center"/>
      <protection locked="0"/>
    </xf>
    <xf numFmtId="0" fontId="11" fillId="3" borderId="2" xfId="0" applyFont="1" applyFill="1" applyBorder="1" applyAlignment="1" applyProtection="1">
      <alignment horizontal="center" wrapText="1"/>
      <protection locked="0"/>
    </xf>
    <xf numFmtId="0" fontId="11" fillId="3" borderId="27" xfId="0" applyFont="1" applyFill="1" applyBorder="1" applyAlignment="1" applyProtection="1">
      <alignment horizontal="center" wrapText="1"/>
      <protection locked="0"/>
    </xf>
    <xf numFmtId="0" fontId="11" fillId="3" borderId="27" xfId="0" applyFont="1" applyFill="1" applyBorder="1" applyAlignment="1" applyProtection="1">
      <alignment horizontal="center"/>
      <protection locked="0"/>
    </xf>
    <xf numFmtId="0" fontId="11" fillId="2" borderId="0" xfId="0" applyFont="1" applyFill="1" applyBorder="1" applyAlignment="1" applyProtection="1">
      <alignment horizontal="center"/>
      <protection locked="0"/>
    </xf>
    <xf numFmtId="0" fontId="11" fillId="3" borderId="0" xfId="0" applyFont="1" applyFill="1" applyBorder="1" applyAlignment="1" applyProtection="1">
      <alignment horizontal="center"/>
      <protection locked="0"/>
    </xf>
    <xf numFmtId="0" fontId="9" fillId="2" borderId="9" xfId="0" applyFont="1" applyFill="1" applyBorder="1" applyAlignment="1" applyProtection="1">
      <alignment horizontal="center"/>
      <protection locked="0"/>
    </xf>
    <xf numFmtId="0" fontId="46" fillId="3" borderId="43" xfId="0" applyFont="1" applyFill="1" applyBorder="1" applyAlignment="1" applyProtection="1">
      <alignment horizontal="center" vertical="center" wrapText="1"/>
    </xf>
    <xf numFmtId="0" fontId="46" fillId="3" borderId="11" xfId="0" applyFont="1" applyFill="1" applyBorder="1" applyAlignment="1" applyProtection="1">
      <alignment horizontal="center" vertical="center" wrapText="1"/>
    </xf>
    <xf numFmtId="0" fontId="121" fillId="2" borderId="0" xfId="0" applyFont="1" applyFill="1" applyBorder="1" applyAlignment="1" applyProtection="1">
      <alignment horizontal="center" vertical="center"/>
    </xf>
    <xf numFmtId="0" fontId="11" fillId="8" borderId="15" xfId="0" applyFont="1" applyFill="1" applyBorder="1" applyAlignment="1" applyProtection="1">
      <alignment horizontal="center" vertical="center" wrapText="1"/>
    </xf>
    <xf numFmtId="0" fontId="19" fillId="8" borderId="5" xfId="0" applyFont="1" applyFill="1" applyBorder="1" applyAlignment="1" applyProtection="1">
      <alignment horizontal="center" vertical="center" wrapText="1"/>
    </xf>
    <xf numFmtId="49" fontId="1" fillId="0" borderId="0" xfId="0" applyNumberFormat="1" applyFont="1" applyFill="1" applyBorder="1" applyAlignment="1" applyProtection="1">
      <alignment horizontal="left"/>
    </xf>
    <xf numFmtId="49" fontId="1" fillId="2" borderId="1" xfId="0" applyNumberFormat="1" applyFont="1" applyFill="1" applyBorder="1" applyAlignment="1" applyProtection="1">
      <alignment horizontal="left"/>
    </xf>
    <xf numFmtId="0" fontId="1" fillId="2" borderId="4" xfId="0" applyNumberFormat="1" applyFont="1" applyFill="1" applyBorder="1" applyAlignment="1" applyProtection="1">
      <alignment horizontal="left"/>
    </xf>
    <xf numFmtId="0" fontId="1" fillId="2" borderId="6" xfId="0" applyNumberFormat="1" applyFont="1" applyFill="1" applyBorder="1" applyAlignment="1" applyProtection="1">
      <alignment horizontal="left"/>
    </xf>
    <xf numFmtId="0" fontId="33" fillId="2" borderId="6" xfId="0" applyFont="1" applyFill="1" applyBorder="1" applyAlignment="1" applyProtection="1">
      <alignment horizontal="left" wrapText="1"/>
    </xf>
    <xf numFmtId="0" fontId="33" fillId="2" borderId="7" xfId="0" applyFont="1" applyFill="1" applyBorder="1" applyAlignment="1" applyProtection="1">
      <alignment horizontal="left" wrapText="1"/>
    </xf>
    <xf numFmtId="0" fontId="13" fillId="4" borderId="65" xfId="0" applyFont="1" applyFill="1" applyBorder="1" applyAlignment="1" applyProtection="1">
      <alignment horizontal="center" vertical="center" wrapText="1"/>
    </xf>
    <xf numFmtId="0" fontId="13" fillId="4" borderId="32" xfId="0" applyFont="1" applyFill="1" applyBorder="1" applyAlignment="1" applyProtection="1">
      <alignment horizontal="center" vertical="center" wrapText="1"/>
    </xf>
    <xf numFmtId="0" fontId="13" fillId="4" borderId="40" xfId="0" applyFont="1" applyFill="1" applyBorder="1" applyAlignment="1" applyProtection="1">
      <alignment horizontal="center" vertical="center" wrapText="1"/>
    </xf>
    <xf numFmtId="0" fontId="36" fillId="3" borderId="4" xfId="0" applyFont="1" applyFill="1" applyBorder="1" applyAlignment="1" applyProtection="1">
      <alignment horizontal="justify" vertical="top" wrapText="1"/>
      <protection locked="0"/>
    </xf>
    <xf numFmtId="0" fontId="11" fillId="0" borderId="0" xfId="0" applyFont="1" applyBorder="1" applyAlignment="1" applyProtection="1">
      <alignment horizontal="justify" vertical="top" wrapText="1"/>
      <protection locked="0"/>
    </xf>
    <xf numFmtId="0" fontId="11" fillId="0" borderId="5" xfId="0" applyFont="1" applyBorder="1" applyAlignment="1" applyProtection="1">
      <alignment horizontal="justify" vertical="top" wrapText="1"/>
      <protection locked="0"/>
    </xf>
    <xf numFmtId="0" fontId="11" fillId="0" borderId="4" xfId="0" applyFont="1" applyBorder="1" applyAlignment="1" applyProtection="1">
      <alignment horizontal="justify" vertical="top" wrapText="1"/>
      <protection locked="0"/>
    </xf>
    <xf numFmtId="0" fontId="11" fillId="0" borderId="6" xfId="0" applyFont="1" applyBorder="1" applyAlignment="1" applyProtection="1">
      <alignment horizontal="justify" vertical="top" wrapText="1"/>
      <protection locked="0"/>
    </xf>
    <xf numFmtId="0" fontId="11" fillId="0" borderId="7" xfId="0" applyFont="1" applyBorder="1" applyAlignment="1" applyProtection="1">
      <alignment horizontal="justify" vertical="top" wrapText="1"/>
      <protection locked="0"/>
    </xf>
    <xf numFmtId="0" fontId="11" fillId="0" borderId="8" xfId="0" applyFont="1" applyBorder="1" applyAlignment="1" applyProtection="1">
      <alignment horizontal="justify" vertical="top" wrapText="1"/>
      <protection locked="0"/>
    </xf>
    <xf numFmtId="0" fontId="9" fillId="3" borderId="2" xfId="0" applyFont="1" applyFill="1" applyBorder="1" applyAlignment="1" applyProtection="1">
      <alignment horizontal="center" vertical="center"/>
      <protection locked="0"/>
    </xf>
    <xf numFmtId="0" fontId="9" fillId="3" borderId="3" xfId="0" applyFont="1" applyFill="1" applyBorder="1" applyAlignment="1" applyProtection="1">
      <alignment horizontal="center" vertical="center"/>
      <protection locked="0"/>
    </xf>
    <xf numFmtId="0" fontId="9" fillId="3" borderId="7" xfId="0" applyFont="1" applyFill="1" applyBorder="1" applyAlignment="1" applyProtection="1">
      <alignment horizontal="center" vertical="center"/>
      <protection locked="0"/>
    </xf>
    <xf numFmtId="0" fontId="9" fillId="3" borderId="8" xfId="0" applyFont="1" applyFill="1" applyBorder="1" applyAlignment="1" applyProtection="1">
      <alignment horizontal="center" vertical="center"/>
      <protection locked="0"/>
    </xf>
    <xf numFmtId="0" fontId="2" fillId="3" borderId="56" xfId="0" applyFont="1" applyFill="1" applyBorder="1" applyAlignment="1" applyProtection="1">
      <alignment horizontal="center" vertical="center" wrapText="1"/>
    </xf>
    <xf numFmtId="0" fontId="2" fillId="3" borderId="28" xfId="0" applyFont="1" applyFill="1" applyBorder="1" applyAlignment="1" applyProtection="1">
      <alignment horizontal="center" vertical="center" wrapText="1"/>
    </xf>
    <xf numFmtId="0" fontId="13" fillId="4" borderId="1" xfId="0" applyFont="1" applyFill="1" applyBorder="1" applyAlignment="1" applyProtection="1">
      <alignment horizontal="center" vertical="center" wrapText="1"/>
    </xf>
    <xf numFmtId="0" fontId="13" fillId="4" borderId="2" xfId="0" applyFont="1" applyFill="1" applyBorder="1" applyAlignment="1" applyProtection="1">
      <alignment horizontal="center" vertical="center" wrapText="1"/>
    </xf>
    <xf numFmtId="0" fontId="13" fillId="4" borderId="3" xfId="0" applyFont="1" applyFill="1" applyBorder="1" applyAlignment="1" applyProtection="1">
      <alignment horizontal="center" vertical="center" wrapText="1"/>
    </xf>
    <xf numFmtId="0" fontId="13" fillId="4" borderId="65" xfId="0" applyFont="1" applyFill="1" applyBorder="1" applyAlignment="1" applyProtection="1">
      <alignment horizontal="center" vertical="center"/>
    </xf>
    <xf numFmtId="0" fontId="13" fillId="4" borderId="32" xfId="0" applyFont="1" applyFill="1" applyBorder="1" applyAlignment="1" applyProtection="1">
      <alignment horizontal="center" vertical="center"/>
    </xf>
    <xf numFmtId="0" fontId="13" fillId="4" borderId="40" xfId="0" applyFont="1" applyFill="1" applyBorder="1" applyAlignment="1" applyProtection="1">
      <alignment horizontal="center" vertical="center"/>
    </xf>
    <xf numFmtId="0" fontId="18" fillId="3" borderId="68" xfId="0" applyFont="1" applyFill="1" applyBorder="1" applyAlignment="1" applyProtection="1">
      <alignment horizontal="right" vertical="center"/>
    </xf>
    <xf numFmtId="0" fontId="18" fillId="3" borderId="25" xfId="0" applyFont="1" applyFill="1" applyBorder="1" applyAlignment="1" applyProtection="1">
      <alignment horizontal="right" vertical="center"/>
    </xf>
    <xf numFmtId="0" fontId="12" fillId="4" borderId="32" xfId="0" applyFont="1" applyFill="1" applyBorder="1" applyAlignment="1" applyProtection="1">
      <alignment horizontal="center" vertical="center" wrapText="1"/>
    </xf>
    <xf numFmtId="0" fontId="12" fillId="4" borderId="40" xfId="0" applyFont="1" applyFill="1" applyBorder="1" applyAlignment="1" applyProtection="1">
      <alignment horizontal="center" vertical="center" wrapText="1"/>
    </xf>
    <xf numFmtId="0" fontId="49" fillId="3" borderId="41" xfId="0" applyFont="1" applyFill="1" applyBorder="1" applyAlignment="1" applyProtection="1">
      <alignment horizontal="center" vertical="center"/>
    </xf>
    <xf numFmtId="0" fontId="49" fillId="3" borderId="43" xfId="0" applyFont="1" applyFill="1" applyBorder="1" applyAlignment="1" applyProtection="1">
      <alignment horizontal="center" vertical="center"/>
    </xf>
    <xf numFmtId="0" fontId="11" fillId="3" borderId="27" xfId="0" applyFont="1" applyFill="1" applyBorder="1" applyAlignment="1" applyProtection="1">
      <alignment horizontal="center" vertical="center" wrapText="1"/>
      <protection locked="0"/>
    </xf>
    <xf numFmtId="0" fontId="11" fillId="3" borderId="38" xfId="0" applyFont="1" applyFill="1" applyBorder="1" applyAlignment="1" applyProtection="1">
      <alignment horizontal="center" vertical="center" wrapText="1"/>
      <protection locked="0"/>
    </xf>
    <xf numFmtId="0" fontId="11" fillId="3" borderId="7" xfId="0" applyFont="1" applyFill="1" applyBorder="1" applyAlignment="1" applyProtection="1">
      <alignment horizontal="center" vertical="center" wrapText="1"/>
      <protection locked="0"/>
    </xf>
    <xf numFmtId="0" fontId="11" fillId="3" borderId="39" xfId="0" applyFont="1" applyFill="1" applyBorder="1" applyAlignment="1" applyProtection="1">
      <alignment horizontal="center" vertical="center" wrapText="1"/>
      <protection locked="0"/>
    </xf>
    <xf numFmtId="0" fontId="101" fillId="3" borderId="67" xfId="0" applyFont="1" applyFill="1" applyBorder="1" applyAlignment="1" applyProtection="1">
      <alignment horizontal="center" vertical="center" wrapText="1"/>
      <protection locked="0"/>
    </xf>
    <xf numFmtId="0" fontId="101" fillId="3" borderId="14"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center" vertical="center" wrapText="1"/>
    </xf>
    <xf numFmtId="0" fontId="11" fillId="3" borderId="9" xfId="0" applyFont="1" applyFill="1" applyBorder="1" applyAlignment="1" applyProtection="1">
      <alignment horizontal="center" vertical="center" wrapText="1"/>
      <protection locked="0"/>
    </xf>
    <xf numFmtId="0" fontId="11" fillId="3" borderId="37" xfId="0" applyFont="1" applyFill="1" applyBorder="1" applyAlignment="1" applyProtection="1">
      <alignment horizontal="center" vertical="center" wrapText="1"/>
      <protection locked="0"/>
    </xf>
    <xf numFmtId="0" fontId="20" fillId="3" borderId="16" xfId="0" applyFont="1" applyFill="1" applyBorder="1" applyAlignment="1" applyProtection="1">
      <alignment vertical="top" wrapText="1"/>
      <protection locked="0"/>
    </xf>
    <xf numFmtId="0" fontId="55" fillId="3" borderId="0" xfId="0" applyFont="1" applyFill="1" applyBorder="1" applyAlignment="1" applyProtection="1">
      <alignment vertical="top" wrapText="1"/>
      <protection locked="0"/>
    </xf>
    <xf numFmtId="0" fontId="55" fillId="3" borderId="5" xfId="0" applyFont="1" applyFill="1" applyBorder="1" applyAlignment="1" applyProtection="1">
      <alignment vertical="top" wrapText="1"/>
      <protection locked="0"/>
    </xf>
    <xf numFmtId="0" fontId="55" fillId="3" borderId="16" xfId="0" applyFont="1" applyFill="1" applyBorder="1" applyAlignment="1" applyProtection="1">
      <alignment vertical="top" wrapText="1"/>
      <protection locked="0"/>
    </xf>
    <xf numFmtId="0" fontId="55" fillId="3" borderId="60" xfId="0" applyFont="1" applyFill="1" applyBorder="1" applyAlignment="1" applyProtection="1">
      <alignment vertical="top" wrapText="1"/>
      <protection locked="0"/>
    </xf>
    <xf numFmtId="0" fontId="55" fillId="3" borderId="7" xfId="0" applyFont="1" applyFill="1" applyBorder="1" applyAlignment="1" applyProtection="1">
      <alignment vertical="top" wrapText="1"/>
      <protection locked="0"/>
    </xf>
    <xf numFmtId="0" fontId="55" fillId="3" borderId="8" xfId="0" applyFont="1" applyFill="1" applyBorder="1" applyAlignment="1" applyProtection="1">
      <alignment vertical="top" wrapText="1"/>
      <protection locked="0"/>
    </xf>
    <xf numFmtId="0" fontId="18" fillId="3" borderId="7" xfId="0" applyFont="1" applyFill="1" applyBorder="1" applyAlignment="1" applyProtection="1">
      <alignment horizontal="right" vertical="center"/>
    </xf>
    <xf numFmtId="0" fontId="11" fillId="3" borderId="57" xfId="0" applyFont="1" applyFill="1" applyBorder="1" applyAlignment="1" applyProtection="1">
      <alignment horizontal="right" vertical="center"/>
    </xf>
    <xf numFmtId="0" fontId="11" fillId="3" borderId="14" xfId="0" applyFont="1" applyFill="1" applyBorder="1" applyAlignment="1" applyProtection="1">
      <alignment horizontal="right" vertical="center"/>
    </xf>
    <xf numFmtId="0" fontId="70" fillId="3" borderId="0" xfId="0" applyFont="1" applyFill="1" applyBorder="1" applyAlignment="1" applyProtection="1">
      <alignment horizontal="left" wrapText="1"/>
    </xf>
    <xf numFmtId="0" fontId="71" fillId="3" borderId="0" xfId="0" applyFont="1" applyFill="1" applyBorder="1" applyAlignment="1" applyProtection="1">
      <alignment horizontal="left" wrapText="1"/>
    </xf>
    <xf numFmtId="0" fontId="35" fillId="3" borderId="0" xfId="0" applyFont="1" applyFill="1" applyBorder="1" applyAlignment="1" applyProtection="1">
      <alignment horizontal="left" wrapText="1"/>
      <protection locked="0"/>
    </xf>
    <xf numFmtId="0" fontId="11" fillId="3" borderId="0" xfId="0" applyFont="1" applyFill="1" applyBorder="1" applyAlignment="1" applyProtection="1">
      <alignment horizontal="left"/>
      <protection locked="0"/>
    </xf>
    <xf numFmtId="0" fontId="33" fillId="2" borderId="0" xfId="0" applyFont="1" applyFill="1" applyBorder="1" applyAlignment="1" applyProtection="1">
      <alignment horizontal="left"/>
      <protection locked="0"/>
    </xf>
    <xf numFmtId="0" fontId="36" fillId="3" borderId="0" xfId="0" applyFont="1" applyFill="1" applyBorder="1" applyAlignment="1" applyProtection="1">
      <alignment horizontal="left" wrapText="1"/>
      <protection locked="0"/>
    </xf>
    <xf numFmtId="0" fontId="0" fillId="3" borderId="0" xfId="0" applyFill="1" applyBorder="1" applyAlignment="1" applyProtection="1">
      <alignment horizontal="left" wrapText="1"/>
      <protection locked="0"/>
    </xf>
    <xf numFmtId="0" fontId="46" fillId="3" borderId="0" xfId="0" applyFont="1" applyFill="1" applyBorder="1" applyAlignment="1" applyProtection="1">
      <alignment horizontal="right" wrapText="1"/>
    </xf>
    <xf numFmtId="0" fontId="0" fillId="0" borderId="0" xfId="0" applyBorder="1" applyAlignment="1" applyProtection="1">
      <alignment horizontal="right" wrapText="1"/>
    </xf>
    <xf numFmtId="0" fontId="11" fillId="3" borderId="0" xfId="0" applyFont="1" applyFill="1" applyBorder="1" applyAlignment="1" applyProtection="1">
      <alignment horizontal="left" wrapText="1"/>
      <protection locked="0"/>
    </xf>
    <xf numFmtId="0" fontId="36" fillId="3" borderId="0" xfId="0" applyFont="1" applyFill="1" applyBorder="1" applyAlignment="1" applyProtection="1">
      <alignment horizontal="center" wrapText="1"/>
      <protection locked="0"/>
    </xf>
    <xf numFmtId="0" fontId="0" fillId="0" borderId="32" xfId="0" applyBorder="1" applyAlignment="1" applyProtection="1">
      <alignment horizontal="center" vertical="center" wrapText="1"/>
    </xf>
    <xf numFmtId="0" fontId="0" fillId="0" borderId="40" xfId="0" applyBorder="1" applyAlignment="1" applyProtection="1">
      <alignment horizontal="center" vertical="center" wrapText="1"/>
    </xf>
    <xf numFmtId="0" fontId="36" fillId="3" borderId="4" xfId="0" applyFont="1" applyFill="1" applyBorder="1" applyAlignment="1" applyProtection="1">
      <alignment horizontal="left" vertical="top" wrapText="1"/>
      <protection locked="0"/>
    </xf>
    <xf numFmtId="0" fontId="36" fillId="3" borderId="0" xfId="0" applyFont="1" applyFill="1" applyBorder="1" applyAlignment="1" applyProtection="1">
      <alignment horizontal="left" vertical="top" wrapText="1"/>
      <protection locked="0"/>
    </xf>
    <xf numFmtId="0" fontId="36" fillId="3" borderId="5" xfId="0" applyFont="1" applyFill="1" applyBorder="1" applyAlignment="1" applyProtection="1">
      <alignment horizontal="left" vertical="top" wrapText="1"/>
      <protection locked="0"/>
    </xf>
    <xf numFmtId="0" fontId="36" fillId="3" borderId="6" xfId="0" applyFont="1" applyFill="1" applyBorder="1" applyAlignment="1" applyProtection="1">
      <alignment horizontal="left" vertical="top" wrapText="1"/>
      <protection locked="0"/>
    </xf>
    <xf numFmtId="0" fontId="36" fillId="3" borderId="7" xfId="0" applyFont="1" applyFill="1" applyBorder="1" applyAlignment="1" applyProtection="1">
      <alignment horizontal="left" vertical="top" wrapText="1"/>
      <protection locked="0"/>
    </xf>
    <xf numFmtId="0" fontId="36" fillId="3" borderId="8" xfId="0" applyFont="1" applyFill="1" applyBorder="1" applyAlignment="1" applyProtection="1">
      <alignment horizontal="left" vertical="top" wrapText="1"/>
      <protection locked="0"/>
    </xf>
    <xf numFmtId="0" fontId="11" fillId="3" borderId="0" xfId="0" applyFont="1" applyFill="1" applyBorder="1" applyAlignment="1" applyProtection="1">
      <alignment horizontal="justify" vertical="top" wrapText="1"/>
      <protection locked="0"/>
    </xf>
    <xf numFmtId="0" fontId="11" fillId="3" borderId="5" xfId="0" applyFont="1" applyFill="1" applyBorder="1" applyAlignment="1" applyProtection="1">
      <alignment horizontal="justify" vertical="top" wrapText="1"/>
      <protection locked="0"/>
    </xf>
    <xf numFmtId="0" fontId="11" fillId="3" borderId="4" xfId="0" applyFont="1" applyFill="1" applyBorder="1" applyAlignment="1" applyProtection="1">
      <alignment horizontal="justify" vertical="top" wrapText="1"/>
      <protection locked="0"/>
    </xf>
    <xf numFmtId="0" fontId="11" fillId="3" borderId="6" xfId="0" applyFont="1" applyFill="1" applyBorder="1" applyAlignment="1" applyProtection="1">
      <alignment horizontal="justify" vertical="top" wrapText="1"/>
      <protection locked="0"/>
    </xf>
    <xf numFmtId="0" fontId="11" fillId="3" borderId="7" xfId="0" applyFont="1" applyFill="1" applyBorder="1" applyAlignment="1" applyProtection="1">
      <alignment horizontal="justify" vertical="top" wrapText="1"/>
      <protection locked="0"/>
    </xf>
    <xf numFmtId="0" fontId="11" fillId="3" borderId="8" xfId="0" applyFont="1" applyFill="1" applyBorder="1" applyAlignment="1" applyProtection="1">
      <alignment horizontal="justify" vertical="top" wrapText="1"/>
      <protection locked="0"/>
    </xf>
    <xf numFmtId="0" fontId="11" fillId="3" borderId="16" xfId="0" applyFont="1" applyFill="1" applyBorder="1" applyAlignment="1" applyProtection="1">
      <alignment horizontal="center" vertical="center" wrapText="1"/>
      <protection locked="0"/>
    </xf>
    <xf numFmtId="0" fontId="11" fillId="3" borderId="12" xfId="0" applyFont="1" applyFill="1" applyBorder="1" applyAlignment="1" applyProtection="1">
      <alignment horizontal="center" vertical="center" wrapText="1"/>
      <protection locked="0"/>
    </xf>
    <xf numFmtId="0" fontId="11" fillId="3" borderId="4" xfId="0" applyFont="1" applyFill="1" applyBorder="1" applyAlignment="1" applyProtection="1">
      <alignment horizontal="left" vertical="center" wrapText="1"/>
      <protection locked="0"/>
    </xf>
    <xf numFmtId="0" fontId="11" fillId="3" borderId="0" xfId="0" applyFont="1" applyFill="1" applyBorder="1" applyAlignment="1" applyProtection="1">
      <alignment horizontal="left" vertical="center" wrapText="1"/>
      <protection locked="0"/>
    </xf>
    <xf numFmtId="0" fontId="7" fillId="3" borderId="0" xfId="0" applyFont="1" applyFill="1" applyBorder="1" applyAlignment="1" applyProtection="1">
      <alignment horizontal="left" wrapText="1"/>
    </xf>
    <xf numFmtId="0" fontId="0" fillId="0" borderId="0" xfId="0" applyBorder="1" applyAlignment="1" applyProtection="1">
      <alignment wrapText="1"/>
    </xf>
    <xf numFmtId="0" fontId="11" fillId="3" borderId="12" xfId="0" applyFont="1" applyFill="1" applyBorder="1" applyAlignment="1" applyProtection="1">
      <alignment horizontal="left" vertical="center" wrapText="1"/>
      <protection locked="0"/>
    </xf>
    <xf numFmtId="0" fontId="2" fillId="3" borderId="25" xfId="0" applyFont="1" applyFill="1" applyBorder="1" applyAlignment="1" applyProtection="1">
      <alignment horizontal="center" vertical="center" wrapText="1"/>
    </xf>
    <xf numFmtId="0" fontId="2" fillId="3" borderId="23" xfId="0" applyFont="1" applyFill="1" applyBorder="1" applyAlignment="1" applyProtection="1">
      <alignment horizontal="center" vertical="center" wrapText="1"/>
    </xf>
    <xf numFmtId="0" fontId="11" fillId="3" borderId="48" xfId="0" applyFont="1" applyFill="1" applyBorder="1" applyAlignment="1" applyProtection="1">
      <alignment horizontal="left" vertical="center" wrapText="1"/>
      <protection locked="0"/>
    </xf>
    <xf numFmtId="0" fontId="11" fillId="3" borderId="2" xfId="0" applyFont="1" applyFill="1" applyBorder="1" applyAlignment="1" applyProtection="1">
      <alignment horizontal="left" vertical="center" wrapText="1"/>
      <protection locked="0"/>
    </xf>
    <xf numFmtId="0" fontId="11" fillId="3" borderId="3" xfId="0" applyFont="1" applyFill="1" applyBorder="1" applyAlignment="1" applyProtection="1">
      <alignment horizontal="left" vertical="center" wrapText="1"/>
      <protection locked="0"/>
    </xf>
    <xf numFmtId="0" fontId="11" fillId="3" borderId="16" xfId="0" applyFont="1" applyFill="1" applyBorder="1" applyAlignment="1" applyProtection="1">
      <alignment horizontal="left" vertical="center" wrapText="1"/>
      <protection locked="0"/>
    </xf>
    <xf numFmtId="0" fontId="11" fillId="3" borderId="5" xfId="0" applyFont="1" applyFill="1" applyBorder="1" applyAlignment="1" applyProtection="1">
      <alignment horizontal="left" vertical="center" wrapText="1"/>
      <protection locked="0"/>
    </xf>
    <xf numFmtId="0" fontId="11" fillId="3" borderId="1" xfId="0" applyFont="1" applyFill="1" applyBorder="1" applyAlignment="1" applyProtection="1">
      <alignment horizontal="left" vertical="center" wrapText="1"/>
      <protection locked="0"/>
    </xf>
    <xf numFmtId="0" fontId="11" fillId="3" borderId="4" xfId="0" applyFont="1" applyFill="1" applyBorder="1" applyAlignment="1" applyProtection="1">
      <alignment horizontal="right" vertical="center" wrapText="1"/>
      <protection locked="0"/>
    </xf>
    <xf numFmtId="0" fontId="11" fillId="3" borderId="0" xfId="0" applyFont="1" applyFill="1" applyBorder="1" applyAlignment="1" applyProtection="1">
      <alignment horizontal="right" vertical="center" wrapText="1"/>
      <protection locked="0"/>
    </xf>
    <xf numFmtId="0" fontId="11" fillId="3" borderId="12" xfId="0" applyFont="1" applyFill="1" applyBorder="1" applyAlignment="1" applyProtection="1">
      <alignment horizontal="right" vertical="center" wrapText="1"/>
      <protection locked="0"/>
    </xf>
    <xf numFmtId="0" fontId="11" fillId="3" borderId="60" xfId="0" applyFont="1" applyFill="1" applyBorder="1" applyAlignment="1" applyProtection="1">
      <alignment horizontal="left" vertical="center" wrapText="1"/>
      <protection locked="0"/>
    </xf>
    <xf numFmtId="0" fontId="11" fillId="3" borderId="7" xfId="0" applyFont="1" applyFill="1" applyBorder="1" applyAlignment="1" applyProtection="1">
      <alignment horizontal="left" vertical="center" wrapText="1"/>
      <protection locked="0"/>
    </xf>
    <xf numFmtId="0" fontId="11" fillId="3" borderId="8" xfId="0" applyFont="1" applyFill="1" applyBorder="1" applyAlignment="1" applyProtection="1">
      <alignment horizontal="left" vertical="center" wrapText="1"/>
      <protection locked="0"/>
    </xf>
    <xf numFmtId="0" fontId="33" fillId="3" borderId="1" xfId="0" applyFont="1" applyFill="1" applyBorder="1" applyAlignment="1" applyProtection="1">
      <alignment horizontal="right" wrapText="1"/>
    </xf>
    <xf numFmtId="0" fontId="0" fillId="3" borderId="2" xfId="0" applyFill="1" applyBorder="1" applyAlignment="1" applyProtection="1">
      <alignment horizontal="right" wrapText="1"/>
    </xf>
    <xf numFmtId="0" fontId="0" fillId="3" borderId="3" xfId="0" applyFill="1" applyBorder="1" applyAlignment="1" applyProtection="1">
      <alignment horizontal="right" wrapText="1"/>
    </xf>
    <xf numFmtId="0" fontId="0" fillId="3" borderId="4" xfId="0" applyFill="1" applyBorder="1" applyAlignment="1" applyProtection="1">
      <alignment horizontal="right" wrapText="1"/>
    </xf>
    <xf numFmtId="0" fontId="0" fillId="3" borderId="0" xfId="0" applyFill="1" applyBorder="1" applyAlignment="1" applyProtection="1">
      <alignment horizontal="right" wrapText="1"/>
    </xf>
    <xf numFmtId="0" fontId="0" fillId="3" borderId="5" xfId="0" applyFill="1" applyBorder="1" applyAlignment="1" applyProtection="1">
      <alignment horizontal="right" wrapText="1"/>
    </xf>
    <xf numFmtId="0" fontId="0" fillId="3" borderId="6" xfId="0" applyFill="1" applyBorder="1" applyAlignment="1" applyProtection="1">
      <alignment horizontal="right" wrapText="1"/>
    </xf>
    <xf numFmtId="0" fontId="0" fillId="3" borderId="7" xfId="0" applyFill="1" applyBorder="1" applyAlignment="1" applyProtection="1">
      <alignment horizontal="right" wrapText="1"/>
    </xf>
    <xf numFmtId="0" fontId="0" fillId="3" borderId="8" xfId="0" applyFill="1" applyBorder="1" applyAlignment="1" applyProtection="1">
      <alignment horizontal="right" wrapText="1"/>
    </xf>
    <xf numFmtId="0" fontId="37" fillId="4" borderId="1" xfId="0" applyFont="1" applyFill="1" applyBorder="1" applyAlignment="1" applyProtection="1">
      <alignment horizontal="center" vertical="center" wrapText="1"/>
    </xf>
    <xf numFmtId="0" fontId="37" fillId="4" borderId="2" xfId="0" applyFont="1" applyFill="1" applyBorder="1" applyAlignment="1" applyProtection="1">
      <alignment horizontal="center" vertical="center" wrapText="1"/>
    </xf>
    <xf numFmtId="0" fontId="37" fillId="4" borderId="3" xfId="0" applyFont="1" applyFill="1" applyBorder="1" applyAlignment="1" applyProtection="1">
      <alignment horizontal="center" vertical="center" wrapText="1"/>
    </xf>
    <xf numFmtId="0" fontId="37" fillId="4" borderId="6" xfId="0" applyFont="1" applyFill="1" applyBorder="1" applyAlignment="1" applyProtection="1">
      <alignment horizontal="center" vertical="center" wrapText="1"/>
    </xf>
    <xf numFmtId="0" fontId="37" fillId="4" borderId="7" xfId="0" applyFont="1" applyFill="1" applyBorder="1" applyAlignment="1" applyProtection="1">
      <alignment horizontal="center" vertical="center" wrapText="1"/>
    </xf>
    <xf numFmtId="0" fontId="37" fillId="4" borderId="8" xfId="0" applyFont="1" applyFill="1" applyBorder="1" applyAlignment="1" applyProtection="1">
      <alignment horizontal="center" vertical="center" wrapText="1"/>
    </xf>
    <xf numFmtId="0" fontId="11" fillId="3" borderId="59" xfId="0" applyFont="1" applyFill="1" applyBorder="1" applyAlignment="1" applyProtection="1">
      <alignment horizontal="left" vertical="center" wrapText="1"/>
      <protection locked="0"/>
    </xf>
    <xf numFmtId="0" fontId="0" fillId="3" borderId="1" xfId="0" applyFill="1" applyBorder="1" applyAlignment="1" applyProtection="1">
      <alignment wrapText="1"/>
    </xf>
    <xf numFmtId="0" fontId="0" fillId="3" borderId="2" xfId="0" applyFill="1" applyBorder="1" applyAlignment="1" applyProtection="1">
      <alignment wrapText="1"/>
    </xf>
    <xf numFmtId="0" fontId="0" fillId="3" borderId="4" xfId="0" applyFill="1" applyBorder="1" applyAlignment="1" applyProtection="1">
      <alignment wrapText="1"/>
    </xf>
    <xf numFmtId="0" fontId="0" fillId="3" borderId="0" xfId="0" applyFill="1" applyBorder="1" applyAlignment="1" applyProtection="1">
      <alignment wrapText="1"/>
    </xf>
    <xf numFmtId="0" fontId="0" fillId="3" borderId="6" xfId="0" applyFill="1" applyBorder="1" applyAlignment="1" applyProtection="1">
      <alignment wrapText="1"/>
    </xf>
    <xf numFmtId="0" fontId="0" fillId="3" borderId="7" xfId="0" applyFill="1" applyBorder="1" applyAlignment="1" applyProtection="1">
      <alignment wrapText="1"/>
    </xf>
    <xf numFmtId="0" fontId="18" fillId="3" borderId="20" xfId="0" applyFont="1" applyFill="1" applyBorder="1" applyAlignment="1" applyProtection="1">
      <alignment horizontal="center" vertical="center" wrapText="1"/>
    </xf>
    <xf numFmtId="0" fontId="18" fillId="3" borderId="42" xfId="0" applyFont="1" applyFill="1" applyBorder="1" applyAlignment="1" applyProtection="1">
      <alignment horizontal="center" vertical="center" wrapText="1"/>
    </xf>
    <xf numFmtId="0" fontId="11" fillId="3" borderId="6" xfId="0" applyFont="1" applyFill="1" applyBorder="1" applyAlignment="1" applyProtection="1">
      <alignment horizontal="left" vertical="center" wrapText="1"/>
      <protection locked="0"/>
    </xf>
    <xf numFmtId="0" fontId="11" fillId="3" borderId="60" xfId="0" applyFont="1" applyFill="1" applyBorder="1" applyAlignment="1" applyProtection="1">
      <alignment horizontal="center" vertical="center" wrapText="1"/>
      <protection locked="0"/>
    </xf>
    <xf numFmtId="0" fontId="2" fillId="3" borderId="68" xfId="0" applyFont="1" applyFill="1" applyBorder="1" applyAlignment="1" applyProtection="1">
      <alignment horizontal="center" vertical="center" wrapText="1"/>
    </xf>
    <xf numFmtId="0" fontId="2" fillId="3" borderId="20" xfId="0" applyFont="1" applyFill="1" applyBorder="1" applyAlignment="1" applyProtection="1">
      <alignment horizontal="center" vertical="center" wrapText="1"/>
    </xf>
    <xf numFmtId="0" fontId="18" fillId="3" borderId="2" xfId="0" applyFont="1" applyFill="1" applyBorder="1" applyAlignment="1" applyProtection="1">
      <alignment horizontal="right" vertical="center"/>
    </xf>
    <xf numFmtId="0" fontId="18" fillId="3" borderId="0" xfId="0" applyFont="1" applyFill="1" applyBorder="1" applyAlignment="1" applyProtection="1">
      <alignment horizontal="right" vertical="center"/>
    </xf>
    <xf numFmtId="0" fontId="18" fillId="3" borderId="46" xfId="0" applyFont="1" applyFill="1" applyBorder="1" applyAlignment="1" applyProtection="1">
      <alignment horizontal="right" vertical="center"/>
    </xf>
    <xf numFmtId="0" fontId="18" fillId="3" borderId="9" xfId="0" applyFont="1" applyFill="1" applyBorder="1" applyAlignment="1" applyProtection="1">
      <alignment horizontal="right" vertical="center"/>
    </xf>
    <xf numFmtId="0" fontId="49" fillId="3" borderId="56" xfId="0" applyFont="1" applyFill="1" applyBorder="1" applyAlignment="1" applyProtection="1">
      <alignment horizontal="center" vertical="center"/>
    </xf>
    <xf numFmtId="0" fontId="49" fillId="3" borderId="28" xfId="0" applyFont="1" applyFill="1" applyBorder="1" applyAlignment="1" applyProtection="1">
      <alignment horizontal="center" vertical="center"/>
    </xf>
    <xf numFmtId="0" fontId="11" fillId="3" borderId="65" xfId="0" applyFont="1" applyFill="1" applyBorder="1" applyAlignment="1" applyProtection="1">
      <alignment horizontal="center" vertical="center"/>
    </xf>
    <xf numFmtId="0" fontId="11" fillId="3" borderId="40" xfId="0" applyFont="1" applyFill="1" applyBorder="1" applyAlignment="1" applyProtection="1">
      <alignment horizontal="center" vertical="center"/>
    </xf>
    <xf numFmtId="0" fontId="11" fillId="3" borderId="6" xfId="0" applyFont="1" applyFill="1" applyBorder="1" applyAlignment="1" applyProtection="1">
      <alignment horizontal="right" vertical="center" wrapText="1"/>
      <protection locked="0"/>
    </xf>
    <xf numFmtId="0" fontId="11" fillId="3" borderId="7" xfId="0" applyFont="1" applyFill="1" applyBorder="1" applyAlignment="1" applyProtection="1">
      <alignment horizontal="right" vertical="center" wrapText="1"/>
      <protection locked="0"/>
    </xf>
    <xf numFmtId="0" fontId="11" fillId="3" borderId="39" xfId="0" applyFont="1" applyFill="1" applyBorder="1" applyAlignment="1" applyProtection="1">
      <alignment horizontal="right" vertical="center" wrapText="1"/>
      <protection locked="0"/>
    </xf>
    <xf numFmtId="0" fontId="11" fillId="3" borderId="1" xfId="0" applyFont="1" applyFill="1" applyBorder="1" applyAlignment="1" applyProtection="1">
      <alignment horizontal="right" vertical="center" wrapText="1"/>
      <protection locked="0"/>
    </xf>
    <xf numFmtId="0" fontId="11" fillId="3" borderId="2" xfId="0" applyFont="1" applyFill="1" applyBorder="1" applyAlignment="1" applyProtection="1">
      <alignment horizontal="right" vertical="center" wrapText="1"/>
      <protection locked="0"/>
    </xf>
    <xf numFmtId="0" fontId="11" fillId="3" borderId="59" xfId="0" applyFont="1" applyFill="1" applyBorder="1" applyAlignment="1" applyProtection="1">
      <alignment horizontal="right" vertical="center" wrapText="1"/>
      <protection locked="0"/>
    </xf>
    <xf numFmtId="0" fontId="18" fillId="3" borderId="67" xfId="0" applyFont="1" applyFill="1" applyBorder="1" applyAlignment="1" applyProtection="1">
      <alignment horizontal="right" vertical="center" wrapText="1"/>
    </xf>
    <xf numFmtId="0" fontId="18" fillId="3" borderId="14" xfId="0" applyFont="1" applyFill="1" applyBorder="1" applyAlignment="1" applyProtection="1">
      <alignment horizontal="right" vertical="center" wrapText="1"/>
    </xf>
    <xf numFmtId="0" fontId="2" fillId="3" borderId="14" xfId="0" applyFont="1" applyFill="1" applyBorder="1" applyAlignment="1" applyProtection="1">
      <alignment horizontal="left" vertical="center" wrapText="1"/>
    </xf>
    <xf numFmtId="0" fontId="0" fillId="0" borderId="63" xfId="0" applyBorder="1" applyAlignment="1">
      <alignment horizontal="left"/>
    </xf>
    <xf numFmtId="0" fontId="12" fillId="3" borderId="0" xfId="0" applyFont="1" applyFill="1" applyBorder="1" applyAlignment="1" applyProtection="1">
      <alignment horizontal="left" wrapText="1"/>
    </xf>
    <xf numFmtId="0" fontId="2" fillId="0" borderId="0" xfId="0" applyFont="1" applyBorder="1" applyAlignment="1" applyProtection="1">
      <alignment horizontal="left" wrapText="1"/>
    </xf>
    <xf numFmtId="0" fontId="16" fillId="3" borderId="0" xfId="0" applyFont="1" applyFill="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7" fillId="0" borderId="0" xfId="0" applyFont="1" applyBorder="1" applyAlignment="1" applyProtection="1">
      <alignment horizontal="left" wrapText="1"/>
    </xf>
    <xf numFmtId="0" fontId="18" fillId="3" borderId="22" xfId="0" applyFont="1" applyFill="1" applyBorder="1" applyAlignment="1" applyProtection="1">
      <alignment horizontal="center" vertical="center" wrapText="1"/>
    </xf>
    <xf numFmtId="0" fontId="11" fillId="3" borderId="0" xfId="0" applyFont="1" applyFill="1" applyBorder="1" applyAlignment="1" applyProtection="1">
      <alignment horizontal="left" wrapText="1"/>
    </xf>
    <xf numFmtId="0" fontId="9" fillId="3" borderId="0" xfId="0" applyFont="1" applyFill="1" applyBorder="1" applyAlignment="1" applyProtection="1">
      <alignment horizontal="left" wrapText="1"/>
    </xf>
    <xf numFmtId="0" fontId="11" fillId="3" borderId="27" xfId="0" applyFont="1" applyFill="1" applyBorder="1" applyAlignment="1" applyProtection="1">
      <alignment horizontal="center" vertical="center" wrapText="1"/>
    </xf>
    <xf numFmtId="0" fontId="11" fillId="3" borderId="38" xfId="0" applyFont="1" applyFill="1" applyBorder="1" applyAlignment="1" applyProtection="1">
      <alignment horizontal="center" vertical="center" wrapText="1"/>
    </xf>
    <xf numFmtId="0" fontId="11" fillId="3" borderId="9" xfId="0" applyFont="1" applyFill="1" applyBorder="1" applyAlignment="1" applyProtection="1">
      <alignment horizontal="center" vertical="center" wrapText="1"/>
    </xf>
    <xf numFmtId="0" fontId="11" fillId="3" borderId="37" xfId="0" applyFont="1" applyFill="1" applyBorder="1" applyAlignment="1" applyProtection="1">
      <alignment horizontal="center" vertical="center" wrapText="1"/>
    </xf>
    <xf numFmtId="0" fontId="11" fillId="3" borderId="0" xfId="0" applyFont="1" applyFill="1" applyBorder="1" applyAlignment="1" applyProtection="1">
      <alignment horizontal="center" vertical="center" wrapText="1"/>
    </xf>
    <xf numFmtId="0" fontId="11" fillId="3" borderId="12" xfId="0" applyFont="1" applyFill="1" applyBorder="1" applyAlignment="1" applyProtection="1">
      <alignment horizontal="center" vertical="center" wrapText="1"/>
    </xf>
    <xf numFmtId="0" fontId="0" fillId="3" borderId="1" xfId="0" applyFill="1" applyBorder="1" applyAlignment="1" applyProtection="1">
      <alignment vertical="center" wrapText="1"/>
    </xf>
    <xf numFmtId="0" fontId="0" fillId="3" borderId="2" xfId="0" applyFill="1" applyBorder="1" applyAlignment="1" applyProtection="1">
      <alignment vertical="center" wrapText="1"/>
    </xf>
    <xf numFmtId="0" fontId="0" fillId="3" borderId="4" xfId="0" applyFill="1" applyBorder="1" applyAlignment="1" applyProtection="1">
      <alignment vertical="center" wrapText="1"/>
    </xf>
    <xf numFmtId="0" fontId="0" fillId="3" borderId="0" xfId="0" applyFill="1" applyBorder="1" applyAlignment="1" applyProtection="1">
      <alignment vertical="center" wrapText="1"/>
    </xf>
    <xf numFmtId="0" fontId="0" fillId="3" borderId="6" xfId="0" applyFill="1" applyBorder="1" applyAlignment="1" applyProtection="1">
      <alignment vertical="center" wrapText="1"/>
    </xf>
    <xf numFmtId="0" fontId="0" fillId="3" borderId="7" xfId="0" applyFill="1" applyBorder="1" applyAlignment="1" applyProtection="1">
      <alignment vertical="center" wrapText="1"/>
    </xf>
    <xf numFmtId="0" fontId="2" fillId="0" borderId="0" xfId="0" applyFont="1" applyBorder="1" applyAlignment="1" applyProtection="1">
      <alignment wrapText="1"/>
    </xf>
    <xf numFmtId="0" fontId="11" fillId="0" borderId="0" xfId="0" applyFont="1" applyBorder="1" applyAlignment="1" applyProtection="1">
      <alignment horizontal="left" wrapText="1"/>
    </xf>
    <xf numFmtId="0" fontId="11" fillId="3" borderId="36" xfId="0" applyFont="1" applyFill="1" applyBorder="1" applyAlignment="1" applyProtection="1">
      <alignment horizontal="left" vertical="center" wrapText="1"/>
      <protection locked="0"/>
    </xf>
    <xf numFmtId="0" fontId="11" fillId="3" borderId="27" xfId="0" applyFont="1" applyFill="1" applyBorder="1" applyAlignment="1" applyProtection="1">
      <alignment horizontal="left" vertical="center" wrapText="1"/>
      <protection locked="0"/>
    </xf>
    <xf numFmtId="0" fontId="11" fillId="3" borderId="2" xfId="0" applyFont="1" applyFill="1" applyBorder="1" applyAlignment="1" applyProtection="1">
      <alignment horizontal="center" vertical="center" shrinkToFit="1"/>
    </xf>
    <xf numFmtId="0" fontId="11" fillId="3" borderId="3" xfId="0" applyFont="1" applyFill="1" applyBorder="1" applyAlignment="1" applyProtection="1">
      <alignment horizontal="center" vertical="center" shrinkToFit="1"/>
    </xf>
    <xf numFmtId="0" fontId="49" fillId="3" borderId="66" xfId="0" applyFont="1" applyFill="1" applyBorder="1" applyAlignment="1" applyProtection="1">
      <alignment horizontal="center" vertical="center" wrapText="1"/>
    </xf>
    <xf numFmtId="0" fontId="49" fillId="3" borderId="29"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45" fillId="0" borderId="59" xfId="0" applyFont="1" applyFill="1" applyBorder="1" applyAlignment="1" applyProtection="1">
      <alignment horizontal="center" vertical="center" wrapText="1"/>
    </xf>
    <xf numFmtId="0" fontId="45" fillId="0" borderId="4" xfId="0" applyFont="1" applyFill="1" applyBorder="1" applyAlignment="1" applyProtection="1">
      <alignment horizontal="center" vertical="center" wrapText="1"/>
    </xf>
    <xf numFmtId="0" fontId="45" fillId="0" borderId="12" xfId="0" applyFont="1" applyFill="1" applyBorder="1" applyAlignment="1" applyProtection="1">
      <alignment horizontal="center" vertical="center" wrapText="1"/>
    </xf>
    <xf numFmtId="0" fontId="45" fillId="0" borderId="6" xfId="0" applyFont="1" applyFill="1" applyBorder="1" applyAlignment="1" applyProtection="1">
      <alignment horizontal="center" vertical="center" wrapText="1"/>
    </xf>
    <xf numFmtId="0" fontId="45" fillId="0" borderId="39" xfId="0" applyFont="1" applyFill="1" applyBorder="1" applyAlignment="1" applyProtection="1">
      <alignment horizontal="center" vertical="center" wrapText="1"/>
    </xf>
    <xf numFmtId="0" fontId="11" fillId="3" borderId="9" xfId="0" applyFont="1" applyFill="1" applyBorder="1" applyAlignment="1" applyProtection="1">
      <alignment horizontal="center" vertical="center" shrinkToFit="1"/>
    </xf>
    <xf numFmtId="0" fontId="11" fillId="3" borderId="30" xfId="0" applyFont="1" applyFill="1" applyBorder="1" applyAlignment="1" applyProtection="1">
      <alignment horizontal="center" vertical="center" shrinkToFit="1"/>
    </xf>
    <xf numFmtId="0" fontId="18" fillId="3" borderId="68" xfId="0" applyFont="1" applyFill="1" applyBorder="1" applyAlignment="1" applyProtection="1">
      <alignment horizontal="center" vertical="center" wrapText="1"/>
    </xf>
    <xf numFmtId="0" fontId="18" fillId="3" borderId="25" xfId="0" applyFont="1" applyFill="1" applyBorder="1" applyAlignment="1" applyProtection="1">
      <alignment horizontal="center" vertical="center" wrapText="1"/>
    </xf>
    <xf numFmtId="0" fontId="9" fillId="3" borderId="48" xfId="0" applyFont="1" applyFill="1" applyBorder="1" applyAlignment="1" applyProtection="1">
      <alignment horizontal="center" vertical="center" wrapText="1"/>
      <protection locked="0"/>
    </xf>
    <xf numFmtId="0" fontId="9" fillId="3" borderId="3" xfId="0" applyFont="1" applyFill="1" applyBorder="1" applyAlignment="1" applyProtection="1">
      <alignment horizontal="center" vertical="center" wrapText="1"/>
      <protection locked="0"/>
    </xf>
    <xf numFmtId="0" fontId="9" fillId="3" borderId="16" xfId="0" applyFont="1" applyFill="1" applyBorder="1" applyAlignment="1" applyProtection="1">
      <alignment horizontal="center" vertical="center" wrapText="1"/>
      <protection locked="0"/>
    </xf>
    <xf numFmtId="0" fontId="9" fillId="3" borderId="5" xfId="0" applyFont="1" applyFill="1" applyBorder="1" applyAlignment="1" applyProtection="1">
      <alignment horizontal="center" vertical="center" wrapText="1"/>
      <protection locked="0"/>
    </xf>
    <xf numFmtId="0" fontId="9" fillId="3" borderId="60" xfId="0" applyFont="1" applyFill="1" applyBorder="1" applyAlignment="1" applyProtection="1">
      <alignment horizontal="center" vertical="center" wrapText="1"/>
      <protection locked="0"/>
    </xf>
    <xf numFmtId="0" fontId="9" fillId="3" borderId="8" xfId="0" applyFont="1" applyFill="1" applyBorder="1" applyAlignment="1" applyProtection="1">
      <alignment horizontal="center" vertical="center" wrapText="1"/>
      <protection locked="0"/>
    </xf>
    <xf numFmtId="0" fontId="2" fillId="3" borderId="32" xfId="0" applyFont="1" applyFill="1" applyBorder="1" applyAlignment="1" applyProtection="1">
      <alignment horizontal="right" vertical="center" wrapText="1"/>
    </xf>
    <xf numFmtId="0" fontId="18" fillId="3" borderId="35" xfId="0" applyFont="1" applyFill="1" applyBorder="1" applyAlignment="1" applyProtection="1">
      <alignment horizontal="center" vertical="center" wrapText="1"/>
    </xf>
    <xf numFmtId="0" fontId="12" fillId="3" borderId="58" xfId="0" applyFont="1" applyFill="1" applyBorder="1" applyAlignment="1" applyProtection="1">
      <alignment horizontal="right"/>
    </xf>
    <xf numFmtId="0" fontId="12" fillId="3" borderId="9" xfId="0" applyFont="1" applyFill="1" applyBorder="1" applyAlignment="1" applyProtection="1">
      <alignment horizontal="right"/>
    </xf>
    <xf numFmtId="0" fontId="11" fillId="3" borderId="36" xfId="0" applyFont="1" applyFill="1" applyBorder="1" applyAlignment="1" applyProtection="1">
      <alignment horizontal="left" vertical="center" wrapText="1"/>
    </xf>
    <xf numFmtId="0" fontId="11" fillId="3" borderId="27" xfId="0" applyFont="1" applyFill="1" applyBorder="1" applyAlignment="1" applyProtection="1">
      <alignment horizontal="left" vertical="center" wrapText="1"/>
    </xf>
    <xf numFmtId="0" fontId="11" fillId="3" borderId="17" xfId="0" applyFont="1" applyFill="1" applyBorder="1" applyAlignment="1" applyProtection="1">
      <alignment horizontal="left" vertical="center" wrapText="1"/>
    </xf>
    <xf numFmtId="0" fontId="7" fillId="3" borderId="1" xfId="0" applyFont="1" applyFill="1" applyBorder="1" applyAlignment="1" applyProtection="1">
      <alignment horizontal="center" vertical="center" wrapText="1"/>
    </xf>
    <xf numFmtId="0" fontId="7" fillId="3" borderId="2" xfId="0" applyFont="1" applyFill="1" applyBorder="1" applyAlignment="1" applyProtection="1">
      <alignment horizontal="center" vertical="center" wrapText="1"/>
    </xf>
    <xf numFmtId="0" fontId="7" fillId="3" borderId="4" xfId="0" applyFont="1" applyFill="1" applyBorder="1" applyAlignment="1" applyProtection="1">
      <alignment horizontal="center" vertical="center" wrapText="1"/>
    </xf>
    <xf numFmtId="0" fontId="7" fillId="3" borderId="0" xfId="0" applyFont="1" applyFill="1" applyBorder="1" applyAlignment="1" applyProtection="1">
      <alignment horizontal="center" vertical="center" wrapText="1"/>
    </xf>
    <xf numFmtId="0" fontId="9" fillId="3" borderId="2" xfId="0" applyFont="1" applyFill="1" applyBorder="1" applyAlignment="1" applyProtection="1">
      <alignment horizontal="left" vertical="center" wrapText="1"/>
      <protection locked="0"/>
    </xf>
    <xf numFmtId="0" fontId="9" fillId="3" borderId="3" xfId="0" applyFont="1" applyFill="1" applyBorder="1" applyAlignment="1" applyProtection="1">
      <alignment horizontal="left" vertical="center" wrapText="1"/>
      <protection locked="0"/>
    </xf>
    <xf numFmtId="0" fontId="9" fillId="3" borderId="9" xfId="0" applyFont="1" applyFill="1" applyBorder="1" applyAlignment="1" applyProtection="1">
      <alignment horizontal="left" vertical="center" wrapText="1"/>
      <protection locked="0"/>
    </xf>
    <xf numFmtId="0" fontId="9" fillId="3" borderId="30" xfId="0" applyFont="1" applyFill="1" applyBorder="1" applyAlignment="1" applyProtection="1">
      <alignment horizontal="left" vertical="center" wrapText="1"/>
      <protection locked="0"/>
    </xf>
    <xf numFmtId="0" fontId="11" fillId="3" borderId="4" xfId="0" applyFont="1" applyFill="1" applyBorder="1" applyAlignment="1" applyProtection="1">
      <alignment horizontal="left" vertical="center" wrapText="1"/>
    </xf>
    <xf numFmtId="0" fontId="11" fillId="3" borderId="0" xfId="0" applyFont="1" applyFill="1" applyBorder="1" applyAlignment="1" applyProtection="1">
      <alignment horizontal="left" vertical="center" wrapText="1"/>
    </xf>
    <xf numFmtId="0" fontId="11" fillId="3" borderId="5" xfId="0" applyFont="1" applyFill="1" applyBorder="1" applyAlignment="1" applyProtection="1">
      <alignment horizontal="left" vertical="center" wrapText="1"/>
    </xf>
    <xf numFmtId="0" fontId="11" fillId="3" borderId="6" xfId="0" applyFont="1" applyFill="1" applyBorder="1" applyAlignment="1" applyProtection="1">
      <alignment horizontal="left" vertical="center" wrapText="1"/>
    </xf>
    <xf numFmtId="0" fontId="11" fillId="3" borderId="7" xfId="0" applyFont="1" applyFill="1" applyBorder="1" applyAlignment="1" applyProtection="1">
      <alignment horizontal="left" vertical="center" wrapText="1"/>
    </xf>
    <xf numFmtId="0" fontId="11" fillId="3" borderId="8" xfId="0" applyFont="1" applyFill="1" applyBorder="1" applyAlignment="1" applyProtection="1">
      <alignment horizontal="left" vertical="center" wrapText="1"/>
    </xf>
    <xf numFmtId="0" fontId="12" fillId="3" borderId="36" xfId="0" applyFont="1" applyFill="1" applyBorder="1" applyAlignment="1" applyProtection="1">
      <alignment horizontal="right" vertical="center" wrapText="1"/>
    </xf>
    <xf numFmtId="0" fontId="12" fillId="3" borderId="27" xfId="0" applyFont="1" applyFill="1" applyBorder="1" applyAlignment="1" applyProtection="1">
      <alignment horizontal="right" vertical="center" wrapText="1"/>
    </xf>
    <xf numFmtId="0" fontId="13" fillId="4" borderId="65" xfId="0" applyFont="1" applyFill="1" applyBorder="1" applyAlignment="1" applyProtection="1">
      <alignment horizontal="center"/>
    </xf>
    <xf numFmtId="0" fontId="13" fillId="4" borderId="32" xfId="0" applyFont="1" applyFill="1" applyBorder="1" applyAlignment="1" applyProtection="1">
      <alignment horizontal="center"/>
    </xf>
    <xf numFmtId="0" fontId="13" fillId="4" borderId="40" xfId="0" applyFont="1" applyFill="1" applyBorder="1" applyAlignment="1" applyProtection="1">
      <alignment horizontal="center"/>
    </xf>
    <xf numFmtId="0" fontId="18" fillId="3" borderId="6" xfId="0" applyFont="1" applyFill="1" applyBorder="1" applyAlignment="1" applyProtection="1">
      <alignment horizontal="right" vertical="center" wrapText="1"/>
    </xf>
    <xf numFmtId="0" fontId="18" fillId="3" borderId="7" xfId="0" applyFont="1" applyFill="1" applyBorder="1" applyAlignment="1" applyProtection="1">
      <alignment horizontal="right" vertical="center" wrapText="1"/>
    </xf>
    <xf numFmtId="0" fontId="11" fillId="3" borderId="30" xfId="0"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0" fontId="49" fillId="0" borderId="59" xfId="0" applyFont="1" applyFill="1" applyBorder="1" applyAlignment="1" applyProtection="1">
      <alignment horizontal="center" vertical="center" wrapText="1"/>
    </xf>
    <xf numFmtId="0" fontId="49" fillId="0" borderId="58" xfId="0" applyFont="1" applyFill="1" applyBorder="1" applyAlignment="1" applyProtection="1">
      <alignment horizontal="center" vertical="center" wrapText="1"/>
    </xf>
    <xf numFmtId="0" fontId="49" fillId="0" borderId="37" xfId="0" applyFont="1" applyFill="1" applyBorder="1" applyAlignment="1" applyProtection="1">
      <alignment horizontal="center" vertical="center" wrapText="1"/>
    </xf>
    <xf numFmtId="0" fontId="2" fillId="3" borderId="16" xfId="0" applyFont="1" applyFill="1" applyBorder="1" applyAlignment="1" applyProtection="1">
      <alignment vertical="center" wrapText="1"/>
    </xf>
    <xf numFmtId="0" fontId="13" fillId="4" borderId="69" xfId="0" applyFont="1" applyFill="1" applyBorder="1" applyAlignment="1" applyProtection="1">
      <alignment horizontal="center" vertical="center" wrapText="1"/>
    </xf>
    <xf numFmtId="0" fontId="0" fillId="0" borderId="70" xfId="0" applyBorder="1" applyAlignment="1" applyProtection="1">
      <alignment vertical="center" wrapText="1"/>
    </xf>
    <xf numFmtId="0" fontId="0" fillId="0" borderId="51" xfId="0" applyBorder="1" applyAlignment="1" applyProtection="1">
      <alignment vertical="center" wrapText="1"/>
    </xf>
    <xf numFmtId="0" fontId="2" fillId="3" borderId="0" xfId="0" applyFont="1" applyFill="1" applyBorder="1" applyAlignment="1" applyProtection="1">
      <alignment vertical="center" wrapText="1"/>
    </xf>
    <xf numFmtId="0" fontId="18" fillId="3" borderId="26" xfId="0" applyFont="1" applyFill="1" applyBorder="1" applyAlignment="1" applyProtection="1">
      <alignment horizontal="center" vertical="center" textRotation="90" wrapText="1"/>
    </xf>
    <xf numFmtId="0" fontId="18" fillId="3" borderId="29" xfId="0" applyFont="1" applyFill="1" applyBorder="1" applyAlignment="1" applyProtection="1">
      <alignment horizontal="center" vertical="center" textRotation="90" wrapText="1"/>
    </xf>
    <xf numFmtId="0" fontId="98" fillId="3" borderId="16" xfId="0" applyFont="1" applyFill="1" applyBorder="1" applyAlignment="1" applyProtection="1">
      <alignment horizontal="center" vertical="center" wrapText="1"/>
    </xf>
    <xf numFmtId="0" fontId="98" fillId="3" borderId="5" xfId="0" applyFont="1" applyFill="1" applyBorder="1" applyAlignment="1" applyProtection="1">
      <alignment horizontal="center" vertical="center" wrapText="1"/>
    </xf>
    <xf numFmtId="0" fontId="98" fillId="3" borderId="46" xfId="0" applyFont="1" applyFill="1" applyBorder="1" applyAlignment="1" applyProtection="1">
      <alignment horizontal="center" vertical="center" wrapText="1"/>
    </xf>
    <xf numFmtId="0" fontId="98" fillId="3" borderId="30" xfId="0" applyFont="1" applyFill="1" applyBorder="1" applyAlignment="1" applyProtection="1">
      <alignment horizontal="center" vertical="center" wrapText="1"/>
    </xf>
    <xf numFmtId="0" fontId="2" fillId="3" borderId="36" xfId="0" applyFont="1" applyFill="1" applyBorder="1" applyAlignment="1" applyProtection="1">
      <alignment horizontal="right" vertical="center" wrapText="1"/>
    </xf>
    <xf numFmtId="0" fontId="2" fillId="3" borderId="27" xfId="0" applyFont="1" applyFill="1" applyBorder="1" applyAlignment="1" applyProtection="1">
      <alignment horizontal="right" vertical="center" wrapText="1"/>
    </xf>
    <xf numFmtId="0" fontId="2" fillId="3" borderId="58" xfId="0" applyFont="1" applyFill="1" applyBorder="1" applyAlignment="1" applyProtection="1">
      <alignment horizontal="right" vertical="center" wrapText="1"/>
    </xf>
    <xf numFmtId="0" fontId="2" fillId="3" borderId="9" xfId="0" applyFont="1" applyFill="1" applyBorder="1" applyAlignment="1" applyProtection="1">
      <alignment horizontal="right" vertical="center" wrapText="1"/>
    </xf>
    <xf numFmtId="0" fontId="49" fillId="3" borderId="38" xfId="0" applyFont="1" applyFill="1" applyBorder="1" applyAlignment="1" applyProtection="1">
      <alignment horizontal="center" vertical="center" wrapText="1"/>
    </xf>
    <xf numFmtId="0" fontId="49" fillId="3" borderId="37" xfId="0" applyFont="1" applyFill="1" applyBorder="1" applyAlignment="1" applyProtection="1">
      <alignment horizontal="center" vertical="center" wrapText="1"/>
    </xf>
    <xf numFmtId="0" fontId="2" fillId="3" borderId="4" xfId="0" applyFont="1" applyFill="1" applyBorder="1" applyAlignment="1" applyProtection="1">
      <alignment horizontal="right" vertical="center" wrapText="1"/>
    </xf>
    <xf numFmtId="0" fontId="2" fillId="3" borderId="0" xfId="0" applyFont="1" applyFill="1" applyBorder="1" applyAlignment="1" applyProtection="1">
      <alignment horizontal="right" vertical="center" wrapText="1"/>
    </xf>
    <xf numFmtId="0" fontId="49" fillId="3" borderId="12" xfId="0" applyFont="1" applyFill="1" applyBorder="1" applyAlignment="1" applyProtection="1">
      <alignment horizontal="center" vertical="center" wrapText="1"/>
    </xf>
    <xf numFmtId="0" fontId="49" fillId="3" borderId="59" xfId="0" applyFont="1" applyFill="1" applyBorder="1" applyAlignment="1" applyProtection="1">
      <alignment horizontal="center" vertical="center" wrapText="1"/>
    </xf>
    <xf numFmtId="0" fontId="2" fillId="3" borderId="4" xfId="0" applyFont="1" applyFill="1" applyBorder="1" applyAlignment="1" applyProtection="1">
      <alignment horizontal="center" vertical="center" wrapText="1"/>
    </xf>
    <xf numFmtId="0" fontId="2" fillId="3" borderId="0" xfId="0" applyFont="1" applyFill="1" applyBorder="1" applyAlignment="1" applyProtection="1">
      <alignment horizontal="center" vertical="center" wrapText="1"/>
    </xf>
    <xf numFmtId="0" fontId="2" fillId="3" borderId="12" xfId="0" applyFont="1" applyFill="1" applyBorder="1" applyAlignment="1" applyProtection="1">
      <alignment horizontal="center" vertical="center" wrapText="1"/>
    </xf>
    <xf numFmtId="0" fontId="2" fillId="3" borderId="48" xfId="0" applyFont="1" applyFill="1" applyBorder="1" applyAlignment="1" applyProtection="1">
      <alignment horizontal="center" vertical="center" wrapText="1"/>
    </xf>
    <xf numFmtId="0" fontId="2" fillId="3" borderId="3" xfId="0" applyFont="1" applyFill="1" applyBorder="1" applyAlignment="1" applyProtection="1">
      <alignment horizontal="center" vertical="center" wrapText="1"/>
    </xf>
    <xf numFmtId="0" fontId="2" fillId="3" borderId="46" xfId="0" applyFont="1" applyFill="1" applyBorder="1" applyAlignment="1" applyProtection="1">
      <alignment vertical="center" wrapText="1"/>
    </xf>
    <xf numFmtId="0" fontId="0" fillId="3" borderId="9" xfId="0" applyFill="1" applyBorder="1" applyAlignment="1" applyProtection="1">
      <alignment vertical="center" wrapText="1"/>
    </xf>
    <xf numFmtId="0" fontId="2" fillId="3" borderId="44" xfId="0" applyFont="1" applyFill="1" applyBorder="1" applyAlignment="1" applyProtection="1">
      <alignment vertical="center" wrapText="1"/>
    </xf>
    <xf numFmtId="0" fontId="0" fillId="3" borderId="27" xfId="0" applyFill="1" applyBorder="1" applyAlignment="1" applyProtection="1">
      <alignment vertical="center" wrapText="1"/>
    </xf>
    <xf numFmtId="0" fontId="18" fillId="3" borderId="56" xfId="0" applyFont="1" applyFill="1" applyBorder="1" applyAlignment="1" applyProtection="1">
      <alignment horizontal="center" vertical="center" textRotation="90" wrapText="1"/>
    </xf>
    <xf numFmtId="0" fontId="92" fillId="3" borderId="0" xfId="0" applyFont="1" applyFill="1" applyBorder="1" applyAlignment="1" applyProtection="1">
      <alignment horizontal="left" vertical="center"/>
      <protection locked="0"/>
    </xf>
    <xf numFmtId="0" fontId="93" fillId="3" borderId="0" xfId="0" applyFont="1" applyFill="1" applyBorder="1" applyAlignment="1" applyProtection="1">
      <alignment horizontal="left" vertical="center"/>
      <protection locked="0"/>
    </xf>
    <xf numFmtId="0" fontId="93" fillId="3" borderId="5" xfId="0" applyFont="1" applyFill="1" applyBorder="1" applyAlignment="1" applyProtection="1">
      <alignment horizontal="left" vertical="center"/>
      <protection locked="0"/>
    </xf>
    <xf numFmtId="0" fontId="2" fillId="3" borderId="6" xfId="0" applyFont="1" applyFill="1" applyBorder="1" applyAlignment="1" applyProtection="1">
      <alignment horizontal="right" vertical="center"/>
    </xf>
    <xf numFmtId="0" fontId="2" fillId="3" borderId="7" xfId="0" applyFont="1" applyFill="1" applyBorder="1" applyAlignment="1" applyProtection="1">
      <alignment horizontal="right" vertical="center"/>
    </xf>
    <xf numFmtId="0" fontId="11" fillId="3" borderId="4" xfId="0" applyFont="1" applyFill="1" applyBorder="1" applyAlignment="1" applyProtection="1">
      <alignment horizontal="left" vertical="center"/>
      <protection locked="0"/>
    </xf>
    <xf numFmtId="0" fontId="0" fillId="3" borderId="0" xfId="0" applyFill="1" applyBorder="1" applyAlignment="1" applyProtection="1">
      <alignment horizontal="left" vertical="center"/>
      <protection locked="0"/>
    </xf>
    <xf numFmtId="0" fontId="0" fillId="3" borderId="12" xfId="0" applyFill="1" applyBorder="1" applyAlignment="1" applyProtection="1">
      <alignment horizontal="left" vertical="center"/>
      <protection locked="0"/>
    </xf>
    <xf numFmtId="0" fontId="11" fillId="3" borderId="58" xfId="0" applyFont="1" applyFill="1" applyBorder="1" applyAlignment="1" applyProtection="1">
      <alignment horizontal="center" vertical="center"/>
      <protection locked="0"/>
    </xf>
    <xf numFmtId="0" fontId="11" fillId="3" borderId="9" xfId="0" applyFont="1" applyFill="1" applyBorder="1" applyAlignment="1" applyProtection="1">
      <alignment horizontal="center" vertical="center"/>
      <protection locked="0"/>
    </xf>
    <xf numFmtId="0" fontId="11" fillId="3" borderId="37" xfId="0" applyFont="1" applyFill="1" applyBorder="1" applyAlignment="1" applyProtection="1">
      <alignment horizontal="center" vertical="center"/>
      <protection locked="0"/>
    </xf>
    <xf numFmtId="0" fontId="92" fillId="3" borderId="2" xfId="0" applyFont="1" applyFill="1" applyBorder="1" applyAlignment="1" applyProtection="1">
      <alignment horizontal="left" vertical="center"/>
      <protection locked="0"/>
    </xf>
    <xf numFmtId="0" fontId="93" fillId="3" borderId="2" xfId="0" applyFont="1" applyFill="1" applyBorder="1" applyAlignment="1" applyProtection="1">
      <alignment horizontal="left" vertical="center"/>
      <protection locked="0"/>
    </xf>
    <xf numFmtId="0" fontId="93" fillId="3" borderId="3" xfId="0" applyFont="1" applyFill="1" applyBorder="1" applyAlignment="1" applyProtection="1">
      <alignment horizontal="left" vertical="center"/>
      <protection locked="0"/>
    </xf>
    <xf numFmtId="0" fontId="72" fillId="3" borderId="44" xfId="0" applyFont="1" applyFill="1" applyBorder="1" applyAlignment="1" applyProtection="1">
      <alignment horizontal="center" vertical="top" wrapText="1"/>
    </xf>
    <xf numFmtId="0" fontId="72" fillId="3" borderId="17" xfId="0" applyFont="1" applyFill="1" applyBorder="1" applyAlignment="1" applyProtection="1">
      <alignment horizontal="center" vertical="top" wrapText="1"/>
    </xf>
    <xf numFmtId="0" fontId="72" fillId="3" borderId="46" xfId="0" applyFont="1" applyFill="1" applyBorder="1" applyAlignment="1" applyProtection="1">
      <alignment horizontal="center" vertical="top" wrapText="1"/>
    </xf>
    <xf numFmtId="0" fontId="72" fillId="3" borderId="30" xfId="0" applyFont="1" applyFill="1" applyBorder="1" applyAlignment="1" applyProtection="1">
      <alignment horizontal="center" vertical="top" wrapText="1"/>
    </xf>
    <xf numFmtId="0" fontId="2" fillId="3" borderId="6" xfId="0" applyFont="1" applyFill="1" applyBorder="1" applyAlignment="1" applyProtection="1">
      <alignment horizontal="right" vertical="center" wrapText="1"/>
    </xf>
    <xf numFmtId="0" fontId="2" fillId="3" borderId="7" xfId="0" applyFont="1" applyFill="1" applyBorder="1" applyAlignment="1" applyProtection="1">
      <alignment horizontal="right" vertical="center" wrapText="1"/>
    </xf>
    <xf numFmtId="0" fontId="89" fillId="3" borderId="1" xfId="0" applyFont="1" applyFill="1" applyBorder="1" applyAlignment="1" applyProtection="1">
      <alignment horizontal="center" vertical="top" wrapText="1"/>
      <protection locked="0"/>
    </xf>
    <xf numFmtId="0" fontId="89" fillId="3" borderId="2" xfId="0" applyFont="1" applyFill="1" applyBorder="1" applyAlignment="1" applyProtection="1">
      <alignment horizontal="center" vertical="top" wrapText="1"/>
      <protection locked="0"/>
    </xf>
    <xf numFmtId="0" fontId="89" fillId="3" borderId="3" xfId="0" applyFont="1" applyFill="1" applyBorder="1" applyAlignment="1" applyProtection="1">
      <alignment horizontal="center" vertical="top" wrapText="1"/>
      <protection locked="0"/>
    </xf>
    <xf numFmtId="0" fontId="89" fillId="3" borderId="4" xfId="0" applyFont="1" applyFill="1" applyBorder="1" applyAlignment="1" applyProtection="1">
      <alignment horizontal="center" vertical="top" wrapText="1"/>
      <protection locked="0"/>
    </xf>
    <xf numFmtId="0" fontId="89" fillId="3" borderId="0" xfId="0" applyFont="1" applyFill="1" applyBorder="1" applyAlignment="1" applyProtection="1">
      <alignment horizontal="center" vertical="top" wrapText="1"/>
      <protection locked="0"/>
    </xf>
    <xf numFmtId="0" fontId="89" fillId="3" borderId="5" xfId="0" applyFont="1" applyFill="1" applyBorder="1" applyAlignment="1" applyProtection="1">
      <alignment horizontal="center" vertical="top" wrapText="1"/>
      <protection locked="0"/>
    </xf>
    <xf numFmtId="0" fontId="89" fillId="3" borderId="58" xfId="0" applyFont="1" applyFill="1" applyBorder="1" applyAlignment="1" applyProtection="1">
      <alignment horizontal="center" vertical="top" wrapText="1"/>
      <protection locked="0"/>
    </xf>
    <xf numFmtId="0" fontId="89" fillId="3" borderId="9" xfId="0" applyFont="1" applyFill="1" applyBorder="1" applyAlignment="1" applyProtection="1">
      <alignment horizontal="center" vertical="top" wrapText="1"/>
      <protection locked="0"/>
    </xf>
    <xf numFmtId="0" fontId="89" fillId="3" borderId="30" xfId="0" applyFont="1" applyFill="1" applyBorder="1" applyAlignment="1" applyProtection="1">
      <alignment horizontal="center" vertical="top" wrapText="1"/>
      <protection locked="0"/>
    </xf>
    <xf numFmtId="0" fontId="11" fillId="3" borderId="0" xfId="0" applyFont="1" applyFill="1" applyBorder="1" applyAlignment="1" applyProtection="1">
      <alignment horizontal="center" vertical="center" wrapText="1"/>
      <protection locked="0"/>
    </xf>
    <xf numFmtId="0" fontId="0" fillId="3" borderId="5" xfId="0" applyFill="1" applyBorder="1" applyAlignment="1" applyProtection="1">
      <alignment horizontal="center" vertical="center" wrapText="1"/>
      <protection locked="0"/>
    </xf>
    <xf numFmtId="0" fontId="12" fillId="3" borderId="0" xfId="0" applyFont="1" applyFill="1" applyBorder="1" applyAlignment="1" applyProtection="1">
      <alignment horizontal="center" vertical="center" wrapText="1"/>
    </xf>
    <xf numFmtId="0" fontId="7" fillId="3" borderId="12" xfId="0" applyFont="1" applyFill="1" applyBorder="1" applyAlignment="1" applyProtection="1">
      <alignment horizontal="center" vertical="center" wrapText="1"/>
    </xf>
    <xf numFmtId="0" fontId="44" fillId="3" borderId="7" xfId="0" applyFont="1" applyFill="1" applyBorder="1" applyAlignment="1" applyProtection="1">
      <alignment horizontal="center" vertical="center" wrapText="1"/>
    </xf>
    <xf numFmtId="0" fontId="44" fillId="0" borderId="7" xfId="0" applyFont="1" applyBorder="1" applyAlignment="1" applyProtection="1">
      <alignment horizontal="center" wrapText="1"/>
    </xf>
    <xf numFmtId="0" fontId="44" fillId="0" borderId="8" xfId="0" applyFont="1" applyBorder="1" applyAlignment="1" applyProtection="1">
      <alignment horizontal="center" wrapText="1"/>
    </xf>
    <xf numFmtId="0" fontId="0" fillId="3" borderId="8" xfId="0" applyFill="1" applyBorder="1" applyAlignment="1" applyProtection="1">
      <alignment horizontal="center" vertical="center" wrapText="1"/>
      <protection locked="0"/>
    </xf>
    <xf numFmtId="0" fontId="11" fillId="3" borderId="25" xfId="0" applyFont="1" applyFill="1" applyBorder="1" applyAlignment="1" applyProtection="1">
      <alignment horizontal="center" vertical="center" wrapText="1"/>
      <protection locked="0"/>
    </xf>
    <xf numFmtId="0" fontId="0" fillId="3" borderId="23" xfId="0" applyFill="1" applyBorder="1" applyAlignment="1" applyProtection="1">
      <alignment horizontal="center" vertical="center" wrapText="1"/>
      <protection locked="0"/>
    </xf>
    <xf numFmtId="0" fontId="13" fillId="4" borderId="65" xfId="0" applyFont="1" applyFill="1" applyBorder="1" applyAlignment="1" applyProtection="1">
      <alignment horizontal="center" wrapText="1"/>
    </xf>
    <xf numFmtId="0" fontId="13" fillId="4" borderId="32" xfId="0" applyFont="1" applyFill="1" applyBorder="1" applyAlignment="1" applyProtection="1">
      <alignment horizontal="center" wrapText="1"/>
    </xf>
    <xf numFmtId="0" fontId="13" fillId="4" borderId="40" xfId="0" applyFont="1" applyFill="1" applyBorder="1" applyAlignment="1" applyProtection="1">
      <alignment horizontal="center" wrapText="1"/>
    </xf>
    <xf numFmtId="0" fontId="42" fillId="3" borderId="58" xfId="0" applyFont="1" applyFill="1" applyBorder="1" applyAlignment="1" applyProtection="1">
      <alignment horizontal="left" vertical="center" wrapText="1"/>
      <protection locked="0"/>
    </xf>
    <xf numFmtId="0" fontId="0" fillId="3" borderId="9" xfId="0" applyFill="1" applyBorder="1" applyAlignment="1" applyProtection="1">
      <alignment vertical="center" wrapText="1"/>
      <protection locked="0"/>
    </xf>
    <xf numFmtId="0" fontId="0" fillId="3" borderId="37" xfId="0" applyFill="1" applyBorder="1" applyAlignment="1" applyProtection="1">
      <alignment vertical="center" wrapText="1"/>
      <protection locked="0"/>
    </xf>
    <xf numFmtId="0" fontId="0" fillId="3" borderId="20" xfId="0" applyFill="1" applyBorder="1" applyAlignment="1" applyProtection="1">
      <alignment horizontal="center" vertical="center" wrapText="1"/>
    </xf>
    <xf numFmtId="0" fontId="42" fillId="3" borderId="4" xfId="0" applyFont="1" applyFill="1" applyBorder="1" applyAlignment="1" applyProtection="1">
      <alignment horizontal="left" vertical="center" wrapText="1"/>
      <protection locked="0"/>
    </xf>
    <xf numFmtId="0" fontId="0" fillId="0" borderId="0" xfId="0" applyBorder="1" applyAlignment="1" applyProtection="1">
      <alignment vertical="center" wrapText="1"/>
      <protection locked="0"/>
    </xf>
    <xf numFmtId="0" fontId="0" fillId="0" borderId="12" xfId="0" applyBorder="1" applyAlignment="1" applyProtection="1">
      <alignment vertical="center" wrapText="1"/>
      <protection locked="0"/>
    </xf>
    <xf numFmtId="0" fontId="15" fillId="4" borderId="61" xfId="0" applyFont="1" applyFill="1" applyBorder="1" applyAlignment="1" applyProtection="1">
      <alignment horizontal="center" vertical="center" textRotation="90" wrapText="1"/>
    </xf>
    <xf numFmtId="0" fontId="0" fillId="0" borderId="33" xfId="0" applyBorder="1" applyAlignment="1" applyProtection="1">
      <alignment horizontal="center" vertical="center" textRotation="90" wrapText="1"/>
    </xf>
    <xf numFmtId="0" fontId="0" fillId="0" borderId="34" xfId="0" applyBorder="1" applyAlignment="1" applyProtection="1">
      <alignment horizontal="center" vertical="center" textRotation="90" wrapText="1"/>
    </xf>
    <xf numFmtId="0" fontId="12" fillId="3" borderId="56" xfId="0" applyFont="1" applyFill="1" applyBorder="1" applyAlignment="1" applyProtection="1">
      <alignment horizontal="center" vertical="center" wrapText="1"/>
    </xf>
    <xf numFmtId="0" fontId="12" fillId="3" borderId="28" xfId="0" applyFont="1" applyFill="1" applyBorder="1" applyAlignment="1" applyProtection="1">
      <alignment horizontal="center" vertical="center" wrapText="1"/>
    </xf>
    <xf numFmtId="0" fontId="49" fillId="3" borderId="17" xfId="0" applyFont="1" applyFill="1" applyBorder="1" applyAlignment="1" applyProtection="1">
      <alignment horizontal="center" vertical="center" wrapText="1"/>
    </xf>
    <xf numFmtId="0" fontId="49" fillId="3" borderId="8" xfId="0" applyFont="1" applyFill="1" applyBorder="1" applyAlignment="1" applyProtection="1">
      <alignment horizontal="center" vertical="center" wrapText="1"/>
    </xf>
    <xf numFmtId="0" fontId="26" fillId="2" borderId="2" xfId="0" applyFont="1" applyFill="1" applyBorder="1" applyAlignment="1" applyProtection="1">
      <alignment horizontal="right" vertical="center" wrapText="1"/>
    </xf>
    <xf numFmtId="0" fontId="2" fillId="3" borderId="1" xfId="0" applyFont="1" applyFill="1" applyBorder="1" applyAlignment="1" applyProtection="1">
      <alignment horizontal="right" vertical="center" wrapText="1"/>
    </xf>
    <xf numFmtId="0" fontId="2" fillId="3" borderId="2" xfId="0" applyFont="1" applyFill="1" applyBorder="1" applyAlignment="1" applyProtection="1">
      <alignment horizontal="right" vertical="center" wrapText="1"/>
    </xf>
    <xf numFmtId="0" fontId="11" fillId="3" borderId="1" xfId="0" applyFont="1" applyFill="1" applyBorder="1" applyAlignment="1" applyProtection="1">
      <alignment horizontal="left" vertical="center"/>
      <protection locked="0"/>
    </xf>
    <xf numFmtId="0" fontId="0" fillId="3" borderId="2" xfId="0" applyFill="1" applyBorder="1" applyAlignment="1" applyProtection="1">
      <alignment horizontal="left" vertical="center"/>
      <protection locked="0"/>
    </xf>
    <xf numFmtId="0" fontId="0" fillId="3" borderId="59" xfId="0" applyFill="1" applyBorder="1" applyAlignment="1" applyProtection="1">
      <alignment horizontal="left" vertical="center"/>
      <protection locked="0"/>
    </xf>
    <xf numFmtId="0" fontId="42" fillId="3" borderId="6" xfId="0" applyFont="1" applyFill="1" applyBorder="1" applyAlignment="1" applyProtection="1">
      <alignment horizontal="left" vertical="center" wrapText="1"/>
      <protection locked="0"/>
    </xf>
    <xf numFmtId="0" fontId="0" fillId="0" borderId="7" xfId="0" applyBorder="1" applyAlignment="1" applyProtection="1">
      <protection locked="0"/>
    </xf>
    <xf numFmtId="0" fontId="0" fillId="0" borderId="39" xfId="0" applyBorder="1" applyAlignment="1" applyProtection="1">
      <protection locked="0"/>
    </xf>
    <xf numFmtId="0" fontId="12" fillId="3" borderId="12" xfId="0" applyFont="1" applyFill="1" applyBorder="1" applyAlignment="1" applyProtection="1">
      <alignment horizontal="center" vertical="center" wrapText="1"/>
    </xf>
    <xf numFmtId="0" fontId="15" fillId="4" borderId="33" xfId="0" applyFont="1" applyFill="1" applyBorder="1" applyAlignment="1" applyProtection="1">
      <alignment horizontal="center" vertical="center" textRotation="90" wrapText="1"/>
    </xf>
    <xf numFmtId="0" fontId="15" fillId="4" borderId="34" xfId="0" applyFont="1" applyFill="1" applyBorder="1" applyAlignment="1" applyProtection="1">
      <alignment horizontal="center" vertical="center" textRotation="90" wrapText="1"/>
    </xf>
    <xf numFmtId="0" fontId="44" fillId="3" borderId="27" xfId="0" applyFont="1" applyFill="1" applyBorder="1" applyAlignment="1" applyProtection="1">
      <alignment horizontal="left" vertical="top" wrapText="1"/>
      <protection locked="0"/>
    </xf>
    <xf numFmtId="0" fontId="44" fillId="3" borderId="17" xfId="0" applyFont="1" applyFill="1" applyBorder="1" applyAlignment="1" applyProtection="1">
      <alignment horizontal="left" vertical="top" wrapText="1"/>
      <protection locked="0"/>
    </xf>
    <xf numFmtId="0" fontId="44" fillId="3" borderId="0" xfId="0" applyFont="1" applyFill="1" applyBorder="1" applyAlignment="1" applyProtection="1">
      <alignment horizontal="left" vertical="top" wrapText="1"/>
      <protection locked="0"/>
    </xf>
    <xf numFmtId="0" fontId="44" fillId="3" borderId="5" xfId="0" applyFont="1" applyFill="1" applyBorder="1" applyAlignment="1" applyProtection="1">
      <alignment horizontal="left" vertical="top" wrapText="1"/>
      <protection locked="0"/>
    </xf>
    <xf numFmtId="0" fontId="12" fillId="3" borderId="9" xfId="0" applyFont="1" applyFill="1" applyBorder="1" applyAlignment="1" applyProtection="1">
      <alignment horizontal="center" vertical="center" wrapText="1"/>
    </xf>
    <xf numFmtId="0" fontId="7" fillId="3" borderId="37" xfId="0" applyFont="1" applyFill="1" applyBorder="1" applyAlignment="1" applyProtection="1">
      <alignment horizontal="center" vertical="center" wrapText="1"/>
    </xf>
    <xf numFmtId="0" fontId="2" fillId="3" borderId="9" xfId="0" applyFont="1" applyFill="1" applyBorder="1" applyAlignment="1" applyProtection="1">
      <alignment vertical="center" wrapText="1"/>
    </xf>
    <xf numFmtId="0" fontId="11" fillId="3" borderId="60" xfId="0" applyFont="1" applyFill="1" applyBorder="1" applyAlignment="1" applyProtection="1">
      <alignment horizontal="left"/>
      <protection locked="0"/>
    </xf>
    <xf numFmtId="0" fontId="11" fillId="3" borderId="7" xfId="0" applyFont="1" applyFill="1" applyBorder="1" applyAlignment="1" applyProtection="1">
      <alignment horizontal="left"/>
      <protection locked="0"/>
    </xf>
    <xf numFmtId="0" fontId="11" fillId="3" borderId="8" xfId="0" applyFont="1" applyFill="1" applyBorder="1" applyAlignment="1" applyProtection="1">
      <alignment horizontal="left"/>
      <protection locked="0"/>
    </xf>
    <xf numFmtId="0" fontId="92" fillId="3" borderId="16" xfId="0" applyFont="1" applyFill="1" applyBorder="1" applyAlignment="1" applyProtection="1">
      <alignment horizontal="left" vertical="center"/>
      <protection locked="0"/>
    </xf>
    <xf numFmtId="0" fontId="92" fillId="3" borderId="46" xfId="0" applyFont="1" applyFill="1" applyBorder="1" applyAlignment="1" applyProtection="1">
      <alignment horizontal="left" vertical="center" wrapText="1"/>
      <protection locked="0"/>
    </xf>
    <xf numFmtId="0" fontId="92" fillId="3" borderId="9" xfId="0" applyFont="1" applyFill="1" applyBorder="1" applyAlignment="1" applyProtection="1">
      <alignment horizontal="left" vertical="center" wrapText="1"/>
      <protection locked="0"/>
    </xf>
    <xf numFmtId="0" fontId="92" fillId="3" borderId="30" xfId="0" applyFont="1" applyFill="1" applyBorder="1" applyAlignment="1" applyProtection="1">
      <alignment horizontal="left" vertical="center" wrapText="1"/>
      <protection locked="0"/>
    </xf>
    <xf numFmtId="0" fontId="9" fillId="3" borderId="18" xfId="0" applyFont="1" applyFill="1" applyBorder="1" applyAlignment="1" applyProtection="1">
      <alignment horizontal="center" vertical="center" wrapText="1"/>
      <protection locked="0"/>
    </xf>
    <xf numFmtId="0" fontId="9" fillId="3" borderId="45" xfId="0" applyFont="1" applyFill="1" applyBorder="1" applyAlignment="1" applyProtection="1">
      <alignment horizontal="center" vertical="center" wrapText="1"/>
      <protection locked="0"/>
    </xf>
    <xf numFmtId="0" fontId="11" fillId="3" borderId="46" xfId="0" applyFont="1" applyFill="1" applyBorder="1" applyAlignment="1" applyProtection="1">
      <alignment horizontal="left" vertical="center"/>
      <protection locked="0"/>
    </xf>
    <xf numFmtId="0" fontId="11" fillId="3" borderId="9" xfId="0" applyFont="1" applyFill="1" applyBorder="1" applyAlignment="1" applyProtection="1">
      <alignment horizontal="left" vertical="center"/>
      <protection locked="0"/>
    </xf>
    <xf numFmtId="0" fontId="43" fillId="3" borderId="36" xfId="0" applyFont="1" applyFill="1" applyBorder="1" applyAlignment="1" applyProtection="1">
      <alignment vertical="center" wrapText="1"/>
      <protection locked="0"/>
    </xf>
    <xf numFmtId="0" fontId="43" fillId="3" borderId="27" xfId="0" applyFont="1" applyFill="1" applyBorder="1" applyAlignment="1" applyProtection="1">
      <alignment vertical="center" wrapText="1"/>
      <protection locked="0"/>
    </xf>
    <xf numFmtId="0" fontId="43" fillId="3" borderId="38" xfId="0" applyFont="1" applyFill="1" applyBorder="1" applyAlignment="1" applyProtection="1">
      <alignment vertical="center" wrapText="1"/>
      <protection locked="0"/>
    </xf>
    <xf numFmtId="0" fontId="43" fillId="3" borderId="58" xfId="0" applyFont="1" applyFill="1" applyBorder="1" applyAlignment="1" applyProtection="1">
      <alignment vertical="center" wrapText="1"/>
      <protection locked="0"/>
    </xf>
    <xf numFmtId="0" fontId="43" fillId="3" borderId="9" xfId="0" applyFont="1" applyFill="1" applyBorder="1" applyAlignment="1" applyProtection="1">
      <alignment vertical="center" wrapText="1"/>
      <protection locked="0"/>
    </xf>
    <xf numFmtId="0" fontId="43" fillId="3" borderId="37" xfId="0" applyFont="1" applyFill="1" applyBorder="1" applyAlignment="1" applyProtection="1">
      <alignment vertical="center" wrapText="1"/>
      <protection locked="0"/>
    </xf>
    <xf numFmtId="0" fontId="11" fillId="3" borderId="16" xfId="0" applyFont="1" applyFill="1" applyBorder="1" applyAlignment="1" applyProtection="1">
      <alignment horizontal="left" vertical="center"/>
      <protection locked="0"/>
    </xf>
    <xf numFmtId="0" fontId="11" fillId="3" borderId="0" xfId="0" applyFont="1" applyFill="1" applyBorder="1" applyAlignment="1" applyProtection="1">
      <alignment horizontal="left" vertical="center"/>
      <protection locked="0"/>
    </xf>
    <xf numFmtId="0" fontId="11" fillId="3" borderId="58" xfId="0" applyFont="1" applyFill="1" applyBorder="1" applyAlignment="1" applyProtection="1">
      <alignment horizontal="left" vertical="center"/>
      <protection locked="0"/>
    </xf>
    <xf numFmtId="0" fontId="11" fillId="3" borderId="37" xfId="0" applyFont="1" applyFill="1" applyBorder="1" applyAlignment="1" applyProtection="1">
      <alignment horizontal="left" vertical="center"/>
      <protection locked="0"/>
    </xf>
    <xf numFmtId="0" fontId="11" fillId="3" borderId="12" xfId="0" applyFont="1" applyFill="1" applyBorder="1" applyAlignment="1" applyProtection="1">
      <alignment horizontal="left" vertical="center"/>
      <protection locked="0"/>
    </xf>
    <xf numFmtId="0" fontId="2" fillId="3" borderId="16" xfId="0" applyFont="1" applyFill="1" applyBorder="1" applyAlignment="1" applyProtection="1">
      <alignment horizontal="center" vertical="center" wrapText="1"/>
    </xf>
    <xf numFmtId="0" fontId="2" fillId="3" borderId="35" xfId="0" applyFont="1" applyFill="1" applyBorder="1" applyAlignment="1" applyProtection="1">
      <alignment horizontal="center" vertical="center"/>
    </xf>
    <xf numFmtId="0" fontId="2" fillId="3" borderId="20" xfId="0" applyFont="1" applyFill="1" applyBorder="1" applyAlignment="1" applyProtection="1">
      <alignment horizontal="center" vertical="center"/>
    </xf>
    <xf numFmtId="0" fontId="2" fillId="3" borderId="4" xfId="0" applyFont="1" applyFill="1" applyBorder="1" applyAlignment="1" applyProtection="1">
      <alignment horizontal="left" vertical="center" wrapText="1"/>
    </xf>
    <xf numFmtId="0" fontId="2" fillId="3" borderId="0" xfId="0" applyFont="1" applyFill="1" applyBorder="1" applyAlignment="1" applyProtection="1">
      <alignment horizontal="left" vertical="center" wrapText="1"/>
    </xf>
    <xf numFmtId="0" fontId="2" fillId="3" borderId="12" xfId="0" applyFont="1" applyFill="1" applyBorder="1" applyAlignment="1" applyProtection="1">
      <alignment horizontal="left" vertical="center" wrapText="1"/>
    </xf>
    <xf numFmtId="0" fontId="2" fillId="3" borderId="27" xfId="0" applyFont="1" applyFill="1" applyBorder="1" applyAlignment="1" applyProtection="1">
      <alignment vertical="center" wrapText="1"/>
      <protection locked="0"/>
    </xf>
    <xf numFmtId="0" fontId="0" fillId="3" borderId="27" xfId="0" applyFill="1" applyBorder="1" applyAlignment="1" applyProtection="1">
      <alignment vertical="center" wrapText="1"/>
      <protection locked="0"/>
    </xf>
    <xf numFmtId="0" fontId="11" fillId="3" borderId="7" xfId="0" applyFont="1" applyFill="1" applyBorder="1" applyAlignment="1" applyProtection="1">
      <alignment horizontal="center" vertical="center" wrapText="1"/>
    </xf>
    <xf numFmtId="0" fontId="11" fillId="3" borderId="58" xfId="0" applyFont="1" applyFill="1" applyBorder="1" applyAlignment="1" applyProtection="1">
      <alignment horizontal="left" vertical="center" wrapText="1"/>
      <protection locked="0"/>
    </xf>
    <xf numFmtId="0" fontId="11" fillId="3" borderId="9" xfId="0" applyFont="1" applyFill="1" applyBorder="1" applyAlignment="1" applyProtection="1">
      <alignment horizontal="left" vertical="center" wrapText="1"/>
      <protection locked="0"/>
    </xf>
    <xf numFmtId="0" fontId="2" fillId="3" borderId="58" xfId="0" applyFont="1" applyFill="1" applyBorder="1" applyAlignment="1" applyProtection="1">
      <alignment horizontal="left" vertical="center" wrapText="1"/>
    </xf>
    <xf numFmtId="0" fontId="2" fillId="3" borderId="9" xfId="0" applyFont="1" applyFill="1" applyBorder="1" applyAlignment="1" applyProtection="1">
      <alignment horizontal="left" vertical="center" wrapText="1"/>
    </xf>
    <xf numFmtId="0" fontId="2" fillId="3" borderId="37" xfId="0" applyFont="1" applyFill="1" applyBorder="1" applyAlignment="1" applyProtection="1">
      <alignment horizontal="left" vertical="center" wrapText="1"/>
    </xf>
    <xf numFmtId="0" fontId="43" fillId="3" borderId="6" xfId="0" applyFont="1" applyFill="1" applyBorder="1" applyAlignment="1" applyProtection="1">
      <alignment horizontal="center" vertical="center" wrapText="1"/>
    </xf>
    <xf numFmtId="0" fontId="43" fillId="3" borderId="7"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0" fontId="46" fillId="3" borderId="17" xfId="0" applyFont="1" applyFill="1" applyBorder="1" applyAlignment="1" applyProtection="1">
      <alignment horizontal="center" vertical="center" wrapText="1"/>
      <protection locked="0"/>
    </xf>
    <xf numFmtId="0" fontId="46" fillId="3" borderId="30" xfId="0" applyFont="1" applyFill="1" applyBorder="1" applyAlignment="1" applyProtection="1">
      <alignment horizontal="center" vertical="center" wrapText="1"/>
      <protection locked="0"/>
    </xf>
    <xf numFmtId="0" fontId="2" fillId="3" borderId="0" xfId="0" applyFont="1" applyFill="1" applyBorder="1" applyAlignment="1" applyProtection="1">
      <alignment vertical="center" wrapText="1"/>
      <protection locked="0"/>
    </xf>
    <xf numFmtId="0" fontId="0" fillId="3" borderId="0" xfId="0" applyFill="1" applyBorder="1" applyAlignment="1" applyProtection="1">
      <alignment vertical="center" wrapText="1"/>
      <protection locked="0"/>
    </xf>
    <xf numFmtId="0" fontId="18" fillId="3" borderId="28" xfId="0" applyFont="1" applyFill="1" applyBorder="1" applyAlignment="1" applyProtection="1">
      <alignment horizontal="center" vertical="center" textRotation="90" wrapText="1"/>
    </xf>
    <xf numFmtId="0" fontId="2" fillId="3" borderId="7" xfId="0" applyFont="1" applyFill="1" applyBorder="1" applyAlignment="1" applyProtection="1">
      <alignment vertical="center" wrapText="1"/>
      <protection locked="0"/>
    </xf>
    <xf numFmtId="0" fontId="0" fillId="3" borderId="7" xfId="0" applyFill="1" applyBorder="1" applyAlignment="1" applyProtection="1">
      <alignment vertical="center" wrapText="1"/>
      <protection locked="0"/>
    </xf>
    <xf numFmtId="0" fontId="2" fillId="3" borderId="65" xfId="0" applyFont="1" applyFill="1" applyBorder="1" applyAlignment="1" applyProtection="1">
      <alignment horizontal="right" vertical="center" wrapText="1"/>
    </xf>
    <xf numFmtId="0" fontId="2" fillId="3" borderId="35" xfId="0" applyFont="1" applyFill="1" applyBorder="1" applyAlignment="1" applyProtection="1">
      <alignment horizontal="center" vertical="center" wrapText="1"/>
    </xf>
    <xf numFmtId="0" fontId="11" fillId="3" borderId="46" xfId="0" applyFont="1" applyFill="1" applyBorder="1" applyAlignment="1" applyProtection="1">
      <alignment horizontal="left" vertical="center" wrapText="1"/>
    </xf>
    <xf numFmtId="0" fontId="11" fillId="3" borderId="9" xfId="0" applyFont="1" applyFill="1" applyBorder="1" applyAlignment="1" applyProtection="1">
      <alignment horizontal="left" vertical="center" wrapText="1"/>
    </xf>
    <xf numFmtId="0" fontId="11" fillId="3" borderId="30" xfId="0" applyFont="1" applyFill="1" applyBorder="1" applyAlignment="1" applyProtection="1">
      <alignment horizontal="left" vertical="center" wrapText="1"/>
    </xf>
    <xf numFmtId="0" fontId="11" fillId="3" borderId="16" xfId="0" applyFont="1" applyFill="1" applyBorder="1" applyAlignment="1" applyProtection="1">
      <alignment horizontal="left" vertical="center" wrapText="1"/>
    </xf>
    <xf numFmtId="0" fontId="11" fillId="3" borderId="12" xfId="0" applyFont="1" applyFill="1" applyBorder="1" applyAlignment="1" applyProtection="1">
      <alignment horizontal="left" vertical="center" wrapText="1"/>
    </xf>
    <xf numFmtId="0" fontId="11" fillId="3" borderId="60" xfId="0" applyFont="1" applyFill="1" applyBorder="1" applyAlignment="1" applyProtection="1">
      <alignment horizontal="left" vertical="center" wrapText="1"/>
    </xf>
    <xf numFmtId="0" fontId="11" fillId="3" borderId="39" xfId="0" applyFont="1" applyFill="1" applyBorder="1" applyAlignment="1" applyProtection="1">
      <alignment horizontal="left" vertical="center" wrapText="1"/>
    </xf>
    <xf numFmtId="0" fontId="18" fillId="3" borderId="1" xfId="0" applyFont="1" applyFill="1" applyBorder="1" applyAlignment="1" applyProtection="1">
      <alignment horizontal="center" vertical="center" wrapText="1"/>
    </xf>
    <xf numFmtId="0" fontId="18" fillId="3" borderId="2" xfId="0" applyFont="1" applyFill="1" applyBorder="1" applyAlignment="1" applyProtection="1">
      <alignment horizontal="center" vertical="center" wrapText="1"/>
    </xf>
    <xf numFmtId="0" fontId="18" fillId="3" borderId="59" xfId="0" applyFont="1" applyFill="1" applyBorder="1" applyAlignment="1" applyProtection="1">
      <alignment horizontal="center" vertical="center" wrapText="1"/>
    </xf>
    <xf numFmtId="0" fontId="11" fillId="3" borderId="36" xfId="0" applyFont="1" applyFill="1" applyBorder="1" applyAlignment="1" applyProtection="1">
      <alignment horizontal="left" vertical="center"/>
      <protection locked="0"/>
    </xf>
    <xf numFmtId="0" fontId="11" fillId="3" borderId="27" xfId="0" applyFont="1" applyFill="1" applyBorder="1" applyAlignment="1" applyProtection="1">
      <alignment horizontal="left" vertical="center"/>
      <protection locked="0"/>
    </xf>
    <xf numFmtId="0" fontId="11" fillId="3" borderId="38" xfId="0" applyFont="1" applyFill="1" applyBorder="1" applyAlignment="1" applyProtection="1">
      <alignment horizontal="left" vertical="center"/>
      <protection locked="0"/>
    </xf>
    <xf numFmtId="0" fontId="11" fillId="3" borderId="36" xfId="0" applyFont="1" applyFill="1" applyBorder="1" applyAlignment="1" applyProtection="1">
      <alignment horizontal="left" vertical="center" wrapText="1" shrinkToFit="1"/>
    </xf>
    <xf numFmtId="0" fontId="11" fillId="3" borderId="27" xfId="0" applyFont="1" applyFill="1" applyBorder="1" applyAlignment="1" applyProtection="1">
      <alignment horizontal="left" vertical="center" wrapText="1" shrinkToFit="1"/>
    </xf>
    <xf numFmtId="0" fontId="11" fillId="3" borderId="17" xfId="0" applyFont="1" applyFill="1" applyBorder="1" applyAlignment="1" applyProtection="1">
      <alignment horizontal="left" vertical="center" wrapText="1" shrinkToFit="1"/>
    </xf>
    <xf numFmtId="0" fontId="11" fillId="3" borderId="4" xfId="0" applyFont="1" applyFill="1" applyBorder="1" applyAlignment="1" applyProtection="1">
      <alignment horizontal="left" vertical="center" wrapText="1" shrinkToFit="1"/>
    </xf>
    <xf numFmtId="0" fontId="11" fillId="3" borderId="0" xfId="0" applyFont="1" applyFill="1" applyBorder="1" applyAlignment="1" applyProtection="1">
      <alignment horizontal="left" vertical="center" wrapText="1" shrinkToFit="1"/>
    </xf>
    <xf numFmtId="0" fontId="11" fillId="3" borderId="5" xfId="0" applyFont="1" applyFill="1" applyBorder="1" applyAlignment="1" applyProtection="1">
      <alignment horizontal="left" vertical="center" wrapText="1" shrinkToFit="1"/>
    </xf>
    <xf numFmtId="0" fontId="11" fillId="3" borderId="58" xfId="0" applyFont="1" applyFill="1" applyBorder="1" applyAlignment="1" applyProtection="1">
      <alignment horizontal="left" vertical="center" wrapText="1" shrinkToFit="1"/>
    </xf>
    <xf numFmtId="0" fontId="11" fillId="3" borderId="9" xfId="0" applyFont="1" applyFill="1" applyBorder="1" applyAlignment="1" applyProtection="1">
      <alignment horizontal="left" vertical="center" wrapText="1" shrinkToFit="1"/>
    </xf>
    <xf numFmtId="0" fontId="11" fillId="3" borderId="30" xfId="0" applyFont="1" applyFill="1" applyBorder="1" applyAlignment="1" applyProtection="1">
      <alignment horizontal="left" vertical="center" wrapText="1" shrinkToFit="1"/>
    </xf>
    <xf numFmtId="0" fontId="43" fillId="3" borderId="46" xfId="0" applyFont="1" applyFill="1" applyBorder="1" applyAlignment="1" applyProtection="1">
      <alignment horizontal="center"/>
      <protection locked="0"/>
    </xf>
    <xf numFmtId="0" fontId="43" fillId="3" borderId="37" xfId="0" applyFont="1" applyFill="1" applyBorder="1" applyAlignment="1" applyProtection="1">
      <alignment horizontal="center"/>
      <protection locked="0"/>
    </xf>
    <xf numFmtId="0" fontId="102" fillId="3" borderId="7" xfId="0" applyFont="1" applyFill="1" applyBorder="1" applyAlignment="1" applyProtection="1">
      <alignment horizontal="right"/>
    </xf>
    <xf numFmtId="0" fontId="2" fillId="3" borderId="65" xfId="0" applyFont="1" applyFill="1" applyBorder="1" applyAlignment="1" applyProtection="1">
      <alignment horizontal="center"/>
    </xf>
    <xf numFmtId="0" fontId="2" fillId="3" borderId="32" xfId="0" applyFont="1" applyFill="1" applyBorder="1" applyAlignment="1" applyProtection="1">
      <alignment horizontal="center"/>
    </xf>
    <xf numFmtId="0" fontId="2" fillId="3" borderId="40" xfId="0" applyFont="1" applyFill="1" applyBorder="1" applyAlignment="1" applyProtection="1">
      <alignment horizontal="center"/>
    </xf>
    <xf numFmtId="0" fontId="7" fillId="3" borderId="6" xfId="0" applyFont="1" applyFill="1" applyBorder="1" applyAlignment="1" applyProtection="1">
      <alignment horizontal="right" vertical="center" wrapText="1"/>
    </xf>
    <xf numFmtId="0" fontId="7" fillId="3" borderId="7" xfId="0" applyFont="1" applyFill="1" applyBorder="1" applyAlignment="1" applyProtection="1">
      <alignment horizontal="right" vertical="center" wrapText="1"/>
    </xf>
    <xf numFmtId="0" fontId="7" fillId="3" borderId="39" xfId="0" applyFont="1" applyFill="1" applyBorder="1" applyAlignment="1" applyProtection="1">
      <alignment horizontal="right" vertical="center" wrapText="1"/>
    </xf>
    <xf numFmtId="0" fontId="2" fillId="8" borderId="4" xfId="0" applyFont="1" applyFill="1" applyBorder="1" applyAlignment="1" applyProtection="1">
      <alignment horizontal="left" vertical="center"/>
    </xf>
    <xf numFmtId="0" fontId="2" fillId="8" borderId="0" xfId="0" applyFont="1" applyFill="1" applyBorder="1" applyAlignment="1" applyProtection="1">
      <alignment horizontal="left" vertical="center"/>
    </xf>
    <xf numFmtId="0" fontId="2" fillId="8" borderId="12" xfId="0" applyFont="1" applyFill="1" applyBorder="1" applyAlignment="1" applyProtection="1">
      <alignment horizontal="left" vertical="center"/>
    </xf>
    <xf numFmtId="0" fontId="11" fillId="3" borderId="48" xfId="0" applyFont="1" applyFill="1" applyBorder="1" applyAlignment="1" applyProtection="1">
      <alignment horizontal="left" vertical="center" wrapText="1"/>
    </xf>
    <xf numFmtId="0" fontId="11" fillId="3" borderId="2" xfId="0" applyFont="1" applyFill="1" applyBorder="1" applyAlignment="1" applyProtection="1">
      <alignment horizontal="left" vertical="center" wrapText="1"/>
    </xf>
    <xf numFmtId="0" fontId="11" fillId="3" borderId="59" xfId="0" applyFont="1" applyFill="1" applyBorder="1" applyAlignment="1" applyProtection="1">
      <alignment horizontal="left" vertical="center" wrapText="1"/>
    </xf>
    <xf numFmtId="0" fontId="11" fillId="3" borderId="49" xfId="0" applyFont="1" applyFill="1" applyBorder="1" applyAlignment="1" applyProtection="1">
      <alignment horizontal="right" vertical="center" wrapText="1"/>
      <protection locked="0"/>
    </xf>
    <xf numFmtId="0" fontId="11" fillId="3" borderId="19" xfId="0" applyFont="1" applyFill="1" applyBorder="1" applyAlignment="1" applyProtection="1">
      <alignment horizontal="right" vertical="center" wrapText="1"/>
      <protection locked="0"/>
    </xf>
    <xf numFmtId="0" fontId="18" fillId="2" borderId="46" xfId="0" applyFont="1" applyFill="1" applyBorder="1" applyAlignment="1" applyProtection="1">
      <alignment horizontal="right" wrapText="1"/>
    </xf>
    <xf numFmtId="0" fontId="18" fillId="2" borderId="9" xfId="0" applyFont="1" applyFill="1" applyBorder="1" applyAlignment="1" applyProtection="1">
      <alignment horizontal="right" wrapText="1"/>
    </xf>
    <xf numFmtId="0" fontId="11" fillId="3" borderId="16" xfId="0" applyFont="1" applyFill="1" applyBorder="1" applyAlignment="1" applyProtection="1">
      <alignment horizontal="right" vertical="center" wrapText="1"/>
      <protection locked="0"/>
    </xf>
    <xf numFmtId="0" fontId="11" fillId="2" borderId="16" xfId="0" applyFont="1" applyFill="1" applyBorder="1" applyAlignment="1" applyProtection="1">
      <alignment horizontal="right" vertical="center" wrapText="1"/>
      <protection locked="0"/>
    </xf>
    <xf numFmtId="0" fontId="11" fillId="2" borderId="0" xfId="0" applyFont="1" applyFill="1" applyBorder="1" applyAlignment="1" applyProtection="1">
      <alignment horizontal="right" vertical="center" wrapText="1"/>
      <protection locked="0"/>
    </xf>
    <xf numFmtId="0" fontId="11" fillId="2" borderId="12" xfId="0" applyFont="1" applyFill="1" applyBorder="1" applyAlignment="1" applyProtection="1">
      <alignment horizontal="right" vertical="center" wrapText="1"/>
      <protection locked="0"/>
    </xf>
    <xf numFmtId="0" fontId="11" fillId="2" borderId="44" xfId="0" applyFont="1" applyFill="1" applyBorder="1" applyAlignment="1" applyProtection="1">
      <alignment horizontal="right" vertical="center" wrapText="1"/>
      <protection locked="0"/>
    </xf>
    <xf numFmtId="0" fontId="11" fillId="2" borderId="27" xfId="0" applyFont="1" applyFill="1" applyBorder="1" applyAlignment="1" applyProtection="1">
      <alignment horizontal="right" vertical="center" wrapText="1"/>
      <protection locked="0"/>
    </xf>
    <xf numFmtId="0" fontId="11" fillId="2" borderId="38" xfId="0" applyFont="1" applyFill="1" applyBorder="1" applyAlignment="1" applyProtection="1">
      <alignment horizontal="right" vertical="center" wrapText="1"/>
      <protection locked="0"/>
    </xf>
    <xf numFmtId="0" fontId="12" fillId="3" borderId="56" xfId="0" applyFont="1" applyFill="1" applyBorder="1" applyAlignment="1" applyProtection="1">
      <alignment horizontal="center" vertical="center" textRotation="90" wrapText="1"/>
    </xf>
    <xf numFmtId="0" fontId="12" fillId="3" borderId="26" xfId="0" applyFont="1" applyFill="1" applyBorder="1" applyAlignment="1" applyProtection="1">
      <alignment horizontal="center" vertical="center" textRotation="90" wrapText="1"/>
    </xf>
    <xf numFmtId="0" fontId="12" fillId="3" borderId="29" xfId="0" applyFont="1" applyFill="1" applyBorder="1" applyAlignment="1" applyProtection="1">
      <alignment horizontal="center" vertical="center" textRotation="90" wrapText="1"/>
    </xf>
    <xf numFmtId="0" fontId="18" fillId="2" borderId="44" xfId="0" applyFont="1" applyFill="1" applyBorder="1" applyAlignment="1" applyProtection="1">
      <alignment horizontal="right" wrapText="1"/>
    </xf>
    <xf numFmtId="0" fontId="18" fillId="2" borderId="27" xfId="0" applyFont="1" applyFill="1" applyBorder="1" applyAlignment="1" applyProtection="1">
      <alignment horizontal="right" wrapText="1"/>
    </xf>
    <xf numFmtId="0" fontId="18" fillId="3" borderId="46" xfId="0" applyFont="1" applyFill="1" applyBorder="1" applyAlignment="1" applyProtection="1">
      <alignment horizontal="right" wrapText="1"/>
    </xf>
    <xf numFmtId="0" fontId="18" fillId="3" borderId="9" xfId="0" applyFont="1" applyFill="1" applyBorder="1" applyAlignment="1" applyProtection="1">
      <alignment horizontal="right" wrapText="1"/>
    </xf>
    <xf numFmtId="0" fontId="18" fillId="2" borderId="16" xfId="0" applyFont="1" applyFill="1" applyBorder="1" applyAlignment="1" applyProtection="1">
      <alignment horizontal="right" vertical="center" wrapText="1"/>
    </xf>
    <xf numFmtId="0" fontId="18" fillId="2" borderId="0" xfId="0" applyFont="1" applyFill="1" applyBorder="1" applyAlignment="1" applyProtection="1">
      <alignment horizontal="right" vertical="center" wrapText="1"/>
    </xf>
    <xf numFmtId="0" fontId="18" fillId="2" borderId="16" xfId="0" applyFont="1" applyFill="1" applyBorder="1" applyAlignment="1" applyProtection="1">
      <alignment horizontal="right" wrapText="1"/>
    </xf>
    <xf numFmtId="0" fontId="18" fillId="2" borderId="0" xfId="0" applyFont="1" applyFill="1" applyBorder="1" applyAlignment="1" applyProtection="1">
      <alignment horizontal="right" wrapText="1"/>
    </xf>
    <xf numFmtId="0" fontId="12" fillId="3" borderId="27" xfId="0" applyFont="1" applyFill="1" applyBorder="1" applyAlignment="1" applyProtection="1">
      <alignment horizontal="center" vertical="center" textRotation="90" wrapText="1"/>
    </xf>
    <xf numFmtId="0" fontId="12" fillId="3" borderId="0" xfId="0" applyFont="1" applyFill="1" applyBorder="1" applyAlignment="1" applyProtection="1">
      <alignment horizontal="center" vertical="center" textRotation="90" wrapText="1"/>
    </xf>
    <xf numFmtId="0" fontId="12" fillId="3" borderId="9" xfId="0" applyFont="1" applyFill="1" applyBorder="1" applyAlignment="1" applyProtection="1">
      <alignment horizontal="center" vertical="center" textRotation="90" wrapText="1"/>
    </xf>
    <xf numFmtId="0" fontId="11" fillId="2" borderId="16" xfId="0" applyFont="1" applyFill="1" applyBorder="1" applyAlignment="1" applyProtection="1">
      <alignment horizontal="right"/>
      <protection locked="0"/>
    </xf>
    <xf numFmtId="0" fontId="11" fillId="2" borderId="0" xfId="0" applyFont="1" applyFill="1" applyBorder="1" applyAlignment="1" applyProtection="1">
      <alignment horizontal="right"/>
      <protection locked="0"/>
    </xf>
    <xf numFmtId="0" fontId="11" fillId="3" borderId="16" xfId="0" applyFont="1" applyFill="1" applyBorder="1" applyAlignment="1" applyProtection="1">
      <alignment horizontal="right"/>
      <protection locked="0"/>
    </xf>
    <xf numFmtId="0" fontId="11" fillId="3" borderId="0" xfId="0" applyFont="1" applyFill="1" applyBorder="1" applyAlignment="1" applyProtection="1">
      <alignment horizontal="right"/>
      <protection locked="0"/>
    </xf>
    <xf numFmtId="0" fontId="12" fillId="3" borderId="66" xfId="0" applyFont="1" applyFill="1" applyBorder="1" applyAlignment="1" applyProtection="1">
      <alignment horizontal="center" vertical="center" textRotation="90" wrapText="1"/>
    </xf>
    <xf numFmtId="0" fontId="18" fillId="3" borderId="48" xfId="0" applyFont="1" applyFill="1" applyBorder="1" applyAlignment="1" applyProtection="1">
      <alignment horizontal="right" vertical="center" wrapText="1"/>
    </xf>
    <xf numFmtId="0" fontId="18" fillId="3" borderId="2" xfId="0" applyFont="1" applyFill="1" applyBorder="1" applyAlignment="1" applyProtection="1">
      <alignment horizontal="right" vertical="center" wrapText="1"/>
    </xf>
    <xf numFmtId="0" fontId="2" fillId="3" borderId="16" xfId="0" applyFont="1" applyFill="1" applyBorder="1" applyAlignment="1" applyProtection="1">
      <alignment horizontal="right" vertical="center" wrapText="1"/>
    </xf>
    <xf numFmtId="0" fontId="19" fillId="3" borderId="1" xfId="0" applyFont="1" applyFill="1" applyBorder="1" applyAlignment="1" applyProtection="1">
      <alignment horizontal="center" vertical="center" wrapText="1"/>
    </xf>
    <xf numFmtId="0" fontId="19" fillId="3" borderId="59" xfId="0" applyFont="1" applyFill="1" applyBorder="1" applyAlignment="1" applyProtection="1">
      <alignment horizontal="center" vertical="center" wrapText="1"/>
    </xf>
    <xf numFmtId="0" fontId="19" fillId="3" borderId="6" xfId="0" applyFont="1" applyFill="1" applyBorder="1" applyAlignment="1" applyProtection="1">
      <alignment horizontal="center" vertical="center" wrapText="1"/>
    </xf>
    <xf numFmtId="0" fontId="19" fillId="3" borderId="39" xfId="0" applyFont="1" applyFill="1" applyBorder="1" applyAlignment="1" applyProtection="1">
      <alignment horizontal="center" vertical="center" wrapText="1"/>
    </xf>
    <xf numFmtId="0" fontId="2" fillId="3" borderId="60" xfId="0" applyFont="1" applyFill="1" applyBorder="1" applyAlignment="1" applyProtection="1">
      <alignment horizontal="center" vertical="center" wrapText="1"/>
    </xf>
    <xf numFmtId="0" fontId="2" fillId="3" borderId="7" xfId="0" applyFont="1" applyFill="1" applyBorder="1" applyAlignment="1" applyProtection="1">
      <alignment horizontal="center" vertical="center" wrapText="1"/>
    </xf>
    <xf numFmtId="0" fontId="2" fillId="3" borderId="39" xfId="0" applyFont="1" applyFill="1" applyBorder="1" applyAlignment="1" applyProtection="1">
      <alignment horizontal="center" vertical="center" wrapText="1"/>
    </xf>
    <xf numFmtId="0" fontId="7" fillId="3" borderId="54" xfId="0" applyFont="1" applyFill="1" applyBorder="1" applyAlignment="1" applyProtection="1">
      <alignment horizontal="center" vertical="center" wrapText="1"/>
    </xf>
    <xf numFmtId="0" fontId="7" fillId="3" borderId="60" xfId="0" applyFont="1" applyFill="1" applyBorder="1" applyAlignment="1" applyProtection="1">
      <alignment horizontal="center" vertical="center" wrapText="1"/>
    </xf>
    <xf numFmtId="0" fontId="46" fillId="3" borderId="50" xfId="0" applyFont="1" applyFill="1" applyBorder="1" applyAlignment="1" applyProtection="1">
      <alignment horizontal="center" vertical="center" wrapText="1"/>
    </xf>
    <xf numFmtId="0" fontId="46" fillId="3" borderId="39" xfId="0" applyFont="1" applyFill="1" applyBorder="1" applyAlignment="1" applyProtection="1">
      <alignment horizontal="center" vertical="center" wrapText="1"/>
    </xf>
    <xf numFmtId="0" fontId="18" fillId="3" borderId="16" xfId="0" applyFont="1" applyFill="1" applyBorder="1" applyAlignment="1" applyProtection="1">
      <alignment horizontal="right" wrapText="1"/>
    </xf>
    <xf numFmtId="0" fontId="18" fillId="3" borderId="0" xfId="0" applyFont="1" applyFill="1" applyBorder="1" applyAlignment="1" applyProtection="1">
      <alignment horizontal="right" wrapText="1"/>
    </xf>
    <xf numFmtId="0" fontId="83" fillId="2" borderId="44" xfId="0" applyFont="1" applyFill="1" applyBorder="1" applyAlignment="1" applyProtection="1">
      <alignment horizontal="left" vertical="center" wrapText="1"/>
    </xf>
    <xf numFmtId="0" fontId="83" fillId="2" borderId="27" xfId="0" applyFont="1" applyFill="1" applyBorder="1" applyAlignment="1" applyProtection="1">
      <alignment horizontal="left" vertical="center" wrapText="1"/>
    </xf>
    <xf numFmtId="0" fontId="25" fillId="3" borderId="0" xfId="0" applyFont="1" applyFill="1" applyBorder="1" applyAlignment="1" applyProtection="1">
      <alignment horizontal="left" vertical="center"/>
    </xf>
    <xf numFmtId="0" fontId="25" fillId="3" borderId="5" xfId="0" applyFont="1" applyFill="1" applyBorder="1" applyAlignment="1" applyProtection="1">
      <alignment horizontal="left" vertical="center"/>
    </xf>
    <xf numFmtId="0" fontId="2" fillId="3" borderId="46" xfId="0" applyFont="1" applyFill="1" applyBorder="1" applyAlignment="1" applyProtection="1">
      <alignment horizontal="right" vertical="center" wrapText="1"/>
    </xf>
    <xf numFmtId="0" fontId="18" fillId="3" borderId="9" xfId="0" applyFont="1" applyFill="1" applyBorder="1" applyAlignment="1" applyProtection="1">
      <alignment horizontal="right" vertical="center" wrapText="1"/>
    </xf>
    <xf numFmtId="0" fontId="19" fillId="3" borderId="48" xfId="0" applyFont="1" applyFill="1" applyBorder="1" applyAlignment="1" applyProtection="1">
      <alignment horizontal="center" vertical="center" wrapText="1"/>
    </xf>
    <xf numFmtId="0" fontId="19" fillId="3" borderId="60" xfId="0" applyFont="1" applyFill="1" applyBorder="1" applyAlignment="1" applyProtection="1">
      <alignment horizontal="center" vertical="center" wrapText="1"/>
    </xf>
    <xf numFmtId="0" fontId="11" fillId="2" borderId="0"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0" fontId="25" fillId="2" borderId="0" xfId="0" applyFont="1" applyFill="1" applyBorder="1" applyAlignment="1" applyProtection="1">
      <alignment horizontal="left" vertical="center"/>
    </xf>
    <xf numFmtId="0" fontId="25" fillId="2" borderId="5" xfId="0" applyFont="1" applyFill="1" applyBorder="1" applyAlignment="1" applyProtection="1">
      <alignment horizontal="left" vertical="center"/>
    </xf>
    <xf numFmtId="0" fontId="83" fillId="2" borderId="16" xfId="0" applyFont="1" applyFill="1" applyBorder="1" applyAlignment="1" applyProtection="1">
      <alignment horizontal="left" vertical="center" wrapText="1"/>
    </xf>
    <xf numFmtId="0" fontId="83" fillId="2" borderId="0" xfId="0" applyFont="1" applyFill="1" applyBorder="1" applyAlignment="1" applyProtection="1">
      <alignment horizontal="left" vertical="center" wrapText="1"/>
    </xf>
    <xf numFmtId="0" fontId="14" fillId="3" borderId="16" xfId="0" applyFont="1" applyFill="1" applyBorder="1" applyAlignment="1" applyProtection="1">
      <alignment horizontal="left" vertical="center" wrapText="1"/>
    </xf>
    <xf numFmtId="0" fontId="14" fillId="3" borderId="0" xfId="0" applyFont="1" applyFill="1" applyBorder="1" applyAlignment="1" applyProtection="1">
      <alignment horizontal="left" vertical="center" wrapText="1"/>
    </xf>
    <xf numFmtId="0" fontId="14" fillId="3" borderId="5" xfId="0" applyFont="1" applyFill="1" applyBorder="1" applyAlignment="1" applyProtection="1">
      <alignment horizontal="left" vertical="center" wrapText="1"/>
    </xf>
    <xf numFmtId="0" fontId="83" fillId="3" borderId="16" xfId="0" applyFont="1" applyFill="1" applyBorder="1" applyAlignment="1" applyProtection="1">
      <alignment horizontal="left" vertical="center" wrapText="1"/>
    </xf>
    <xf numFmtId="0" fontId="83" fillId="3" borderId="0" xfId="0" applyFont="1" applyFill="1" applyBorder="1" applyAlignment="1" applyProtection="1">
      <alignment horizontal="left" vertical="center" wrapText="1"/>
    </xf>
    <xf numFmtId="0" fontId="25" fillId="3" borderId="16" xfId="0" applyFont="1" applyFill="1" applyBorder="1" applyAlignment="1" applyProtection="1">
      <alignment horizontal="left" vertical="center"/>
    </xf>
    <xf numFmtId="0" fontId="11" fillId="3" borderId="5" xfId="0" applyFont="1" applyFill="1" applyBorder="1" applyAlignment="1" applyProtection="1">
      <alignment horizontal="left" vertical="center"/>
      <protection locked="0"/>
    </xf>
    <xf numFmtId="0" fontId="25" fillId="2" borderId="16" xfId="0" applyFont="1" applyFill="1" applyBorder="1" applyAlignment="1" applyProtection="1">
      <alignment horizontal="left" vertical="center"/>
    </xf>
    <xf numFmtId="0" fontId="18" fillId="2" borderId="16" xfId="0" applyFont="1" applyFill="1" applyBorder="1" applyAlignment="1" applyProtection="1">
      <alignment horizontal="right" vertical="center"/>
    </xf>
    <xf numFmtId="0" fontId="18" fillId="2" borderId="0" xfId="0" applyFont="1" applyFill="1" applyBorder="1" applyAlignment="1" applyProtection="1">
      <alignment horizontal="right" vertical="center"/>
    </xf>
    <xf numFmtId="0" fontId="25" fillId="2" borderId="44" xfId="0" applyFont="1" applyFill="1" applyBorder="1" applyAlignment="1" applyProtection="1">
      <alignment horizontal="left" vertical="center"/>
    </xf>
    <xf numFmtId="0" fontId="25" fillId="2" borderId="27" xfId="0" applyFont="1" applyFill="1" applyBorder="1" applyAlignment="1" applyProtection="1">
      <alignment horizontal="left" vertical="center"/>
    </xf>
    <xf numFmtId="0" fontId="25" fillId="2" borderId="17" xfId="0" applyFont="1" applyFill="1" applyBorder="1" applyAlignment="1" applyProtection="1">
      <alignment horizontal="left" vertical="center"/>
    </xf>
    <xf numFmtId="0" fontId="11" fillId="3" borderId="30" xfId="0" applyFont="1" applyFill="1" applyBorder="1" applyAlignment="1" applyProtection="1">
      <alignment horizontal="left" vertical="center"/>
      <protection locked="0"/>
    </xf>
    <xf numFmtId="0" fontId="11" fillId="2" borderId="0" xfId="0" applyFont="1" applyFill="1" applyBorder="1" applyAlignment="1" applyProtection="1">
      <alignment horizontal="left" vertical="center" wrapText="1"/>
      <protection locked="0"/>
    </xf>
    <xf numFmtId="0" fontId="11" fillId="2" borderId="12" xfId="0" applyFont="1" applyFill="1" applyBorder="1" applyAlignment="1" applyProtection="1">
      <alignment horizontal="left" vertical="center" wrapText="1"/>
      <protection locked="0"/>
    </xf>
    <xf numFmtId="0" fontId="18" fillId="5" borderId="0" xfId="0" applyFont="1" applyFill="1" applyBorder="1" applyAlignment="1" applyProtection="1">
      <alignment horizontal="center" vertical="center" wrapText="1"/>
    </xf>
    <xf numFmtId="0" fontId="2" fillId="2" borderId="0" xfId="0" applyFont="1" applyFill="1" applyBorder="1" applyAlignment="1" applyProtection="1">
      <alignment horizontal="center" vertical="center" wrapText="1"/>
    </xf>
    <xf numFmtId="0" fontId="91" fillId="3" borderId="49" xfId="0" applyFont="1" applyFill="1" applyBorder="1" applyAlignment="1" applyProtection="1">
      <alignment horizontal="right" vertical="center" wrapText="1"/>
    </xf>
    <xf numFmtId="0" fontId="91" fillId="3" borderId="19" xfId="0" applyFont="1" applyFill="1" applyBorder="1" applyAlignment="1" applyProtection="1">
      <alignment horizontal="right" vertical="center" wrapText="1"/>
    </xf>
    <xf numFmtId="0" fontId="9" fillId="3" borderId="15" xfId="0" applyFont="1" applyFill="1" applyBorder="1" applyAlignment="1" applyProtection="1">
      <alignment horizontal="center" vertical="center"/>
      <protection locked="0"/>
    </xf>
    <xf numFmtId="0" fontId="9" fillId="3" borderId="43" xfId="0" applyFont="1" applyFill="1" applyBorder="1" applyAlignment="1" applyProtection="1">
      <alignment horizontal="center" vertical="center"/>
      <protection locked="0"/>
    </xf>
    <xf numFmtId="0" fontId="9" fillId="3" borderId="15" xfId="0" applyFont="1" applyFill="1" applyBorder="1" applyAlignment="1" applyProtection="1">
      <alignment horizontal="center" vertical="center" wrapText="1"/>
      <protection locked="0"/>
    </xf>
    <xf numFmtId="0" fontId="11" fillId="3" borderId="0" xfId="0" applyFont="1" applyFill="1" applyBorder="1" applyAlignment="1" applyProtection="1">
      <alignment horizontal="center" vertical="center"/>
    </xf>
    <xf numFmtId="0" fontId="11" fillId="3" borderId="7" xfId="0" applyFont="1" applyFill="1" applyBorder="1" applyAlignment="1" applyProtection="1">
      <alignment horizontal="center" vertical="center"/>
    </xf>
    <xf numFmtId="0" fontId="14" fillId="3" borderId="7" xfId="0" applyFont="1" applyFill="1" applyBorder="1" applyAlignment="1" applyProtection="1">
      <alignment horizontal="left" vertical="center" wrapText="1"/>
    </xf>
    <xf numFmtId="0" fontId="14" fillId="3" borderId="8" xfId="0" applyFont="1" applyFill="1" applyBorder="1" applyAlignment="1" applyProtection="1">
      <alignment horizontal="left" vertical="center" wrapText="1"/>
    </xf>
    <xf numFmtId="0" fontId="46" fillId="2" borderId="5" xfId="0" applyFont="1" applyFill="1" applyBorder="1" applyAlignment="1" applyProtection="1">
      <alignment horizontal="center" vertical="center" wrapText="1"/>
    </xf>
    <xf numFmtId="0" fontId="46" fillId="3" borderId="5" xfId="0" applyFont="1" applyFill="1" applyBorder="1" applyAlignment="1" applyProtection="1">
      <alignment horizontal="center" vertical="center" wrapText="1"/>
    </xf>
    <xf numFmtId="0" fontId="46" fillId="3" borderId="8" xfId="0" applyFont="1" applyFill="1" applyBorder="1" applyAlignment="1" applyProtection="1">
      <alignment horizontal="center" vertical="center" wrapText="1"/>
    </xf>
    <xf numFmtId="0" fontId="46" fillId="3" borderId="5" xfId="0" applyFont="1" applyFill="1" applyBorder="1" applyAlignment="1" applyProtection="1">
      <alignment horizontal="center" vertical="center"/>
    </xf>
    <xf numFmtId="0" fontId="46" fillId="3" borderId="8" xfId="0" applyFont="1" applyFill="1" applyBorder="1" applyAlignment="1" applyProtection="1">
      <alignment horizontal="center" vertical="center"/>
    </xf>
    <xf numFmtId="0" fontId="11" fillId="2" borderId="12" xfId="0" applyFont="1" applyFill="1" applyBorder="1" applyAlignment="1" applyProtection="1">
      <alignment horizontal="center" vertical="center" wrapText="1"/>
    </xf>
    <xf numFmtId="0" fontId="7" fillId="3" borderId="16" xfId="0" applyFont="1" applyFill="1" applyBorder="1" applyAlignment="1" applyProtection="1">
      <alignment horizontal="right" vertical="center" wrapText="1"/>
    </xf>
    <xf numFmtId="0" fontId="7" fillId="3" borderId="12" xfId="0" applyFont="1" applyFill="1" applyBorder="1" applyAlignment="1" applyProtection="1">
      <alignment horizontal="right" vertical="center" wrapText="1"/>
    </xf>
    <xf numFmtId="0" fontId="7" fillId="3" borderId="60" xfId="0" applyFont="1" applyFill="1" applyBorder="1" applyAlignment="1" applyProtection="1">
      <alignment horizontal="right" vertical="center" wrapText="1"/>
    </xf>
    <xf numFmtId="0" fontId="46" fillId="3" borderId="15" xfId="0" applyFont="1" applyFill="1" applyBorder="1" applyAlignment="1" applyProtection="1">
      <alignment horizontal="center" vertical="center" wrapText="1"/>
    </xf>
    <xf numFmtId="0" fontId="46" fillId="3" borderId="43" xfId="0" applyFont="1" applyFill="1" applyBorder="1" applyAlignment="1" applyProtection="1">
      <alignment horizontal="center" vertical="center" wrapText="1"/>
    </xf>
    <xf numFmtId="0" fontId="16" fillId="3" borderId="4" xfId="0" applyFont="1" applyFill="1" applyBorder="1" applyAlignment="1" applyProtection="1">
      <alignment horizontal="center" vertical="center" wrapText="1"/>
    </xf>
    <xf numFmtId="0" fontId="16" fillId="3" borderId="5" xfId="0" applyFont="1" applyFill="1" applyBorder="1" applyAlignment="1" applyProtection="1">
      <alignment horizontal="center" vertical="center" wrapText="1"/>
    </xf>
    <xf numFmtId="0" fontId="25" fillId="7" borderId="0" xfId="0" applyFont="1" applyFill="1" applyBorder="1" applyAlignment="1" applyProtection="1">
      <alignment horizontal="left" vertical="center"/>
    </xf>
    <xf numFmtId="0" fontId="25" fillId="7" borderId="5" xfId="0" applyFont="1" applyFill="1" applyBorder="1" applyAlignment="1" applyProtection="1">
      <alignment horizontal="left" vertical="center"/>
    </xf>
    <xf numFmtId="0" fontId="11" fillId="3" borderId="46" xfId="0" applyFont="1" applyFill="1" applyBorder="1" applyAlignment="1" applyProtection="1">
      <alignment horizontal="right" vertical="center" wrapText="1"/>
      <protection locked="0"/>
    </xf>
    <xf numFmtId="0" fontId="11" fillId="3" borderId="9" xfId="0" applyFont="1" applyFill="1" applyBorder="1" applyAlignment="1" applyProtection="1">
      <alignment horizontal="right" vertical="center" wrapText="1"/>
      <protection locked="0"/>
    </xf>
    <xf numFmtId="0" fontId="18" fillId="3" borderId="44" xfId="0" applyFont="1" applyFill="1" applyBorder="1" applyAlignment="1" applyProtection="1">
      <alignment horizontal="right" wrapText="1"/>
    </xf>
    <xf numFmtId="0" fontId="18" fillId="3" borderId="27" xfId="0" applyFont="1" applyFill="1" applyBorder="1" applyAlignment="1" applyProtection="1">
      <alignment horizontal="right" wrapText="1"/>
    </xf>
    <xf numFmtId="0" fontId="2" fillId="2" borderId="9" xfId="0" applyFont="1" applyFill="1" applyBorder="1" applyAlignment="1" applyProtection="1">
      <alignment horizontal="center" vertical="center" wrapText="1"/>
    </xf>
    <xf numFmtId="0" fontId="11" fillId="2" borderId="27" xfId="0" applyFont="1" applyFill="1" applyBorder="1" applyAlignment="1" applyProtection="1">
      <alignment horizontal="left" vertical="center"/>
      <protection locked="0"/>
    </xf>
    <xf numFmtId="0" fontId="11" fillId="2" borderId="17" xfId="0" applyFont="1" applyFill="1" applyBorder="1" applyAlignment="1" applyProtection="1">
      <alignment horizontal="left" vertical="center"/>
      <protection locked="0"/>
    </xf>
    <xf numFmtId="0" fontId="2" fillId="3" borderId="27" xfId="0" applyFont="1" applyFill="1" applyBorder="1" applyAlignment="1" applyProtection="1">
      <alignment horizontal="center" vertical="center" wrapText="1"/>
    </xf>
    <xf numFmtId="0" fontId="18" fillId="3" borderId="16" xfId="0" applyFont="1" applyFill="1" applyBorder="1" applyAlignment="1" applyProtection="1">
      <alignment horizontal="right" vertical="center" wrapText="1"/>
    </xf>
    <xf numFmtId="0" fontId="18" fillId="3" borderId="0" xfId="0" applyFont="1" applyFill="1" applyBorder="1" applyAlignment="1" applyProtection="1">
      <alignment horizontal="right" vertical="center" wrapText="1"/>
    </xf>
    <xf numFmtId="0" fontId="12" fillId="3" borderId="56" xfId="0" applyFont="1" applyFill="1" applyBorder="1" applyAlignment="1" applyProtection="1">
      <alignment horizontal="center" vertical="center"/>
    </xf>
    <xf numFmtId="0" fontId="12" fillId="3" borderId="26" xfId="0" applyFont="1" applyFill="1" applyBorder="1" applyAlignment="1" applyProtection="1">
      <alignment horizontal="center" vertical="center"/>
    </xf>
    <xf numFmtId="0" fontId="7" fillId="3" borderId="2" xfId="0" applyFont="1" applyFill="1" applyBorder="1" applyAlignment="1" applyProtection="1">
      <alignment horizontal="right" vertical="center" wrapText="1"/>
    </xf>
    <xf numFmtId="0" fontId="7" fillId="3" borderId="59" xfId="0" applyFont="1" applyFill="1" applyBorder="1" applyAlignment="1" applyProtection="1">
      <alignment horizontal="right" vertical="center" wrapText="1"/>
    </xf>
    <xf numFmtId="0" fontId="7" fillId="3" borderId="1" xfId="0" applyFont="1" applyFill="1" applyBorder="1" applyAlignment="1" applyProtection="1">
      <alignment horizontal="right" vertical="center" wrapText="1"/>
    </xf>
    <xf numFmtId="0" fontId="7" fillId="3" borderId="0" xfId="0" applyFont="1" applyFill="1" applyBorder="1" applyAlignment="1" applyProtection="1">
      <alignment horizontal="right" vertical="center" wrapText="1"/>
    </xf>
    <xf numFmtId="0" fontId="11" fillId="3" borderId="39" xfId="0" applyFont="1" applyFill="1" applyBorder="1" applyAlignment="1" applyProtection="1">
      <alignment horizontal="left" vertical="center" wrapText="1"/>
      <protection locked="0"/>
    </xf>
    <xf numFmtId="0" fontId="18" fillId="3" borderId="16" xfId="0" applyFont="1" applyFill="1" applyBorder="1" applyAlignment="1" applyProtection="1">
      <alignment horizontal="right" vertical="center"/>
    </xf>
    <xf numFmtId="0" fontId="2" fillId="3" borderId="9" xfId="0" applyFont="1" applyFill="1" applyBorder="1" applyAlignment="1" applyProtection="1">
      <alignment horizontal="center" vertical="center"/>
    </xf>
    <xf numFmtId="0" fontId="11" fillId="2" borderId="0" xfId="0" applyFont="1" applyFill="1" applyBorder="1" applyAlignment="1" applyProtection="1">
      <alignment horizontal="center" vertical="center"/>
    </xf>
    <xf numFmtId="0" fontId="19" fillId="3" borderId="3" xfId="0" applyFont="1" applyFill="1" applyBorder="1" applyAlignment="1" applyProtection="1">
      <alignment horizontal="center" vertical="center" wrapText="1"/>
    </xf>
    <xf numFmtId="0" fontId="19" fillId="3" borderId="8" xfId="0" applyFont="1" applyFill="1" applyBorder="1" applyAlignment="1" applyProtection="1">
      <alignment horizontal="center" vertical="center" wrapText="1"/>
    </xf>
    <xf numFmtId="0" fontId="9" fillId="2" borderId="15" xfId="0" applyFont="1" applyFill="1" applyBorder="1" applyAlignment="1" applyProtection="1">
      <alignment horizontal="center" vertical="center" wrapText="1"/>
      <protection locked="0"/>
    </xf>
    <xf numFmtId="0" fontId="18" fillId="2" borderId="0" xfId="0" applyFont="1" applyFill="1" applyBorder="1" applyAlignment="1" applyProtection="1">
      <alignment horizontal="center" vertical="center" wrapText="1"/>
    </xf>
    <xf numFmtId="0" fontId="18" fillId="3" borderId="0" xfId="0" applyFont="1" applyFill="1" applyBorder="1" applyAlignment="1" applyProtection="1">
      <alignment horizontal="center" vertical="center" wrapText="1"/>
    </xf>
    <xf numFmtId="0" fontId="9" fillId="2" borderId="15" xfId="0" applyFont="1" applyFill="1" applyBorder="1" applyAlignment="1" applyProtection="1">
      <alignment horizontal="center" vertical="center"/>
      <protection locked="0"/>
    </xf>
    <xf numFmtId="0" fontId="11" fillId="2" borderId="0" xfId="0" applyFont="1" applyFill="1" applyBorder="1" applyAlignment="1" applyProtection="1">
      <alignment horizontal="center" vertical="center" wrapText="1"/>
    </xf>
    <xf numFmtId="0" fontId="11" fillId="3" borderId="39" xfId="0" applyFont="1" applyFill="1" applyBorder="1" applyAlignment="1" applyProtection="1">
      <alignment horizontal="center" vertical="center" wrapText="1"/>
    </xf>
    <xf numFmtId="0" fontId="2" fillId="3" borderId="32" xfId="0" applyFont="1" applyFill="1" applyBorder="1" applyAlignment="1" applyProtection="1">
      <alignment horizontal="center" vertical="center" wrapText="1"/>
    </xf>
    <xf numFmtId="0" fontId="39" fillId="3" borderId="32" xfId="0" applyFont="1" applyFill="1" applyBorder="1" applyAlignment="1" applyProtection="1">
      <alignment horizontal="center" vertical="center" wrapText="1"/>
    </xf>
    <xf numFmtId="0" fontId="19" fillId="3" borderId="16" xfId="0" applyFont="1" applyFill="1" applyBorder="1" applyAlignment="1" applyProtection="1">
      <alignment horizontal="center" vertical="center" wrapText="1"/>
    </xf>
    <xf numFmtId="0" fontId="19" fillId="8" borderId="5" xfId="0" applyFont="1" applyFill="1" applyBorder="1" applyAlignment="1" applyProtection="1">
      <alignment horizontal="center" vertical="center" wrapText="1"/>
    </xf>
    <xf numFmtId="0" fontId="2" fillId="2" borderId="44" xfId="0" applyFont="1" applyFill="1" applyBorder="1" applyAlignment="1" applyProtection="1">
      <alignment horizontal="right" wrapText="1"/>
    </xf>
    <xf numFmtId="0" fontId="2" fillId="2" borderId="27" xfId="0" applyFont="1" applyFill="1" applyBorder="1" applyAlignment="1" applyProtection="1">
      <alignment horizontal="right" wrapText="1"/>
    </xf>
    <xf numFmtId="0" fontId="2" fillId="2" borderId="38" xfId="0" applyFont="1" applyFill="1" applyBorder="1" applyAlignment="1" applyProtection="1">
      <alignment horizontal="right" wrapText="1"/>
    </xf>
    <xf numFmtId="0" fontId="2" fillId="3" borderId="46" xfId="0" applyFont="1" applyFill="1" applyBorder="1" applyAlignment="1" applyProtection="1">
      <alignment horizontal="right" wrapText="1"/>
    </xf>
    <xf numFmtId="0" fontId="2" fillId="3" borderId="9" xfId="0" applyFont="1" applyFill="1" applyBorder="1" applyAlignment="1" applyProtection="1">
      <alignment horizontal="right" wrapText="1"/>
    </xf>
    <xf numFmtId="0" fontId="2" fillId="3" borderId="37" xfId="0" applyFont="1" applyFill="1" applyBorder="1" applyAlignment="1" applyProtection="1">
      <alignment horizontal="right" wrapText="1"/>
    </xf>
    <xf numFmtId="0" fontId="19" fillId="3" borderId="12" xfId="0" applyFont="1" applyFill="1" applyBorder="1" applyAlignment="1" applyProtection="1">
      <alignment horizontal="center" vertical="center" wrapText="1"/>
    </xf>
    <xf numFmtId="0" fontId="2" fillId="3" borderId="44" xfId="0" applyFont="1" applyFill="1" applyBorder="1" applyAlignment="1" applyProtection="1">
      <alignment horizontal="right" wrapText="1"/>
    </xf>
    <xf numFmtId="0" fontId="2" fillId="3" borderId="27" xfId="0" applyFont="1" applyFill="1" applyBorder="1" applyAlignment="1" applyProtection="1">
      <alignment horizontal="right" wrapText="1"/>
    </xf>
    <xf numFmtId="0" fontId="2" fillId="3" borderId="38" xfId="0" applyFont="1" applyFill="1" applyBorder="1" applyAlignment="1" applyProtection="1">
      <alignment horizontal="right" wrapText="1"/>
    </xf>
    <xf numFmtId="0" fontId="2" fillId="2" borderId="16" xfId="0" applyFont="1" applyFill="1" applyBorder="1" applyAlignment="1" applyProtection="1">
      <alignment horizontal="right" wrapText="1"/>
    </xf>
    <xf numFmtId="0" fontId="2" fillId="2" borderId="0" xfId="0" applyFont="1" applyFill="1" applyBorder="1" applyAlignment="1" applyProtection="1">
      <alignment horizontal="right" wrapText="1"/>
    </xf>
    <xf numFmtId="0" fontId="2" fillId="2" borderId="12" xfId="0" applyFont="1" applyFill="1" applyBorder="1" applyAlignment="1" applyProtection="1">
      <alignment horizontal="right" wrapText="1"/>
    </xf>
    <xf numFmtId="0" fontId="2" fillId="3" borderId="16" xfId="0" applyFont="1" applyFill="1" applyBorder="1" applyAlignment="1" applyProtection="1">
      <alignment horizontal="right" wrapText="1"/>
    </xf>
    <xf numFmtId="0" fontId="2" fillId="3" borderId="0" xfId="0" applyFont="1" applyFill="1" applyBorder="1" applyAlignment="1" applyProtection="1">
      <alignment horizontal="right" wrapText="1"/>
    </xf>
    <xf numFmtId="0" fontId="2" fillId="3" borderId="12" xfId="0" applyFont="1" applyFill="1" applyBorder="1" applyAlignment="1" applyProtection="1">
      <alignment horizontal="right" wrapText="1"/>
    </xf>
    <xf numFmtId="0" fontId="2" fillId="3" borderId="48" xfId="0" applyFont="1" applyFill="1" applyBorder="1" applyAlignment="1" applyProtection="1">
      <alignment horizontal="right" wrapText="1"/>
    </xf>
    <xf numFmtId="0" fontId="2" fillId="3" borderId="2" xfId="0" applyFont="1" applyFill="1" applyBorder="1" applyAlignment="1" applyProtection="1">
      <alignment horizontal="right" wrapText="1"/>
    </xf>
    <xf numFmtId="0" fontId="2" fillId="3" borderId="59" xfId="0" applyFont="1" applyFill="1" applyBorder="1" applyAlignment="1" applyProtection="1">
      <alignment horizontal="right" wrapText="1"/>
    </xf>
    <xf numFmtId="0" fontId="11" fillId="3" borderId="8" xfId="0" applyFont="1" applyFill="1" applyBorder="1" applyAlignment="1" applyProtection="1">
      <alignment horizontal="center" vertical="center" wrapText="1"/>
      <protection locked="0"/>
    </xf>
    <xf numFmtId="0" fontId="11" fillId="2" borderId="16" xfId="0" applyFont="1" applyFill="1" applyBorder="1" applyAlignment="1" applyProtection="1">
      <alignment horizontal="center" vertical="center" wrapText="1"/>
      <protection locked="0"/>
    </xf>
    <xf numFmtId="0" fontId="11" fillId="2" borderId="0" xfId="0" applyFont="1" applyFill="1" applyBorder="1" applyAlignment="1" applyProtection="1">
      <alignment horizontal="center" vertical="center" wrapText="1"/>
      <protection locked="0"/>
    </xf>
    <xf numFmtId="0" fontId="11" fillId="2" borderId="5" xfId="0" applyFont="1" applyFill="1" applyBorder="1" applyAlignment="1" applyProtection="1">
      <alignment horizontal="center" vertical="center" wrapText="1"/>
      <protection locked="0"/>
    </xf>
    <xf numFmtId="0" fontId="11" fillId="2" borderId="12" xfId="0" applyFont="1" applyFill="1" applyBorder="1" applyAlignment="1" applyProtection="1">
      <alignment horizontal="center" vertical="center" wrapText="1"/>
      <protection locked="0"/>
    </xf>
    <xf numFmtId="0" fontId="2" fillId="3" borderId="54" xfId="0" applyFont="1" applyFill="1" applyBorder="1" applyAlignment="1" applyProtection="1">
      <alignment horizontal="center" wrapText="1"/>
    </xf>
    <xf numFmtId="0" fontId="2" fillId="3" borderId="32" xfId="0" applyFont="1" applyFill="1" applyBorder="1" applyAlignment="1" applyProtection="1">
      <alignment horizontal="center" wrapText="1"/>
    </xf>
    <xf numFmtId="0" fontId="2" fillId="3" borderId="50" xfId="0" applyFont="1" applyFill="1" applyBorder="1" applyAlignment="1" applyProtection="1">
      <alignment horizontal="center" wrapText="1"/>
    </xf>
    <xf numFmtId="0" fontId="2" fillId="2" borderId="4" xfId="0" applyFont="1" applyFill="1" applyBorder="1" applyAlignment="1" applyProtection="1">
      <alignment horizontal="left" vertical="center"/>
    </xf>
    <xf numFmtId="0" fontId="2" fillId="2" borderId="0" xfId="0" applyFont="1" applyFill="1" applyBorder="1" applyAlignment="1" applyProtection="1">
      <alignment horizontal="left" vertical="center"/>
    </xf>
    <xf numFmtId="0" fontId="18" fillId="3" borderId="48" xfId="0" applyFont="1" applyFill="1" applyBorder="1" applyAlignment="1" applyProtection="1">
      <alignment horizontal="right" wrapText="1"/>
    </xf>
    <xf numFmtId="0" fontId="18" fillId="3" borderId="2" xfId="0" applyFont="1" applyFill="1" applyBorder="1" applyAlignment="1" applyProtection="1">
      <alignment horizontal="right" wrapText="1"/>
    </xf>
    <xf numFmtId="0" fontId="2" fillId="2" borderId="46" xfId="0" applyFont="1" applyFill="1" applyBorder="1" applyAlignment="1" applyProtection="1">
      <alignment horizontal="right" wrapText="1"/>
    </xf>
    <xf numFmtId="0" fontId="2" fillId="2" borderId="9" xfId="0" applyFont="1" applyFill="1" applyBorder="1" applyAlignment="1" applyProtection="1">
      <alignment horizontal="right" wrapText="1"/>
    </xf>
    <xf numFmtId="0" fontId="2" fillId="2" borderId="37" xfId="0" applyFont="1" applyFill="1" applyBorder="1" applyAlignment="1" applyProtection="1">
      <alignment horizontal="right" wrapText="1"/>
    </xf>
    <xf numFmtId="0" fontId="2" fillId="3" borderId="36" xfId="0" applyFont="1" applyFill="1" applyBorder="1" applyAlignment="1" applyProtection="1">
      <alignment horizontal="left" vertical="center"/>
    </xf>
    <xf numFmtId="0" fontId="2" fillId="3" borderId="27" xfId="0" applyFont="1" applyFill="1" applyBorder="1" applyAlignment="1" applyProtection="1">
      <alignment horizontal="left" vertical="center"/>
    </xf>
    <xf numFmtId="0" fontId="7" fillId="3" borderId="4" xfId="0" applyFont="1" applyFill="1" applyBorder="1" applyAlignment="1" applyProtection="1">
      <alignment horizontal="right" vertical="center" wrapText="1"/>
    </xf>
    <xf numFmtId="0" fontId="12" fillId="3" borderId="28" xfId="0" applyFont="1" applyFill="1" applyBorder="1" applyAlignment="1" applyProtection="1">
      <alignment horizontal="center" vertical="center" textRotation="90" wrapText="1"/>
    </xf>
    <xf numFmtId="0" fontId="12" fillId="3" borderId="59" xfId="0" applyFont="1" applyFill="1" applyBorder="1" applyAlignment="1" applyProtection="1">
      <alignment horizontal="center" vertical="center" wrapText="1"/>
    </xf>
    <xf numFmtId="0" fontId="0" fillId="0" borderId="37" xfId="0" applyBorder="1" applyProtection="1"/>
    <xf numFmtId="0" fontId="25" fillId="3" borderId="49" xfId="0" applyFont="1" applyFill="1" applyBorder="1" applyAlignment="1" applyProtection="1">
      <alignment horizontal="left" vertical="center" wrapText="1"/>
    </xf>
    <xf numFmtId="0" fontId="25" fillId="3" borderId="19" xfId="0" applyFont="1" applyFill="1" applyBorder="1" applyAlignment="1" applyProtection="1">
      <alignment horizontal="left" vertical="center" wrapText="1"/>
    </xf>
    <xf numFmtId="0" fontId="25" fillId="3" borderId="47" xfId="0" applyFont="1" applyFill="1" applyBorder="1" applyAlignment="1" applyProtection="1">
      <alignment horizontal="left" vertical="center" wrapText="1"/>
    </xf>
    <xf numFmtId="0" fontId="11" fillId="3" borderId="60" xfId="0" applyFont="1" applyFill="1" applyBorder="1" applyAlignment="1" applyProtection="1">
      <alignment horizontal="right" vertical="center" wrapText="1"/>
      <protection locked="0"/>
    </xf>
    <xf numFmtId="0" fontId="11" fillId="3" borderId="5" xfId="0" applyFont="1" applyFill="1" applyBorder="1" applyAlignment="1" applyProtection="1">
      <alignment horizontal="center" vertical="center" wrapText="1"/>
      <protection locked="0"/>
    </xf>
    <xf numFmtId="0" fontId="2" fillId="3" borderId="5" xfId="0" applyFont="1" applyFill="1" applyBorder="1" applyAlignment="1" applyProtection="1">
      <alignment horizontal="left" vertical="center" wrapText="1"/>
    </xf>
    <xf numFmtId="0" fontId="2" fillId="2" borderId="0" xfId="0" applyFont="1" applyFill="1" applyBorder="1" applyAlignment="1" applyProtection="1">
      <alignment horizontal="left" vertical="center" wrapText="1"/>
    </xf>
    <xf numFmtId="0" fontId="2" fillId="2" borderId="5" xfId="0" applyFont="1" applyFill="1" applyBorder="1" applyAlignment="1" applyProtection="1">
      <alignment horizontal="left" vertical="center" wrapText="1"/>
    </xf>
    <xf numFmtId="0" fontId="91" fillId="3" borderId="16" xfId="0" applyFont="1" applyFill="1" applyBorder="1" applyAlignment="1" applyProtection="1">
      <alignment horizontal="center" vertical="center" wrapText="1"/>
    </xf>
    <xf numFmtId="0" fontId="91" fillId="3" borderId="0" xfId="0" applyFont="1" applyFill="1" applyBorder="1" applyAlignment="1" applyProtection="1">
      <alignment horizontal="center" vertical="center" wrapText="1"/>
    </xf>
    <xf numFmtId="0" fontId="91" fillId="3" borderId="5" xfId="0" applyFont="1" applyFill="1" applyBorder="1" applyAlignment="1" applyProtection="1">
      <alignment horizontal="center" vertical="center" wrapText="1"/>
    </xf>
    <xf numFmtId="0" fontId="91" fillId="3" borderId="60" xfId="0" applyFont="1" applyFill="1" applyBorder="1" applyAlignment="1" applyProtection="1">
      <alignment horizontal="center" vertical="center" wrapText="1"/>
    </xf>
    <xf numFmtId="0" fontId="91" fillId="3" borderId="7" xfId="0" applyFont="1" applyFill="1" applyBorder="1" applyAlignment="1" applyProtection="1">
      <alignment horizontal="center" vertical="center" wrapText="1"/>
    </xf>
    <xf numFmtId="0" fontId="91" fillId="3" borderId="8" xfId="0" applyFont="1" applyFill="1" applyBorder="1" applyAlignment="1" applyProtection="1">
      <alignment horizontal="center" vertical="center" wrapText="1"/>
    </xf>
    <xf numFmtId="0" fontId="2" fillId="3" borderId="7" xfId="0" applyFont="1" applyFill="1" applyBorder="1" applyAlignment="1" applyProtection="1">
      <alignment horizontal="left" vertical="center" wrapText="1"/>
    </xf>
    <xf numFmtId="0" fontId="2" fillId="3" borderId="8" xfId="0" applyFont="1" applyFill="1" applyBorder="1" applyAlignment="1" applyProtection="1">
      <alignment horizontal="left" vertical="center" wrapText="1"/>
    </xf>
    <xf numFmtId="0" fontId="28" fillId="3" borderId="0" xfId="0" applyFont="1" applyFill="1" applyBorder="1" applyAlignment="1" applyProtection="1">
      <alignment horizontal="center" vertical="center" wrapText="1"/>
    </xf>
    <xf numFmtId="0" fontId="28" fillId="3" borderId="7" xfId="0" applyFont="1" applyFill="1" applyBorder="1" applyAlignment="1" applyProtection="1">
      <alignment horizontal="center" vertical="center" wrapText="1"/>
    </xf>
    <xf numFmtId="0" fontId="46" fillId="3" borderId="16" xfId="0" applyFont="1" applyFill="1" applyBorder="1" applyAlignment="1" applyProtection="1">
      <alignment horizontal="center" vertical="center" wrapText="1"/>
    </xf>
    <xf numFmtId="0" fontId="46" fillId="3" borderId="60" xfId="0" applyFont="1" applyFill="1" applyBorder="1" applyAlignment="1" applyProtection="1">
      <alignment horizontal="center" vertical="center" wrapText="1"/>
    </xf>
    <xf numFmtId="0" fontId="102" fillId="3" borderId="27" xfId="0" applyFont="1" applyFill="1" applyBorder="1" applyAlignment="1" applyProtection="1">
      <alignment horizontal="right" wrapText="1"/>
    </xf>
    <xf numFmtId="0" fontId="102" fillId="3" borderId="9" xfId="0" applyFont="1" applyFill="1" applyBorder="1" applyAlignment="1" applyProtection="1">
      <alignment horizontal="right" wrapText="1"/>
    </xf>
    <xf numFmtId="0" fontId="18" fillId="2" borderId="9" xfId="0" applyFont="1" applyFill="1" applyBorder="1" applyAlignment="1" applyProtection="1">
      <alignment horizontal="right" vertical="center" wrapText="1"/>
      <protection locked="0"/>
    </xf>
    <xf numFmtId="0" fontId="18" fillId="2" borderId="37" xfId="0" applyFont="1" applyFill="1" applyBorder="1" applyAlignment="1" applyProtection="1">
      <alignment horizontal="right" vertical="center" wrapText="1"/>
      <protection locked="0"/>
    </xf>
    <xf numFmtId="0" fontId="18" fillId="3" borderId="0" xfId="0" applyFont="1" applyFill="1" applyBorder="1" applyAlignment="1" applyProtection="1">
      <alignment horizontal="right" vertical="center" wrapText="1"/>
      <protection locked="0"/>
    </xf>
    <xf numFmtId="0" fontId="18" fillId="3" borderId="12" xfId="0" applyFont="1" applyFill="1" applyBorder="1" applyAlignment="1" applyProtection="1">
      <alignment horizontal="right" vertical="center" wrapText="1"/>
      <protection locked="0"/>
    </xf>
    <xf numFmtId="0" fontId="2" fillId="2" borderId="0" xfId="0" applyFont="1" applyFill="1" applyBorder="1" applyAlignment="1" applyProtection="1">
      <alignment horizontal="right" vertical="center" wrapText="1"/>
      <protection locked="0"/>
    </xf>
    <xf numFmtId="0" fontId="18" fillId="2" borderId="12" xfId="0" applyFont="1" applyFill="1" applyBorder="1" applyAlignment="1" applyProtection="1">
      <alignment horizontal="right" vertical="center" wrapText="1"/>
      <protection locked="0"/>
    </xf>
    <xf numFmtId="0" fontId="2" fillId="3" borderId="0" xfId="0" applyFont="1" applyFill="1" applyBorder="1" applyAlignment="1" applyProtection="1">
      <alignment horizontal="right" vertical="center" wrapText="1"/>
      <protection locked="0"/>
    </xf>
    <xf numFmtId="0" fontId="18" fillId="2" borderId="0" xfId="0" applyFont="1" applyFill="1" applyBorder="1" applyAlignment="1" applyProtection="1">
      <alignment horizontal="right" vertical="center" wrapText="1"/>
      <protection locked="0"/>
    </xf>
    <xf numFmtId="0" fontId="18" fillId="3" borderId="9" xfId="0" applyFont="1" applyFill="1" applyBorder="1" applyAlignment="1" applyProtection="1">
      <alignment horizontal="center" wrapText="1"/>
    </xf>
    <xf numFmtId="0" fontId="18" fillId="2" borderId="27" xfId="0" applyFont="1" applyFill="1" applyBorder="1" applyAlignment="1" applyProtection="1">
      <alignment horizontal="center" wrapText="1"/>
    </xf>
    <xf numFmtId="0" fontId="48" fillId="3" borderId="48" xfId="0" applyFont="1" applyFill="1" applyBorder="1" applyAlignment="1" applyProtection="1">
      <alignment horizontal="center" vertical="center" wrapText="1"/>
    </xf>
    <xf numFmtId="0" fontId="48" fillId="3" borderId="2" xfId="0" applyFont="1" applyFill="1" applyBorder="1" applyAlignment="1" applyProtection="1">
      <alignment horizontal="center" vertical="center" wrapText="1"/>
    </xf>
    <xf numFmtId="0" fontId="48" fillId="3" borderId="3" xfId="0" applyFont="1" applyFill="1" applyBorder="1" applyAlignment="1" applyProtection="1">
      <alignment horizontal="center" vertical="center" wrapText="1"/>
    </xf>
    <xf numFmtId="0" fontId="48" fillId="3" borderId="60" xfId="0" applyFont="1" applyFill="1" applyBorder="1" applyAlignment="1" applyProtection="1">
      <alignment horizontal="center" vertical="center" wrapText="1"/>
    </xf>
    <xf numFmtId="0" fontId="48" fillId="3" borderId="7" xfId="0" applyFont="1" applyFill="1" applyBorder="1" applyAlignment="1" applyProtection="1">
      <alignment horizontal="center" vertical="center" wrapText="1"/>
    </xf>
    <xf numFmtId="0" fontId="48" fillId="3" borderId="8" xfId="0" applyFont="1" applyFill="1" applyBorder="1" applyAlignment="1" applyProtection="1">
      <alignment horizontal="center" vertical="center" wrapText="1"/>
    </xf>
    <xf numFmtId="0" fontId="18" fillId="3" borderId="0" xfId="0" applyFont="1" applyFill="1" applyBorder="1" applyAlignment="1" applyProtection="1">
      <alignment horizontal="center" wrapText="1"/>
    </xf>
    <xf numFmtId="0" fontId="39" fillId="3" borderId="7" xfId="0" applyFont="1" applyFill="1" applyBorder="1" applyAlignment="1" applyProtection="1">
      <alignment horizontal="center" vertical="center" wrapText="1"/>
    </xf>
    <xf numFmtId="0" fontId="9" fillId="3" borderId="12" xfId="0" applyFont="1" applyFill="1" applyBorder="1" applyAlignment="1" applyProtection="1">
      <alignment horizontal="center" vertical="center" wrapText="1"/>
      <protection locked="0"/>
    </xf>
    <xf numFmtId="0" fontId="9" fillId="3" borderId="39" xfId="0" applyFont="1" applyFill="1" applyBorder="1" applyAlignment="1" applyProtection="1">
      <alignment horizontal="center" vertical="center" wrapText="1"/>
      <protection locked="0"/>
    </xf>
    <xf numFmtId="0" fontId="2" fillId="3" borderId="27" xfId="0" applyFont="1" applyFill="1" applyBorder="1" applyAlignment="1" applyProtection="1">
      <alignment horizontal="right" vertical="center" wrapText="1"/>
      <protection locked="0"/>
    </xf>
    <xf numFmtId="0" fontId="18" fillId="3" borderId="38" xfId="0" applyFont="1" applyFill="1" applyBorder="1" applyAlignment="1" applyProtection="1">
      <alignment horizontal="right" vertical="center" wrapText="1"/>
      <protection locked="0"/>
    </xf>
    <xf numFmtId="0" fontId="7" fillId="3" borderId="32" xfId="0" applyFont="1" applyFill="1" applyBorder="1" applyAlignment="1" applyProtection="1">
      <alignment horizontal="center" vertical="center" wrapText="1"/>
    </xf>
    <xf numFmtId="0" fontId="7" fillId="3" borderId="7" xfId="0" applyFont="1" applyFill="1" applyBorder="1" applyAlignment="1" applyProtection="1">
      <alignment horizontal="center" vertical="center" wrapText="1"/>
    </xf>
    <xf numFmtId="0" fontId="1" fillId="3" borderId="0" xfId="0" applyFont="1" applyFill="1" applyBorder="1" applyAlignment="1" applyProtection="1">
      <alignment horizontal="center" vertical="center" wrapText="1"/>
    </xf>
    <xf numFmtId="0" fontId="1" fillId="3" borderId="7" xfId="0" applyFont="1" applyFill="1" applyBorder="1" applyAlignment="1" applyProtection="1">
      <alignment horizontal="center" vertical="center" wrapText="1"/>
    </xf>
    <xf numFmtId="0" fontId="16" fillId="3" borderId="56" xfId="0" applyFont="1" applyFill="1" applyBorder="1" applyAlignment="1" applyProtection="1">
      <alignment horizontal="center" vertical="center" wrapText="1"/>
    </xf>
    <xf numFmtId="0" fontId="16" fillId="3" borderId="28" xfId="0" applyFont="1" applyFill="1" applyBorder="1" applyAlignment="1" applyProtection="1">
      <alignment horizontal="center" vertical="center" wrapText="1"/>
    </xf>
    <xf numFmtId="0" fontId="102" fillId="3" borderId="0" xfId="0" applyFont="1" applyFill="1" applyBorder="1" applyAlignment="1" applyProtection="1">
      <alignment horizontal="right"/>
    </xf>
    <xf numFmtId="0" fontId="46" fillId="3" borderId="32" xfId="0" applyFont="1" applyFill="1" applyBorder="1" applyAlignment="1" applyProtection="1">
      <alignment horizontal="center" vertical="center" wrapText="1"/>
    </xf>
    <xf numFmtId="0" fontId="46" fillId="3" borderId="7" xfId="0" applyFont="1" applyFill="1" applyBorder="1" applyAlignment="1" applyProtection="1">
      <alignment horizontal="center" vertical="center" wrapText="1"/>
    </xf>
    <xf numFmtId="0" fontId="50" fillId="3" borderId="48" xfId="0" applyFont="1" applyFill="1" applyBorder="1" applyAlignment="1" applyProtection="1">
      <alignment horizontal="center" vertical="center" wrapText="1"/>
    </xf>
    <xf numFmtId="0" fontId="50" fillId="3" borderId="2" xfId="0" applyFont="1" applyFill="1" applyBorder="1" applyAlignment="1" applyProtection="1">
      <alignment horizontal="center" vertical="center" wrapText="1"/>
    </xf>
    <xf numFmtId="0" fontId="50" fillId="3" borderId="3" xfId="0" applyFont="1" applyFill="1" applyBorder="1" applyAlignment="1" applyProtection="1">
      <alignment horizontal="center" vertical="center" wrapText="1"/>
    </xf>
    <xf numFmtId="0" fontId="50" fillId="3" borderId="60" xfId="0" applyFont="1" applyFill="1" applyBorder="1" applyAlignment="1" applyProtection="1">
      <alignment horizontal="center" vertical="center" wrapText="1"/>
    </xf>
    <xf numFmtId="0" fontId="50" fillId="3" borderId="7" xfId="0" applyFont="1" applyFill="1" applyBorder="1" applyAlignment="1" applyProtection="1">
      <alignment horizontal="center" vertical="center" wrapText="1"/>
    </xf>
    <xf numFmtId="0" fontId="50" fillId="3" borderId="8" xfId="0" applyFont="1" applyFill="1" applyBorder="1" applyAlignment="1" applyProtection="1">
      <alignment horizontal="center" vertical="center" wrapText="1"/>
    </xf>
    <xf numFmtId="0" fontId="120" fillId="3" borderId="0" xfId="0" applyFont="1" applyFill="1" applyBorder="1" applyAlignment="1" applyProtection="1">
      <alignment horizontal="center" vertical="center"/>
      <protection locked="0"/>
    </xf>
    <xf numFmtId="0" fontId="120" fillId="3" borderId="7" xfId="0" applyFont="1" applyFill="1" applyBorder="1" applyAlignment="1" applyProtection="1">
      <alignment horizontal="center" vertical="center"/>
      <protection locked="0"/>
    </xf>
    <xf numFmtId="0" fontId="12" fillId="3" borderId="38" xfId="0" applyFont="1" applyFill="1" applyBorder="1" applyAlignment="1" applyProtection="1">
      <alignment horizontal="center" vertical="center" textRotation="90" wrapText="1"/>
    </xf>
    <xf numFmtId="0" fontId="12" fillId="3" borderId="12" xfId="0" applyFont="1" applyFill="1" applyBorder="1" applyAlignment="1" applyProtection="1">
      <alignment horizontal="center" vertical="center" textRotation="90" wrapText="1"/>
    </xf>
    <xf numFmtId="0" fontId="12" fillId="3" borderId="37" xfId="0" applyFont="1" applyFill="1" applyBorder="1" applyAlignment="1" applyProtection="1">
      <alignment horizontal="center" vertical="center" textRotation="90" wrapText="1"/>
    </xf>
    <xf numFmtId="0" fontId="18" fillId="2" borderId="46" xfId="0" applyFont="1" applyFill="1" applyBorder="1" applyAlignment="1" applyProtection="1">
      <alignment horizontal="right" vertical="center" wrapText="1"/>
    </xf>
    <xf numFmtId="0" fontId="18" fillId="2" borderId="9" xfId="0" applyFont="1" applyFill="1" applyBorder="1" applyAlignment="1" applyProtection="1">
      <alignment horizontal="right" vertical="center" wrapText="1"/>
    </xf>
    <xf numFmtId="0" fontId="18" fillId="5" borderId="0" xfId="0" applyFont="1" applyFill="1" applyBorder="1" applyAlignment="1" applyProtection="1">
      <alignment horizontal="right" vertical="center" wrapText="1"/>
    </xf>
    <xf numFmtId="0" fontId="2" fillId="3" borderId="9" xfId="0" applyFont="1" applyFill="1" applyBorder="1" applyAlignment="1" applyProtection="1">
      <alignment horizontal="right" vertical="center"/>
    </xf>
    <xf numFmtId="0" fontId="11" fillId="3" borderId="27" xfId="0" applyFont="1" applyFill="1" applyBorder="1" applyAlignment="1" applyProtection="1">
      <alignment horizontal="right" vertical="center" wrapText="1"/>
      <protection locked="0"/>
    </xf>
    <xf numFmtId="0" fontId="11" fillId="2" borderId="44" xfId="0" applyFont="1" applyFill="1" applyBorder="1" applyAlignment="1" applyProtection="1">
      <alignment horizontal="right"/>
      <protection locked="0"/>
    </xf>
    <xf numFmtId="0" fontId="11" fillId="7" borderId="27" xfId="0" applyFont="1" applyFill="1" applyBorder="1" applyAlignment="1" applyProtection="1">
      <alignment horizontal="right"/>
      <protection locked="0"/>
    </xf>
    <xf numFmtId="0" fontId="11" fillId="2" borderId="46" xfId="0" applyFont="1" applyFill="1" applyBorder="1" applyAlignment="1" applyProtection="1">
      <alignment horizontal="right"/>
      <protection locked="0"/>
    </xf>
    <xf numFmtId="0" fontId="11" fillId="2" borderId="9" xfId="0" applyFont="1" applyFill="1" applyBorder="1" applyAlignment="1" applyProtection="1">
      <alignment horizontal="right"/>
      <protection locked="0"/>
    </xf>
    <xf numFmtId="0" fontId="14" fillId="2" borderId="0" xfId="0" applyFont="1" applyFill="1" applyBorder="1" applyAlignment="1" applyProtection="1">
      <alignment horizontal="left" vertical="center" wrapText="1"/>
    </xf>
    <xf numFmtId="0" fontId="14" fillId="2" borderId="5" xfId="0" applyFont="1" applyFill="1" applyBorder="1" applyAlignment="1" applyProtection="1">
      <alignment horizontal="left" vertical="center" wrapText="1"/>
    </xf>
    <xf numFmtId="0" fontId="18" fillId="2" borderId="0" xfId="0" applyFont="1" applyFill="1" applyBorder="1" applyAlignment="1" applyProtection="1">
      <alignment horizontal="center" wrapText="1"/>
    </xf>
    <xf numFmtId="0" fontId="2" fillId="3" borderId="6" xfId="0" applyFont="1" applyFill="1" applyBorder="1" applyAlignment="1" applyProtection="1">
      <alignment horizontal="left" vertical="center"/>
    </xf>
    <xf numFmtId="0" fontId="2" fillId="3" borderId="7" xfId="0" applyFont="1" applyFill="1" applyBorder="1" applyAlignment="1" applyProtection="1">
      <alignment horizontal="left" vertical="center"/>
    </xf>
    <xf numFmtId="0" fontId="18" fillId="3" borderId="2" xfId="0" applyFont="1" applyFill="1" applyBorder="1" applyAlignment="1" applyProtection="1">
      <alignment horizontal="center" wrapText="1"/>
    </xf>
    <xf numFmtId="0" fontId="2" fillId="2" borderId="27" xfId="0" applyFont="1" applyFill="1" applyBorder="1" applyAlignment="1" applyProtection="1">
      <alignment horizontal="left" vertical="center" wrapText="1"/>
    </xf>
    <xf numFmtId="0" fontId="2" fillId="2" borderId="17" xfId="0" applyFont="1" applyFill="1" applyBorder="1" applyAlignment="1" applyProtection="1">
      <alignment horizontal="left" vertical="center" wrapText="1"/>
    </xf>
    <xf numFmtId="0" fontId="25" fillId="3" borderId="46" xfId="0" applyFont="1" applyFill="1" applyBorder="1" applyAlignment="1" applyProtection="1">
      <alignment horizontal="left" vertical="center"/>
    </xf>
    <xf numFmtId="0" fontId="25" fillId="3" borderId="9" xfId="0" applyFont="1" applyFill="1" applyBorder="1" applyAlignment="1" applyProtection="1">
      <alignment horizontal="left" vertical="center"/>
    </xf>
    <xf numFmtId="0" fontId="25" fillId="3" borderId="30" xfId="0" applyFont="1" applyFill="1" applyBorder="1" applyAlignment="1" applyProtection="1">
      <alignment horizontal="left" vertical="center"/>
    </xf>
    <xf numFmtId="0" fontId="14" fillId="3" borderId="44" xfId="0" applyFont="1" applyFill="1" applyBorder="1" applyAlignment="1" applyProtection="1">
      <alignment horizontal="left" vertical="center" wrapText="1"/>
    </xf>
    <xf numFmtId="0" fontId="14" fillId="3" borderId="27" xfId="0" applyFont="1" applyFill="1" applyBorder="1" applyAlignment="1" applyProtection="1">
      <alignment horizontal="left" vertical="center" wrapText="1"/>
    </xf>
    <xf numFmtId="0" fontId="14" fillId="3" borderId="17" xfId="0" applyFont="1" applyFill="1" applyBorder="1" applyAlignment="1" applyProtection="1">
      <alignment horizontal="left" vertical="center" wrapText="1"/>
    </xf>
    <xf numFmtId="0" fontId="14" fillId="2" borderId="16" xfId="0" applyFont="1" applyFill="1" applyBorder="1" applyAlignment="1" applyProtection="1">
      <alignment horizontal="left" vertical="center" wrapText="1"/>
    </xf>
    <xf numFmtId="0" fontId="83" fillId="2" borderId="46" xfId="0" applyFont="1" applyFill="1" applyBorder="1" applyAlignment="1" applyProtection="1">
      <alignment horizontal="left" vertical="center" wrapText="1"/>
    </xf>
    <xf numFmtId="0" fontId="83" fillId="2" borderId="9" xfId="0" applyFont="1" applyFill="1" applyBorder="1" applyAlignment="1" applyProtection="1">
      <alignment horizontal="left" vertical="center" wrapText="1"/>
    </xf>
    <xf numFmtId="0" fontId="19" fillId="3" borderId="4" xfId="0" applyFont="1" applyFill="1" applyBorder="1" applyAlignment="1" applyProtection="1">
      <alignment horizontal="center" vertical="center" wrapText="1"/>
    </xf>
    <xf numFmtId="0" fontId="82" fillId="3" borderId="6" xfId="0" applyFont="1" applyFill="1" applyBorder="1" applyAlignment="1" applyProtection="1">
      <alignment horizontal="center" vertical="center" wrapText="1"/>
    </xf>
    <xf numFmtId="0" fontId="82" fillId="3" borderId="7" xfId="0" applyFont="1" applyFill="1" applyBorder="1" applyAlignment="1" applyProtection="1">
      <alignment horizontal="center" vertical="center" wrapText="1"/>
    </xf>
    <xf numFmtId="0" fontId="82" fillId="3" borderId="8" xfId="0"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xf>
    <xf numFmtId="0" fontId="13" fillId="4" borderId="61" xfId="0" applyFont="1" applyFill="1" applyBorder="1" applyAlignment="1" applyProtection="1">
      <alignment horizontal="center" vertical="top" textRotation="90" wrapText="1"/>
    </xf>
    <xf numFmtId="0" fontId="0" fillId="0" borderId="33" xfId="0" applyBorder="1" applyAlignment="1">
      <alignment horizontal="center" vertical="top" textRotation="90" wrapText="1"/>
    </xf>
    <xf numFmtId="0" fontId="0" fillId="0" borderId="34" xfId="0" applyBorder="1" applyAlignment="1">
      <alignment horizontal="center" vertical="top" textRotation="90" wrapText="1"/>
    </xf>
    <xf numFmtId="0" fontId="1" fillId="3" borderId="0" xfId="0" applyFont="1" applyFill="1" applyBorder="1" applyAlignment="1" applyProtection="1">
      <alignment horizontal="right" vertical="center" wrapText="1"/>
    </xf>
    <xf numFmtId="0" fontId="1" fillId="3" borderId="12" xfId="0" applyFont="1" applyFill="1" applyBorder="1" applyAlignment="1" applyProtection="1">
      <alignment horizontal="right" vertical="center" wrapText="1"/>
    </xf>
    <xf numFmtId="0" fontId="1" fillId="3" borderId="7" xfId="0" applyFont="1" applyFill="1" applyBorder="1" applyAlignment="1" applyProtection="1">
      <alignment horizontal="right" vertical="center" wrapText="1"/>
    </xf>
    <xf numFmtId="0" fontId="1" fillId="3" borderId="39" xfId="0" applyFont="1" applyFill="1" applyBorder="1" applyAlignment="1" applyProtection="1">
      <alignment horizontal="right" vertical="center" wrapText="1"/>
    </xf>
    <xf numFmtId="0" fontId="11" fillId="3" borderId="44" xfId="0" applyFont="1" applyFill="1" applyBorder="1" applyAlignment="1" applyProtection="1">
      <alignment horizontal="left" vertical="center" wrapText="1"/>
    </xf>
    <xf numFmtId="0" fontId="11" fillId="3" borderId="4" xfId="0" applyFont="1" applyFill="1" applyBorder="1" applyAlignment="1" applyProtection="1">
      <alignment horizontal="right" vertical="center" wrapText="1"/>
    </xf>
    <xf numFmtId="0" fontId="11" fillId="3" borderId="0" xfId="0" applyFont="1" applyFill="1" applyBorder="1" applyAlignment="1" applyProtection="1">
      <alignment horizontal="right" vertical="center" wrapText="1"/>
    </xf>
    <xf numFmtId="0" fontId="11" fillId="3" borderId="12" xfId="0" applyFont="1" applyFill="1" applyBorder="1" applyAlignment="1" applyProtection="1">
      <alignment horizontal="right" vertical="center" wrapText="1"/>
    </xf>
    <xf numFmtId="0" fontId="6" fillId="4" borderId="61" xfId="0" applyFont="1" applyFill="1" applyBorder="1" applyAlignment="1" applyProtection="1">
      <alignment horizontal="center" vertical="center" textRotation="90"/>
    </xf>
    <xf numFmtId="0" fontId="6" fillId="4" borderId="33" xfId="0" applyFont="1" applyFill="1" applyBorder="1" applyAlignment="1" applyProtection="1">
      <alignment horizontal="center" vertical="center" textRotation="90"/>
    </xf>
    <xf numFmtId="0" fontId="6" fillId="4" borderId="34" xfId="0" applyFont="1" applyFill="1" applyBorder="1" applyAlignment="1" applyProtection="1">
      <alignment horizontal="center" vertical="center" textRotation="90"/>
    </xf>
    <xf numFmtId="0" fontId="11" fillId="3" borderId="16" xfId="0" applyFont="1" applyFill="1" applyBorder="1" applyAlignment="1" applyProtection="1">
      <alignment horizontal="left"/>
    </xf>
    <xf numFmtId="0" fontId="11" fillId="3" borderId="0" xfId="0" applyFont="1" applyFill="1" applyBorder="1" applyAlignment="1" applyProtection="1">
      <alignment horizontal="left"/>
    </xf>
    <xf numFmtId="0" fontId="11" fillId="3" borderId="5" xfId="0" applyFont="1" applyFill="1" applyBorder="1" applyAlignment="1" applyProtection="1">
      <alignment horizontal="left"/>
    </xf>
    <xf numFmtId="0" fontId="11" fillId="3" borderId="44" xfId="0" applyFont="1" applyFill="1" applyBorder="1" applyAlignment="1" applyProtection="1">
      <alignment horizontal="left"/>
    </xf>
    <xf numFmtId="0" fontId="11" fillId="3" borderId="27" xfId="0" applyFont="1" applyFill="1" applyBorder="1" applyAlignment="1" applyProtection="1">
      <alignment horizontal="left"/>
    </xf>
    <xf numFmtId="0" fontId="11" fillId="3" borderId="17" xfId="0" applyFont="1" applyFill="1" applyBorder="1" applyAlignment="1" applyProtection="1">
      <alignment horizontal="left"/>
    </xf>
    <xf numFmtId="0" fontId="97" fillId="3" borderId="5" xfId="0" applyNumberFormat="1" applyFont="1" applyFill="1" applyBorder="1" applyAlignment="1" applyProtection="1">
      <alignment horizontal="center" vertical="center"/>
    </xf>
    <xf numFmtId="0" fontId="97" fillId="3" borderId="8" xfId="0" applyNumberFormat="1" applyFont="1" applyFill="1" applyBorder="1" applyAlignment="1" applyProtection="1">
      <alignment horizontal="center" vertical="center"/>
    </xf>
    <xf numFmtId="0" fontId="11" fillId="3" borderId="1" xfId="0" applyFont="1" applyFill="1" applyBorder="1" applyAlignment="1" applyProtection="1">
      <alignment horizontal="right" vertical="center" wrapText="1"/>
    </xf>
    <xf numFmtId="0" fontId="11" fillId="3" borderId="2" xfId="0" applyFont="1" applyFill="1" applyBorder="1" applyAlignment="1" applyProtection="1">
      <alignment horizontal="right" vertical="center" wrapText="1"/>
    </xf>
    <xf numFmtId="0" fontId="11" fillId="3" borderId="59" xfId="0" applyFont="1" applyFill="1" applyBorder="1" applyAlignment="1" applyProtection="1">
      <alignment horizontal="right" vertical="center" wrapText="1"/>
    </xf>
    <xf numFmtId="0" fontId="11" fillId="3" borderId="60" xfId="0" applyFont="1" applyFill="1" applyBorder="1" applyAlignment="1" applyProtection="1">
      <alignment horizontal="left"/>
    </xf>
    <xf numFmtId="0" fontId="11" fillId="3" borderId="7" xfId="0" applyFont="1" applyFill="1" applyBorder="1" applyAlignment="1" applyProtection="1">
      <alignment horizontal="left"/>
    </xf>
    <xf numFmtId="0" fontId="11" fillId="3" borderId="8" xfId="0" applyFont="1" applyFill="1" applyBorder="1" applyAlignment="1" applyProtection="1">
      <alignment horizontal="left"/>
    </xf>
    <xf numFmtId="0" fontId="11" fillId="3" borderId="6" xfId="0" applyFont="1" applyFill="1" applyBorder="1" applyAlignment="1" applyProtection="1">
      <alignment horizontal="right" vertical="center" wrapText="1"/>
    </xf>
    <xf numFmtId="0" fontId="11" fillId="3" borderId="7" xfId="0" applyFont="1" applyFill="1" applyBorder="1" applyAlignment="1" applyProtection="1">
      <alignment horizontal="right" vertical="center" wrapText="1"/>
    </xf>
    <xf numFmtId="0" fontId="11" fillId="3" borderId="39" xfId="0" applyFont="1" applyFill="1" applyBorder="1" applyAlignment="1" applyProtection="1">
      <alignment horizontal="right" vertical="center" wrapText="1"/>
    </xf>
    <xf numFmtId="0" fontId="2" fillId="3" borderId="58" xfId="0" applyNumberFormat="1" applyFont="1" applyFill="1" applyBorder="1" applyAlignment="1" applyProtection="1">
      <alignment horizontal="right" vertical="center"/>
    </xf>
    <xf numFmtId="0" fontId="2" fillId="3" borderId="9" xfId="0" applyNumberFormat="1" applyFont="1" applyFill="1" applyBorder="1" applyAlignment="1" applyProtection="1">
      <alignment horizontal="right" vertical="center"/>
    </xf>
    <xf numFmtId="0" fontId="2" fillId="3" borderId="37" xfId="0" applyNumberFormat="1" applyFont="1" applyFill="1" applyBorder="1" applyAlignment="1" applyProtection="1">
      <alignment horizontal="right" vertical="center"/>
    </xf>
    <xf numFmtId="0" fontId="2" fillId="3" borderId="4" xfId="0" applyNumberFormat="1" applyFont="1" applyFill="1" applyBorder="1" applyAlignment="1" applyProtection="1">
      <alignment horizontal="right" vertical="center"/>
    </xf>
    <xf numFmtId="0" fontId="2" fillId="3" borderId="0" xfId="0" applyNumberFormat="1" applyFont="1" applyFill="1" applyBorder="1" applyAlignment="1" applyProtection="1">
      <alignment horizontal="right" vertical="center"/>
    </xf>
    <xf numFmtId="0" fontId="2" fillId="3" borderId="12" xfId="0" applyNumberFormat="1" applyFont="1" applyFill="1" applyBorder="1" applyAlignment="1" applyProtection="1">
      <alignment horizontal="right" vertical="center"/>
    </xf>
    <xf numFmtId="0" fontId="2" fillId="3" borderId="1" xfId="0" applyNumberFormat="1" applyFont="1" applyFill="1" applyBorder="1" applyAlignment="1" applyProtection="1">
      <alignment horizontal="right" vertical="center" wrapText="1"/>
    </xf>
    <xf numFmtId="0" fontId="2" fillId="3" borderId="2" xfId="0" applyNumberFormat="1" applyFont="1" applyFill="1" applyBorder="1" applyAlignment="1" applyProtection="1">
      <alignment horizontal="right" vertical="center" wrapText="1"/>
    </xf>
    <xf numFmtId="0" fontId="2" fillId="3" borderId="59" xfId="0" applyNumberFormat="1" applyFont="1" applyFill="1" applyBorder="1" applyAlignment="1" applyProtection="1">
      <alignment horizontal="right" vertical="center" wrapText="1"/>
    </xf>
    <xf numFmtId="0" fontId="18" fillId="3" borderId="44" xfId="0" applyFont="1" applyFill="1" applyBorder="1" applyAlignment="1" applyProtection="1">
      <alignment horizontal="center" vertical="center" wrapText="1"/>
    </xf>
    <xf numFmtId="0" fontId="18" fillId="3" borderId="60" xfId="0" applyFont="1" applyFill="1" applyBorder="1" applyAlignment="1" applyProtection="1">
      <alignment horizontal="center" vertical="center" wrapText="1"/>
    </xf>
    <xf numFmtId="0" fontId="9" fillId="3" borderId="38" xfId="0" applyFont="1" applyFill="1" applyBorder="1" applyAlignment="1" applyProtection="1">
      <alignment horizontal="center" vertical="center" wrapText="1"/>
    </xf>
    <xf numFmtId="0" fontId="9" fillId="3" borderId="39" xfId="0" applyFont="1" applyFill="1" applyBorder="1" applyAlignment="1" applyProtection="1">
      <alignment horizontal="center" vertical="center" wrapText="1"/>
    </xf>
    <xf numFmtId="0" fontId="9" fillId="3" borderId="17" xfId="0" applyFont="1" applyFill="1" applyBorder="1" applyAlignment="1" applyProtection="1">
      <alignment horizontal="center" vertical="center" wrapText="1"/>
    </xf>
    <xf numFmtId="0" fontId="9" fillId="3" borderId="8" xfId="0" applyFont="1" applyFill="1" applyBorder="1" applyAlignment="1" applyProtection="1">
      <alignment horizontal="center" vertical="center" wrapText="1"/>
    </xf>
    <xf numFmtId="0" fontId="18" fillId="3" borderId="16" xfId="0" applyFont="1" applyFill="1" applyBorder="1" applyAlignment="1" applyProtection="1">
      <alignment horizontal="center" vertical="center" wrapText="1"/>
    </xf>
    <xf numFmtId="0" fontId="49" fillId="3" borderId="55" xfId="0" applyFont="1" applyFill="1" applyBorder="1" applyAlignment="1" applyProtection="1">
      <alignment horizontal="center" vertical="center" wrapText="1"/>
    </xf>
    <xf numFmtId="0" fontId="49" fillId="3" borderId="13" xfId="0" applyFont="1" applyFill="1" applyBorder="1" applyAlignment="1" applyProtection="1">
      <alignment wrapText="1"/>
    </xf>
    <xf numFmtId="0" fontId="12" fillId="3" borderId="42" xfId="0" applyFont="1" applyFill="1" applyBorder="1" applyAlignment="1" applyProtection="1">
      <alignment horizontal="center" vertical="center" wrapText="1"/>
    </xf>
    <xf numFmtId="0" fontId="7" fillId="3" borderId="42" xfId="0" applyFont="1" applyFill="1" applyBorder="1" applyAlignment="1" applyProtection="1">
      <alignment horizontal="center" vertical="center" wrapText="1"/>
    </xf>
    <xf numFmtId="0" fontId="9" fillId="3" borderId="12" xfId="0" applyFont="1" applyFill="1" applyBorder="1" applyAlignment="1" applyProtection="1">
      <alignment horizontal="center" vertical="center" wrapText="1"/>
    </xf>
    <xf numFmtId="0" fontId="12" fillId="3" borderId="4" xfId="0" applyNumberFormat="1" applyFont="1" applyFill="1" applyBorder="1" applyAlignment="1" applyProtection="1">
      <alignment horizontal="right" vertical="center"/>
    </xf>
    <xf numFmtId="0" fontId="12" fillId="3" borderId="0" xfId="0" applyNumberFormat="1" applyFont="1" applyFill="1" applyBorder="1" applyAlignment="1" applyProtection="1">
      <alignment horizontal="right" vertical="center"/>
    </xf>
    <xf numFmtId="0" fontId="12" fillId="3" borderId="12" xfId="0" applyNumberFormat="1" applyFont="1" applyFill="1" applyBorder="1" applyAlignment="1" applyProtection="1">
      <alignment horizontal="right" vertical="center"/>
    </xf>
    <xf numFmtId="0" fontId="12" fillId="3" borderId="6" xfId="0" applyNumberFormat="1" applyFont="1" applyFill="1" applyBorder="1" applyAlignment="1" applyProtection="1">
      <alignment horizontal="right" vertical="center"/>
    </xf>
    <xf numFmtId="0" fontId="12" fillId="3" borderId="7" xfId="0" applyNumberFormat="1" applyFont="1" applyFill="1" applyBorder="1" applyAlignment="1" applyProtection="1">
      <alignment horizontal="right" vertical="center"/>
    </xf>
    <xf numFmtId="0" fontId="12" fillId="3" borderId="39" xfId="0" applyNumberFormat="1" applyFont="1" applyFill="1" applyBorder="1" applyAlignment="1" applyProtection="1">
      <alignment horizontal="right" vertical="center"/>
    </xf>
    <xf numFmtId="0" fontId="85" fillId="3" borderId="49" xfId="0" applyFont="1" applyFill="1" applyBorder="1" applyAlignment="1" applyProtection="1">
      <alignment horizontal="center" vertical="center" wrapText="1"/>
      <protection locked="0"/>
    </xf>
    <xf numFmtId="0" fontId="0" fillId="0" borderId="19" xfId="0" applyBorder="1" applyProtection="1">
      <protection locked="0"/>
    </xf>
    <xf numFmtId="0" fontId="0" fillId="0" borderId="47" xfId="0" applyBorder="1" applyProtection="1">
      <protection locked="0"/>
    </xf>
    <xf numFmtId="0" fontId="49" fillId="3" borderId="44" xfId="0" applyFont="1" applyFill="1" applyBorder="1" applyAlignment="1" applyProtection="1">
      <alignment horizontal="center" vertical="center" wrapText="1"/>
    </xf>
    <xf numFmtId="0" fontId="49" fillId="3" borderId="16" xfId="0" applyFont="1" applyFill="1" applyBorder="1" applyAlignment="1" applyProtection="1">
      <alignment horizontal="center" vertical="center" wrapText="1"/>
    </xf>
    <xf numFmtId="0" fontId="49" fillId="3" borderId="18" xfId="0" applyFont="1" applyFill="1" applyBorder="1" applyAlignment="1" applyProtection="1">
      <alignment horizontal="center" vertical="center" wrapText="1"/>
    </xf>
    <xf numFmtId="0" fontId="49" fillId="3" borderId="45" xfId="0" applyFont="1" applyFill="1" applyBorder="1" applyAlignment="1" applyProtection="1">
      <alignment horizontal="center" vertical="center" wrapText="1"/>
    </xf>
    <xf numFmtId="0" fontId="49" fillId="3" borderId="62" xfId="0" applyFont="1" applyFill="1" applyBorder="1" applyAlignment="1" applyProtection="1">
      <alignment horizontal="center" vertical="center" wrapText="1"/>
    </xf>
    <xf numFmtId="0" fontId="49" fillId="3" borderId="27" xfId="0" applyFont="1" applyFill="1" applyBorder="1" applyAlignment="1" applyProtection="1">
      <alignment horizontal="center" vertical="center" wrapText="1"/>
    </xf>
    <xf numFmtId="0" fontId="49" fillId="3" borderId="7" xfId="0" applyFont="1" applyFill="1" applyBorder="1" applyAlignment="1" applyProtection="1">
      <alignment horizontal="center" vertical="center" wrapText="1"/>
    </xf>
    <xf numFmtId="0" fontId="11" fillId="3" borderId="58" xfId="0" applyFont="1" applyFill="1" applyBorder="1" applyAlignment="1" applyProtection="1">
      <alignment horizontal="center" vertical="center" wrapText="1"/>
      <protection locked="0"/>
    </xf>
    <xf numFmtId="0" fontId="18" fillId="3" borderId="60" xfId="0" applyFont="1" applyFill="1" applyBorder="1" applyAlignment="1" applyProtection="1">
      <alignment horizontal="right" vertical="center" wrapText="1"/>
    </xf>
    <xf numFmtId="0" fontId="18" fillId="3" borderId="44" xfId="0" applyFont="1" applyFill="1" applyBorder="1" applyAlignment="1" applyProtection="1">
      <alignment horizontal="right" vertical="center" wrapText="1"/>
    </xf>
    <xf numFmtId="0" fontId="18" fillId="3" borderId="27" xfId="0" applyFont="1" applyFill="1" applyBorder="1" applyAlignment="1" applyProtection="1">
      <alignment horizontal="right" vertical="center" wrapText="1"/>
    </xf>
    <xf numFmtId="0" fontId="18" fillId="3" borderId="36" xfId="0" applyFont="1" applyFill="1" applyBorder="1" applyAlignment="1" applyProtection="1">
      <alignment horizontal="center" vertical="center" wrapText="1"/>
    </xf>
    <xf numFmtId="0" fontId="18" fillId="3" borderId="6" xfId="0" applyFont="1" applyFill="1" applyBorder="1" applyAlignment="1" applyProtection="1">
      <alignment horizontal="center" vertical="center" wrapText="1"/>
    </xf>
    <xf numFmtId="0" fontId="46" fillId="3" borderId="38" xfId="0" applyFont="1" applyFill="1" applyBorder="1" applyAlignment="1" applyProtection="1">
      <alignment horizontal="center" vertical="center"/>
    </xf>
    <xf numFmtId="0" fontId="46" fillId="3" borderId="39" xfId="0" applyFont="1" applyFill="1" applyBorder="1" applyAlignment="1" applyProtection="1">
      <alignment horizontal="center" vertical="center"/>
    </xf>
    <xf numFmtId="0" fontId="46" fillId="3" borderId="48" xfId="0" applyFont="1" applyFill="1" applyBorder="1" applyAlignment="1" applyProtection="1">
      <alignment horizontal="center" vertical="center" wrapText="1"/>
      <protection locked="0"/>
    </xf>
    <xf numFmtId="0" fontId="46" fillId="3" borderId="46" xfId="0" applyFont="1" applyFill="1" applyBorder="1" applyAlignment="1" applyProtection="1">
      <alignment horizontal="center" vertical="center" wrapText="1"/>
      <protection locked="0"/>
    </xf>
    <xf numFmtId="0" fontId="18" fillId="0" borderId="36" xfId="0" applyFont="1" applyBorder="1" applyAlignment="1" applyProtection="1">
      <alignment horizontal="center" vertical="center" wrapText="1"/>
    </xf>
    <xf numFmtId="0" fontId="18" fillId="0" borderId="27" xfId="0" applyFont="1" applyBorder="1" applyAlignment="1" applyProtection="1">
      <alignment horizontal="center" vertical="center" wrapText="1"/>
    </xf>
    <xf numFmtId="0" fontId="18" fillId="0" borderId="6" xfId="0" applyFont="1" applyBorder="1" applyAlignment="1" applyProtection="1">
      <alignment horizontal="center" vertical="center" wrapText="1"/>
    </xf>
    <xf numFmtId="0" fontId="18" fillId="0" borderId="7" xfId="0" applyFont="1" applyBorder="1" applyAlignment="1" applyProtection="1">
      <alignment horizontal="center" vertical="center" wrapText="1"/>
    </xf>
    <xf numFmtId="0" fontId="11" fillId="3" borderId="66" xfId="0" applyFont="1" applyFill="1" applyBorder="1" applyAlignment="1" applyProtection="1">
      <alignment horizontal="center" vertical="center" wrapText="1"/>
    </xf>
    <xf numFmtId="0" fontId="0" fillId="3" borderId="26" xfId="0" applyFill="1" applyBorder="1" applyAlignment="1" applyProtection="1">
      <alignment horizontal="center" vertical="center" wrapText="1"/>
    </xf>
    <xf numFmtId="0" fontId="46" fillId="3" borderId="2" xfId="0" applyFont="1" applyFill="1" applyBorder="1" applyAlignment="1" applyProtection="1">
      <alignment horizontal="center" vertical="center" wrapText="1"/>
      <protection locked="0"/>
    </xf>
    <xf numFmtId="0" fontId="46" fillId="3" borderId="9" xfId="0" applyFont="1" applyFill="1" applyBorder="1" applyAlignment="1" applyProtection="1">
      <alignment horizontal="center" vertical="center" wrapText="1"/>
      <protection locked="0"/>
    </xf>
    <xf numFmtId="0" fontId="2" fillId="3" borderId="60" xfId="0" applyFont="1" applyFill="1" applyBorder="1" applyAlignment="1" applyProtection="1">
      <alignment horizontal="center" vertical="center"/>
    </xf>
    <xf numFmtId="0" fontId="2" fillId="3" borderId="7" xfId="0" applyFont="1" applyFill="1" applyBorder="1" applyAlignment="1" applyProtection="1">
      <alignment horizontal="center" vertical="center"/>
    </xf>
    <xf numFmtId="0" fontId="11" fillId="3" borderId="71" xfId="0" applyFont="1" applyFill="1" applyBorder="1" applyAlignment="1" applyProtection="1">
      <alignment horizontal="center" vertical="center" wrapText="1"/>
    </xf>
    <xf numFmtId="0" fontId="11" fillId="3" borderId="64" xfId="0" applyFont="1" applyFill="1" applyBorder="1" applyAlignment="1" applyProtection="1">
      <alignment horizontal="center" vertical="center" wrapText="1"/>
    </xf>
    <xf numFmtId="0" fontId="11" fillId="3" borderId="67" xfId="0" applyFont="1" applyFill="1" applyBorder="1" applyAlignment="1" applyProtection="1">
      <alignment horizontal="center" vertical="center" wrapText="1"/>
    </xf>
    <xf numFmtId="0" fontId="11" fillId="3" borderId="14" xfId="0" applyFont="1" applyFill="1" applyBorder="1" applyAlignment="1" applyProtection="1">
      <alignment horizontal="center" vertical="center" wrapText="1"/>
    </xf>
    <xf numFmtId="0" fontId="11" fillId="3" borderId="24" xfId="0" applyFont="1" applyFill="1" applyBorder="1" applyAlignment="1" applyProtection="1">
      <alignment horizontal="center" vertical="center" wrapText="1"/>
    </xf>
    <xf numFmtId="0" fontId="46" fillId="3" borderId="3" xfId="0" applyFont="1" applyFill="1" applyBorder="1" applyAlignment="1" applyProtection="1">
      <alignment horizontal="center" vertical="center" wrapText="1"/>
      <protection locked="0"/>
    </xf>
    <xf numFmtId="0" fontId="11" fillId="3" borderId="68" xfId="0" applyFont="1" applyFill="1" applyBorder="1" applyAlignment="1" applyProtection="1">
      <alignment horizontal="center" vertical="center" wrapText="1"/>
      <protection locked="0"/>
    </xf>
    <xf numFmtId="0" fontId="11" fillId="3" borderId="2" xfId="0" applyFont="1" applyFill="1" applyBorder="1" applyAlignment="1" applyProtection="1">
      <alignment horizontal="center" vertical="center" wrapText="1"/>
      <protection locked="0"/>
    </xf>
    <xf numFmtId="0" fontId="11" fillId="3" borderId="59" xfId="0" applyFont="1" applyFill="1" applyBorder="1" applyAlignment="1" applyProtection="1">
      <alignment horizontal="center" vertical="center" wrapText="1"/>
      <protection locked="0"/>
    </xf>
    <xf numFmtId="0" fontId="11" fillId="3" borderId="19" xfId="0" applyFont="1" applyFill="1" applyBorder="1" applyAlignment="1" applyProtection="1">
      <alignment horizontal="center" vertical="center"/>
      <protection locked="0"/>
    </xf>
    <xf numFmtId="0" fontId="11" fillId="3" borderId="64" xfId="0" applyFont="1" applyFill="1" applyBorder="1" applyAlignment="1" applyProtection="1">
      <alignment horizontal="center" vertical="center"/>
      <protection locked="0"/>
    </xf>
    <xf numFmtId="0" fontId="11" fillId="3" borderId="49" xfId="0" applyFont="1" applyFill="1" applyBorder="1" applyAlignment="1" applyProtection="1">
      <alignment horizontal="center" vertical="center" wrapText="1"/>
    </xf>
    <xf numFmtId="0" fontId="11" fillId="3" borderId="19" xfId="0" applyFont="1" applyFill="1" applyBorder="1" applyAlignment="1" applyProtection="1">
      <alignment horizontal="center" vertical="center" wrapText="1"/>
    </xf>
    <xf numFmtId="0" fontId="11" fillId="3" borderId="68" xfId="0" applyFont="1" applyFill="1" applyBorder="1" applyAlignment="1" applyProtection="1">
      <alignment horizontal="center" vertical="center"/>
    </xf>
    <xf numFmtId="0" fontId="11" fillId="3" borderId="20" xfId="0" applyFont="1" applyFill="1" applyBorder="1" applyAlignment="1" applyProtection="1">
      <alignment horizontal="center" vertical="center"/>
    </xf>
    <xf numFmtId="0" fontId="49" fillId="3" borderId="60" xfId="0" applyFont="1" applyFill="1" applyBorder="1" applyAlignment="1" applyProtection="1">
      <alignment horizontal="center" vertical="center" wrapText="1"/>
    </xf>
    <xf numFmtId="0" fontId="11" fillId="3" borderId="46" xfId="0" applyFont="1" applyFill="1" applyBorder="1" applyAlignment="1" applyProtection="1">
      <alignment horizontal="center" vertical="center" wrapText="1"/>
    </xf>
    <xf numFmtId="0" fontId="11" fillId="3" borderId="71" xfId="0" applyFont="1" applyFill="1" applyBorder="1" applyAlignment="1" applyProtection="1">
      <alignment horizontal="center" vertical="center" wrapText="1"/>
      <protection locked="0"/>
    </xf>
    <xf numFmtId="0" fontId="11" fillId="3" borderId="19" xfId="0" applyFont="1" applyFill="1" applyBorder="1" applyAlignment="1" applyProtection="1">
      <alignment horizontal="center" vertical="center" wrapText="1"/>
      <protection locked="0"/>
    </xf>
    <xf numFmtId="0" fontId="11" fillId="3" borderId="64" xfId="0" applyFont="1" applyFill="1" applyBorder="1" applyAlignment="1" applyProtection="1">
      <alignment horizontal="center" vertical="center" wrapText="1"/>
      <protection locked="0"/>
    </xf>
    <xf numFmtId="0" fontId="12" fillId="3" borderId="68" xfId="0" applyFont="1" applyFill="1" applyBorder="1" applyAlignment="1" applyProtection="1">
      <alignment horizontal="center" vertical="center" wrapText="1"/>
    </xf>
    <xf numFmtId="0" fontId="12" fillId="3" borderId="25" xfId="0" applyFont="1" applyFill="1" applyBorder="1" applyAlignment="1" applyProtection="1">
      <alignment horizontal="center" vertical="center" wrapText="1"/>
    </xf>
    <xf numFmtId="0" fontId="12" fillId="3" borderId="20" xfId="0" applyFont="1" applyFill="1" applyBorder="1" applyAlignment="1" applyProtection="1">
      <alignment horizontal="center" vertical="center" wrapText="1"/>
    </xf>
    <xf numFmtId="0" fontId="49" fillId="3" borderId="46" xfId="0" applyFont="1" applyFill="1" applyBorder="1" applyAlignment="1" applyProtection="1">
      <alignment horizontal="center" vertical="center" wrapText="1"/>
    </xf>
    <xf numFmtId="0" fontId="81" fillId="3" borderId="0" xfId="0" applyFont="1" applyFill="1" applyBorder="1" applyAlignment="1" applyProtection="1">
      <alignment horizontal="right" vertical="center"/>
    </xf>
    <xf numFmtId="0" fontId="18" fillId="3" borderId="25" xfId="0" applyFont="1" applyFill="1" applyBorder="1" applyAlignment="1" applyProtection="1">
      <alignment horizontal="center" vertical="center"/>
    </xf>
    <xf numFmtId="0" fontId="18" fillId="3" borderId="20" xfId="0" applyFont="1" applyFill="1" applyBorder="1" applyAlignment="1" applyProtection="1">
      <alignment horizontal="center" vertical="center"/>
    </xf>
    <xf numFmtId="0" fontId="49" fillId="3" borderId="39" xfId="0" applyFont="1" applyFill="1" applyBorder="1" applyAlignment="1" applyProtection="1">
      <alignment horizontal="center" vertical="center" wrapText="1"/>
    </xf>
    <xf numFmtId="0" fontId="11" fillId="3" borderId="36" xfId="0" applyFont="1" applyFill="1" applyBorder="1" applyAlignment="1" applyProtection="1">
      <alignment horizontal="center" vertical="center" wrapText="1"/>
      <protection locked="0"/>
    </xf>
    <xf numFmtId="0" fontId="11" fillId="3" borderId="4" xfId="0" applyFont="1" applyFill="1" applyBorder="1" applyAlignment="1" applyProtection="1">
      <alignment horizontal="center" vertical="center" wrapText="1"/>
      <protection locked="0"/>
    </xf>
    <xf numFmtId="0" fontId="11" fillId="3" borderId="16" xfId="0" applyFont="1" applyFill="1" applyBorder="1" applyAlignment="1" applyProtection="1">
      <alignment horizontal="center" vertical="center" wrapText="1"/>
    </xf>
    <xf numFmtId="0" fontId="11" fillId="3" borderId="20" xfId="0" applyFont="1" applyFill="1" applyBorder="1" applyAlignment="1" applyProtection="1">
      <alignment horizontal="center" vertical="center" wrapText="1"/>
      <protection locked="0"/>
    </xf>
    <xf numFmtId="0" fontId="11" fillId="3" borderId="4" xfId="0" applyFont="1" applyFill="1" applyBorder="1" applyAlignment="1" applyProtection="1">
      <alignment horizontal="right"/>
    </xf>
    <xf numFmtId="0" fontId="11" fillId="3" borderId="0" xfId="0" applyFont="1" applyFill="1" applyBorder="1" applyAlignment="1" applyProtection="1">
      <alignment horizontal="right"/>
    </xf>
    <xf numFmtId="0" fontId="11" fillId="3" borderId="12" xfId="0" applyFont="1" applyFill="1" applyBorder="1" applyAlignment="1" applyProtection="1">
      <alignment horizontal="right"/>
    </xf>
    <xf numFmtId="0" fontId="11" fillId="3" borderId="25" xfId="0" applyFont="1" applyFill="1" applyBorder="1" applyAlignment="1" applyProtection="1">
      <alignment horizontal="center" vertical="center" wrapText="1"/>
    </xf>
    <xf numFmtId="0" fontId="11" fillId="3" borderId="20" xfId="0" applyFont="1" applyFill="1" applyBorder="1" applyAlignment="1" applyProtection="1">
      <alignment horizontal="center" vertical="center" wrapText="1"/>
    </xf>
    <xf numFmtId="0" fontId="48" fillId="3" borderId="16" xfId="0" applyFont="1" applyFill="1" applyBorder="1" applyAlignment="1" applyProtection="1">
      <alignment horizontal="center" vertical="center" wrapText="1"/>
      <protection locked="0"/>
    </xf>
    <xf numFmtId="0" fontId="48" fillId="3" borderId="12" xfId="0" applyFont="1" applyFill="1" applyBorder="1" applyAlignment="1" applyProtection="1">
      <alignment horizontal="center" vertical="center" wrapText="1"/>
      <protection locked="0"/>
    </xf>
    <xf numFmtId="0" fontId="11" fillId="3" borderId="32" xfId="0" applyFont="1" applyFill="1" applyBorder="1" applyAlignment="1" applyProtection="1">
      <alignment horizontal="center" vertical="center" wrapText="1"/>
    </xf>
    <xf numFmtId="0" fontId="11" fillId="3" borderId="40" xfId="0" applyFont="1" applyFill="1" applyBorder="1" applyAlignment="1" applyProtection="1">
      <alignment horizontal="center" vertical="center" wrapText="1"/>
    </xf>
    <xf numFmtId="0" fontId="43" fillId="3" borderId="1" xfId="0" applyFont="1" applyFill="1" applyBorder="1" applyAlignment="1" applyProtection="1">
      <alignment horizontal="left" vertical="center" wrapText="1"/>
      <protection locked="0"/>
    </xf>
    <xf numFmtId="0" fontId="89" fillId="3" borderId="2" xfId="0" applyFont="1" applyFill="1" applyBorder="1" applyAlignment="1" applyProtection="1">
      <alignment horizontal="left" vertical="center" wrapText="1"/>
      <protection locked="0"/>
    </xf>
    <xf numFmtId="0" fontId="89" fillId="3" borderId="3" xfId="0" applyFont="1" applyFill="1" applyBorder="1" applyAlignment="1" applyProtection="1">
      <alignment horizontal="left" vertical="center" wrapText="1"/>
      <protection locked="0"/>
    </xf>
    <xf numFmtId="0" fontId="89" fillId="3" borderId="6" xfId="0" applyFont="1" applyFill="1" applyBorder="1" applyAlignment="1" applyProtection="1">
      <alignment horizontal="left" vertical="center" wrapText="1"/>
      <protection locked="0"/>
    </xf>
    <xf numFmtId="0" fontId="89" fillId="3" borderId="7" xfId="0" applyFont="1" applyFill="1" applyBorder="1" applyAlignment="1" applyProtection="1">
      <alignment horizontal="left" vertical="center" wrapText="1"/>
      <protection locked="0"/>
    </xf>
    <xf numFmtId="0" fontId="89" fillId="3" borderId="8" xfId="0" applyFont="1" applyFill="1" applyBorder="1" applyAlignment="1" applyProtection="1">
      <alignment horizontal="left" vertical="center" wrapText="1"/>
      <protection locked="0"/>
    </xf>
    <xf numFmtId="0" fontId="11" fillId="3" borderId="65" xfId="0" applyFont="1" applyFill="1" applyBorder="1" applyAlignment="1" applyProtection="1">
      <alignment horizontal="center" vertical="center" wrapText="1"/>
    </xf>
    <xf numFmtId="0" fontId="44" fillId="3" borderId="9" xfId="0" applyFont="1" applyFill="1" applyBorder="1" applyAlignment="1" applyProtection="1">
      <alignment horizontal="right" vertical="center" wrapText="1"/>
    </xf>
    <xf numFmtId="0" fontId="12" fillId="3" borderId="68" xfId="0" applyFont="1" applyFill="1" applyBorder="1" applyAlignment="1" applyProtection="1">
      <alignment horizontal="right" vertical="center" wrapText="1"/>
    </xf>
    <xf numFmtId="0" fontId="12" fillId="3" borderId="25" xfId="0" applyFont="1" applyFill="1" applyBorder="1" applyAlignment="1" applyProtection="1">
      <alignment horizontal="right" vertical="center" wrapText="1"/>
    </xf>
    <xf numFmtId="0" fontId="48" fillId="3" borderId="57" xfId="0" applyFont="1" applyFill="1" applyBorder="1" applyAlignment="1" applyProtection="1">
      <alignment horizontal="center" vertical="center" wrapText="1"/>
    </xf>
    <xf numFmtId="0" fontId="48" fillId="3" borderId="14" xfId="0" applyFont="1" applyFill="1" applyBorder="1" applyAlignment="1" applyProtection="1">
      <alignment horizontal="center" vertical="center" wrapText="1"/>
    </xf>
    <xf numFmtId="0" fontId="48" fillId="3" borderId="24" xfId="0" applyFont="1" applyFill="1" applyBorder="1" applyAlignment="1" applyProtection="1">
      <alignment horizontal="center" vertical="center" wrapText="1"/>
    </xf>
    <xf numFmtId="0" fontId="2" fillId="3" borderId="2" xfId="0" applyFont="1" applyFill="1" applyBorder="1" applyAlignment="1" applyProtection="1">
      <alignment horizontal="center" vertical="center" wrapText="1"/>
    </xf>
    <xf numFmtId="0" fontId="11" fillId="3" borderId="6" xfId="0" applyFont="1" applyFill="1" applyBorder="1" applyAlignment="1" applyProtection="1">
      <alignment horizontal="right"/>
    </xf>
    <xf numFmtId="0" fontId="11" fillId="3" borderId="7" xfId="0" applyFont="1" applyFill="1" applyBorder="1" applyAlignment="1" applyProtection="1">
      <alignment horizontal="right"/>
    </xf>
    <xf numFmtId="0" fontId="11" fillId="3" borderId="36" xfId="0" applyFont="1" applyFill="1" applyBorder="1" applyAlignment="1" applyProtection="1">
      <alignment horizontal="right"/>
    </xf>
    <xf numFmtId="0" fontId="11" fillId="3" borderId="27" xfId="0" applyFont="1" applyFill="1" applyBorder="1" applyAlignment="1" applyProtection="1">
      <alignment horizontal="right"/>
    </xf>
    <xf numFmtId="0" fontId="11" fillId="2" borderId="4" xfId="0" applyFont="1" applyFill="1" applyBorder="1" applyAlignment="1" applyProtection="1">
      <alignment horizontal="center" vertical="center"/>
      <protection locked="0"/>
    </xf>
    <xf numFmtId="0" fontId="11" fillId="2" borderId="5" xfId="0" applyFont="1" applyFill="1" applyBorder="1" applyAlignment="1" applyProtection="1">
      <alignment horizontal="center" vertical="center"/>
      <protection locked="0"/>
    </xf>
    <xf numFmtId="0" fontId="28" fillId="3" borderId="25" xfId="0" applyFont="1" applyFill="1" applyBorder="1" applyAlignment="1" applyProtection="1">
      <alignment horizontal="center" vertical="center" wrapText="1"/>
    </xf>
    <xf numFmtId="0" fontId="9" fillId="3" borderId="44" xfId="0" applyFont="1" applyFill="1" applyBorder="1" applyAlignment="1" applyProtection="1">
      <alignment horizontal="center" vertical="center"/>
      <protection locked="0"/>
    </xf>
    <xf numFmtId="0" fontId="9" fillId="3" borderId="27" xfId="0" applyFont="1" applyFill="1" applyBorder="1" applyAlignment="1" applyProtection="1">
      <alignment horizontal="center" vertical="center"/>
      <protection locked="0"/>
    </xf>
    <xf numFmtId="0" fontId="9" fillId="3" borderId="17" xfId="0" applyFont="1" applyFill="1" applyBorder="1" applyAlignment="1" applyProtection="1">
      <alignment horizontal="center" vertical="center"/>
      <protection locked="0"/>
    </xf>
    <xf numFmtId="0" fontId="9" fillId="3" borderId="60" xfId="0" applyFont="1" applyFill="1" applyBorder="1" applyAlignment="1" applyProtection="1">
      <alignment horizontal="center" vertical="center"/>
      <protection locked="0"/>
    </xf>
    <xf numFmtId="0" fontId="11" fillId="3" borderId="1" xfId="0" applyFont="1" applyFill="1" applyBorder="1" applyAlignment="1" applyProtection="1">
      <alignment horizontal="center" vertical="center"/>
      <protection locked="0"/>
    </xf>
    <xf numFmtId="0" fontId="11" fillId="3" borderId="3" xfId="0" applyFont="1" applyFill="1" applyBorder="1" applyAlignment="1" applyProtection="1">
      <alignment horizontal="center" vertical="center"/>
      <protection locked="0"/>
    </xf>
    <xf numFmtId="0" fontId="49" fillId="2" borderId="12" xfId="0" applyFont="1" applyFill="1" applyBorder="1" applyAlignment="1" applyProtection="1">
      <alignment horizontal="center" vertical="center" wrapText="1"/>
    </xf>
    <xf numFmtId="0" fontId="49" fillId="2" borderId="37" xfId="0" applyFont="1" applyFill="1" applyBorder="1" applyAlignment="1" applyProtection="1">
      <alignment horizontal="center" vertical="center" wrapText="1"/>
    </xf>
    <xf numFmtId="0" fontId="7" fillId="2" borderId="4" xfId="0" applyFont="1" applyFill="1" applyBorder="1" applyAlignment="1" applyProtection="1">
      <alignment horizontal="right" vertical="center" wrapText="1"/>
    </xf>
    <xf numFmtId="0" fontId="9" fillId="2" borderId="16" xfId="0" applyFont="1" applyFill="1" applyBorder="1" applyAlignment="1" applyProtection="1">
      <alignment horizontal="center" vertical="center" wrapText="1"/>
    </xf>
    <xf numFmtId="0" fontId="9" fillId="3" borderId="16" xfId="0" applyFont="1" applyFill="1" applyBorder="1" applyAlignment="1" applyProtection="1">
      <alignment horizontal="center" vertical="center" wrapText="1"/>
    </xf>
    <xf numFmtId="0" fontId="2" fillId="3" borderId="4" xfId="0" applyFont="1" applyFill="1" applyBorder="1" applyAlignment="1" applyProtection="1"/>
    <xf numFmtId="0" fontId="0" fillId="3" borderId="0" xfId="0" applyFill="1" applyBorder="1" applyAlignment="1" applyProtection="1"/>
    <xf numFmtId="0" fontId="9" fillId="2" borderId="16" xfId="0" applyFont="1" applyFill="1" applyBorder="1" applyAlignment="1" applyProtection="1">
      <alignment horizontal="center" vertical="center" wrapText="1"/>
      <protection locked="0"/>
    </xf>
    <xf numFmtId="0" fontId="9" fillId="2" borderId="0" xfId="0" applyFont="1" applyFill="1" applyBorder="1" applyAlignment="1" applyProtection="1">
      <alignment horizontal="center" vertical="center" wrapText="1"/>
      <protection locked="0"/>
    </xf>
    <xf numFmtId="0" fontId="9" fillId="2" borderId="5" xfId="0" applyFont="1" applyFill="1" applyBorder="1" applyAlignment="1" applyProtection="1">
      <alignment horizontal="center" vertical="center" wrapText="1"/>
      <protection locked="0"/>
    </xf>
    <xf numFmtId="0" fontId="2" fillId="3" borderId="0" xfId="0" applyFont="1" applyFill="1" applyBorder="1" applyAlignment="1" applyProtection="1">
      <alignment horizontal="left"/>
    </xf>
    <xf numFmtId="0" fontId="6" fillId="4" borderId="1" xfId="0" applyFont="1" applyFill="1" applyBorder="1" applyAlignment="1" applyProtection="1">
      <alignment horizontal="left" vertical="center" wrapText="1"/>
    </xf>
    <xf numFmtId="0" fontId="6" fillId="4" borderId="2" xfId="0" applyFont="1" applyFill="1" applyBorder="1" applyAlignment="1" applyProtection="1">
      <alignment horizontal="left" vertical="center" wrapText="1"/>
    </xf>
    <xf numFmtId="0" fontId="6" fillId="4" borderId="6" xfId="0" applyFont="1" applyFill="1" applyBorder="1" applyAlignment="1" applyProtection="1">
      <alignment horizontal="left" vertical="center" wrapText="1"/>
    </xf>
    <xf numFmtId="0" fontId="6" fillId="4" borderId="7" xfId="0" applyFont="1" applyFill="1" applyBorder="1" applyAlignment="1" applyProtection="1">
      <alignment horizontal="left" vertical="center" wrapText="1"/>
    </xf>
    <xf numFmtId="0" fontId="9" fillId="3" borderId="0" xfId="0" applyFont="1" applyFill="1" applyBorder="1" applyAlignment="1" applyProtection="1">
      <alignment horizontal="center" vertical="center" wrapText="1"/>
      <protection locked="0"/>
    </xf>
    <xf numFmtId="0" fontId="9" fillId="3" borderId="44" xfId="0" applyFont="1" applyFill="1" applyBorder="1" applyAlignment="1" applyProtection="1">
      <alignment horizontal="center" vertical="center" wrapText="1"/>
      <protection locked="0"/>
    </xf>
    <xf numFmtId="0" fontId="9" fillId="3" borderId="27" xfId="0" applyFont="1" applyFill="1" applyBorder="1" applyAlignment="1" applyProtection="1">
      <alignment horizontal="center" vertical="center" wrapText="1"/>
      <protection locked="0"/>
    </xf>
    <xf numFmtId="0" fontId="9" fillId="3" borderId="17" xfId="0" applyFont="1" applyFill="1" applyBorder="1" applyAlignment="1" applyProtection="1">
      <alignment horizontal="center" vertical="center" wrapText="1"/>
      <protection locked="0"/>
    </xf>
    <xf numFmtId="0" fontId="2" fillId="3" borderId="0" xfId="0" applyFont="1" applyFill="1" applyBorder="1" applyAlignment="1" applyProtection="1">
      <alignment horizontal="left" wrapText="1"/>
    </xf>
    <xf numFmtId="0" fontId="6" fillId="4" borderId="3" xfId="0" applyFont="1" applyFill="1" applyBorder="1" applyAlignment="1" applyProtection="1">
      <alignment horizontal="center" vertical="center"/>
    </xf>
    <xf numFmtId="0" fontId="6" fillId="4" borderId="8" xfId="0" applyFont="1" applyFill="1" applyBorder="1" applyAlignment="1" applyProtection="1">
      <alignment horizontal="center" vertical="center"/>
    </xf>
    <xf numFmtId="0" fontId="9" fillId="3" borderId="44" xfId="0" applyFont="1" applyFill="1" applyBorder="1" applyAlignment="1" applyProtection="1">
      <alignment horizontal="center" vertical="center" wrapText="1"/>
    </xf>
    <xf numFmtId="0" fontId="7" fillId="3" borderId="36" xfId="0" applyFont="1" applyFill="1" applyBorder="1" applyAlignment="1" applyProtection="1">
      <alignment horizontal="right" vertical="center" wrapText="1"/>
    </xf>
    <xf numFmtId="0" fontId="12" fillId="3" borderId="35" xfId="0" applyFont="1" applyFill="1" applyBorder="1" applyAlignment="1" applyProtection="1">
      <alignment horizontal="center" vertical="center"/>
    </xf>
    <xf numFmtId="0" fontId="12" fillId="3" borderId="25" xfId="0" applyFont="1" applyFill="1" applyBorder="1" applyAlignment="1" applyProtection="1">
      <alignment horizontal="center" vertical="center"/>
    </xf>
    <xf numFmtId="0" fontId="12" fillId="3" borderId="23" xfId="0" applyFont="1" applyFill="1" applyBorder="1" applyAlignment="1" applyProtection="1">
      <alignment horizontal="center" vertical="center"/>
    </xf>
    <xf numFmtId="0" fontId="7" fillId="2" borderId="58" xfId="0" applyFont="1" applyFill="1" applyBorder="1" applyAlignment="1" applyProtection="1">
      <alignment horizontal="right" vertical="center" wrapText="1"/>
    </xf>
    <xf numFmtId="0" fontId="51" fillId="3" borderId="27" xfId="0" applyFont="1" applyFill="1" applyBorder="1" applyAlignment="1" applyProtection="1">
      <alignment horizontal="center" vertical="center"/>
    </xf>
    <xf numFmtId="0" fontId="51" fillId="3" borderId="17" xfId="0" applyFont="1" applyFill="1" applyBorder="1" applyAlignment="1" applyProtection="1">
      <alignment horizontal="center" vertical="center"/>
    </xf>
    <xf numFmtId="0" fontId="51" fillId="3" borderId="9" xfId="0" applyFont="1" applyFill="1" applyBorder="1" applyAlignment="1" applyProtection="1">
      <alignment horizontal="center" vertical="center"/>
    </xf>
    <xf numFmtId="0" fontId="51" fillId="3" borderId="30" xfId="0" applyFont="1" applyFill="1" applyBorder="1" applyAlignment="1" applyProtection="1">
      <alignment horizontal="center" vertical="center"/>
    </xf>
    <xf numFmtId="0" fontId="11" fillId="3" borderId="4" xfId="0" applyFont="1" applyFill="1" applyBorder="1" applyAlignment="1" applyProtection="1">
      <alignment horizontal="center" vertical="center"/>
      <protection locked="0"/>
    </xf>
    <xf numFmtId="0" fontId="11" fillId="3" borderId="5" xfId="0" applyFont="1" applyFill="1" applyBorder="1" applyAlignment="1" applyProtection="1">
      <alignment horizontal="center" vertical="center"/>
      <protection locked="0"/>
    </xf>
    <xf numFmtId="0" fontId="28" fillId="3" borderId="23" xfId="0" applyFont="1" applyFill="1" applyBorder="1" applyAlignment="1" applyProtection="1">
      <alignment horizontal="center" vertical="center" wrapText="1"/>
    </xf>
    <xf numFmtId="0" fontId="51" fillId="3" borderId="36" xfId="0" applyFont="1" applyFill="1" applyBorder="1" applyAlignment="1" applyProtection="1">
      <alignment horizontal="center" vertical="center"/>
    </xf>
    <xf numFmtId="0" fontId="51" fillId="3" borderId="58" xfId="0" applyFont="1" applyFill="1" applyBorder="1" applyAlignment="1" applyProtection="1">
      <alignment horizontal="center" vertical="center"/>
    </xf>
    <xf numFmtId="0" fontId="9" fillId="2" borderId="46" xfId="0" applyFont="1" applyFill="1" applyBorder="1" applyAlignment="1" applyProtection="1">
      <alignment horizontal="center" vertical="center" wrapText="1"/>
      <protection locked="0"/>
    </xf>
    <xf numFmtId="0" fontId="9" fillId="2" borderId="9" xfId="0" applyFont="1" applyFill="1" applyBorder="1" applyAlignment="1" applyProtection="1">
      <alignment horizontal="center" vertical="center" wrapText="1"/>
      <protection locked="0"/>
    </xf>
    <xf numFmtId="0" fontId="9" fillId="2" borderId="30" xfId="0" applyFont="1" applyFill="1" applyBorder="1" applyAlignment="1" applyProtection="1">
      <alignment horizontal="center" vertical="center" wrapText="1"/>
      <protection locked="0"/>
    </xf>
    <xf numFmtId="0" fontId="9" fillId="3" borderId="60" xfId="0" applyFont="1" applyFill="1" applyBorder="1" applyAlignment="1" applyProtection="1">
      <alignment horizontal="center" vertical="center" wrapText="1"/>
    </xf>
    <xf numFmtId="0" fontId="9" fillId="2" borderId="46" xfId="0" applyFont="1" applyFill="1" applyBorder="1" applyAlignment="1" applyProtection="1">
      <alignment horizontal="center" vertical="center" wrapText="1"/>
    </xf>
    <xf numFmtId="0" fontId="77" fillId="3" borderId="1" xfId="0" applyFont="1" applyFill="1" applyBorder="1" applyAlignment="1" applyProtection="1">
      <alignment horizontal="left" vertical="center" wrapText="1"/>
      <protection locked="0"/>
    </xf>
    <xf numFmtId="0" fontId="77" fillId="3" borderId="2" xfId="0" applyFont="1" applyFill="1" applyBorder="1" applyAlignment="1" applyProtection="1">
      <alignment horizontal="left" vertical="center" wrapText="1"/>
      <protection locked="0"/>
    </xf>
    <xf numFmtId="0" fontId="77" fillId="3" borderId="59" xfId="0" applyFont="1" applyFill="1" applyBorder="1" applyAlignment="1" applyProtection="1">
      <alignment horizontal="left" vertical="center" wrapText="1"/>
      <protection locked="0"/>
    </xf>
    <xf numFmtId="0" fontId="2" fillId="3" borderId="0" xfId="0" applyFont="1" applyFill="1" applyBorder="1" applyAlignment="1" applyProtection="1"/>
    <xf numFmtId="0" fontId="11" fillId="3" borderId="6" xfId="0" applyFont="1" applyFill="1" applyBorder="1" applyAlignment="1" applyProtection="1">
      <alignment horizontal="center" vertical="center"/>
      <protection locked="0"/>
    </xf>
    <xf numFmtId="0" fontId="11" fillId="3" borderId="8" xfId="0" applyFont="1" applyFill="1" applyBorder="1" applyAlignment="1" applyProtection="1">
      <alignment horizontal="center" vertical="center"/>
      <protection locked="0"/>
    </xf>
    <xf numFmtId="0" fontId="46" fillId="3" borderId="61" xfId="0" applyFont="1" applyFill="1" applyBorder="1" applyAlignment="1" applyProtection="1">
      <alignment horizontal="center" vertical="center"/>
      <protection locked="0"/>
    </xf>
    <xf numFmtId="0" fontId="46" fillId="3" borderId="34" xfId="0" applyFont="1" applyFill="1" applyBorder="1" applyAlignment="1" applyProtection="1">
      <alignment horizontal="center" vertical="center"/>
      <protection locked="0"/>
    </xf>
    <xf numFmtId="0" fontId="2" fillId="3" borderId="58" xfId="0" applyFont="1" applyFill="1" applyBorder="1" applyAlignment="1" applyProtection="1">
      <alignment vertical="center" wrapText="1"/>
    </xf>
    <xf numFmtId="0" fontId="2" fillId="3" borderId="7" xfId="0" applyFont="1" applyFill="1" applyBorder="1" applyAlignment="1" applyProtection="1"/>
    <xf numFmtId="0" fontId="0" fillId="3" borderId="7" xfId="0" applyFill="1" applyBorder="1" applyAlignment="1" applyProtection="1"/>
    <xf numFmtId="0" fontId="77" fillId="3" borderId="6" xfId="0" applyFont="1" applyFill="1" applyBorder="1" applyAlignment="1" applyProtection="1">
      <alignment horizontal="left" vertical="center" wrapText="1"/>
      <protection locked="0"/>
    </xf>
    <xf numFmtId="0" fontId="77" fillId="3" borderId="7" xfId="0" applyFont="1" applyFill="1" applyBorder="1" applyAlignment="1" applyProtection="1">
      <alignment horizontal="left" vertical="center" wrapText="1"/>
      <protection locked="0"/>
    </xf>
    <xf numFmtId="0" fontId="48" fillId="3" borderId="6" xfId="0" applyFont="1" applyFill="1" applyBorder="1" applyAlignment="1" applyProtection="1">
      <alignment horizontal="center" vertical="center" wrapText="1"/>
    </xf>
    <xf numFmtId="0" fontId="72" fillId="3" borderId="67" xfId="0" applyFont="1" applyFill="1" applyBorder="1" applyAlignment="1" applyProtection="1">
      <alignment horizontal="center"/>
    </xf>
    <xf numFmtId="0" fontId="72" fillId="3" borderId="14" xfId="0" applyFont="1" applyFill="1" applyBorder="1" applyAlignment="1" applyProtection="1">
      <alignment horizontal="center"/>
    </xf>
    <xf numFmtId="0" fontId="72" fillId="3" borderId="24" xfId="0" applyFont="1" applyFill="1" applyBorder="1" applyAlignment="1" applyProtection="1">
      <alignment horizontal="center"/>
    </xf>
    <xf numFmtId="0" fontId="2" fillId="3" borderId="36" xfId="0" applyFont="1" applyFill="1" applyBorder="1" applyAlignment="1" applyProtection="1">
      <alignment vertical="center" wrapText="1"/>
    </xf>
    <xf numFmtId="0" fontId="2" fillId="3" borderId="68" xfId="0" applyFont="1" applyFill="1" applyBorder="1" applyAlignment="1" applyProtection="1">
      <alignment horizontal="center" vertical="center"/>
    </xf>
    <xf numFmtId="0" fontId="2" fillId="3" borderId="25" xfId="0" applyFont="1" applyFill="1" applyBorder="1" applyAlignment="1" applyProtection="1">
      <alignment horizontal="center" vertical="center"/>
    </xf>
    <xf numFmtId="0" fontId="9" fillId="2" borderId="4" xfId="0" applyFont="1" applyFill="1" applyBorder="1" applyAlignment="1" applyProtection="1">
      <alignment horizontal="left" vertical="center" wrapText="1"/>
      <protection locked="0"/>
    </xf>
    <xf numFmtId="0" fontId="9" fillId="2" borderId="0"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9" fillId="3" borderId="4" xfId="0" applyFont="1" applyFill="1" applyBorder="1" applyAlignment="1" applyProtection="1">
      <alignment horizontal="left" vertical="center" wrapText="1"/>
      <protection locked="0"/>
    </xf>
    <xf numFmtId="0" fontId="9" fillId="3" borderId="0" xfId="0" applyFont="1" applyFill="1" applyBorder="1" applyAlignment="1" applyProtection="1">
      <alignment horizontal="left" vertical="center" wrapText="1"/>
      <protection locked="0"/>
    </xf>
    <xf numFmtId="0" fontId="9" fillId="3" borderId="12" xfId="0" applyFont="1" applyFill="1" applyBorder="1" applyAlignment="1" applyProtection="1">
      <alignment horizontal="left" vertical="center" wrapText="1"/>
      <protection locked="0"/>
    </xf>
    <xf numFmtId="0" fontId="9" fillId="2" borderId="5" xfId="0" applyFont="1" applyFill="1" applyBorder="1" applyAlignment="1" applyProtection="1">
      <alignment horizontal="center" vertical="center"/>
      <protection locked="0"/>
    </xf>
    <xf numFmtId="0" fontId="9" fillId="3" borderId="5" xfId="0" applyFont="1" applyFill="1" applyBorder="1" applyAlignment="1" applyProtection="1">
      <alignment horizontal="center" vertical="center"/>
      <protection locked="0"/>
    </xf>
    <xf numFmtId="0" fontId="9" fillId="3" borderId="1" xfId="0" applyFont="1" applyFill="1" applyBorder="1" applyAlignment="1" applyProtection="1">
      <alignment horizontal="left" vertical="center" wrapText="1"/>
      <protection locked="0"/>
    </xf>
    <xf numFmtId="0" fontId="9" fillId="3" borderId="59" xfId="0" applyFont="1" applyFill="1" applyBorder="1" applyAlignment="1" applyProtection="1">
      <alignment horizontal="left" vertical="center" wrapText="1"/>
      <protection locked="0"/>
    </xf>
    <xf numFmtId="0" fontId="16" fillId="2" borderId="0" xfId="0" applyFont="1" applyFill="1" applyBorder="1" applyAlignment="1" applyProtection="1">
      <alignment horizontal="center" vertical="center"/>
    </xf>
    <xf numFmtId="0" fontId="11" fillId="3" borderId="17" xfId="0" applyFont="1" applyFill="1" applyBorder="1" applyAlignment="1" applyProtection="1">
      <alignment horizontal="left" vertical="center" wrapText="1"/>
      <protection locked="0"/>
    </xf>
    <xf numFmtId="0" fontId="11" fillId="3" borderId="36" xfId="0" applyFont="1" applyFill="1" applyBorder="1" applyAlignment="1" applyProtection="1">
      <alignment horizontal="right" vertical="center" wrapText="1"/>
      <protection locked="0"/>
    </xf>
    <xf numFmtId="0" fontId="11" fillId="3" borderId="38" xfId="0" applyFont="1" applyFill="1" applyBorder="1" applyAlignment="1" applyProtection="1">
      <alignment horizontal="right" vertical="center" wrapText="1"/>
      <protection locked="0"/>
    </xf>
    <xf numFmtId="0" fontId="48" fillId="2" borderId="2" xfId="0" applyFont="1" applyFill="1" applyBorder="1" applyAlignment="1" applyProtection="1">
      <alignment horizontal="center"/>
    </xf>
    <xf numFmtId="0" fontId="2" fillId="3" borderId="0" xfId="0" applyFont="1" applyFill="1" applyBorder="1" applyAlignment="1" applyProtection="1">
      <alignment horizontal="center" vertical="center"/>
    </xf>
    <xf numFmtId="0" fontId="2" fillId="3" borderId="5" xfId="0" applyFont="1" applyFill="1" applyBorder="1" applyAlignment="1" applyProtection="1">
      <alignment horizontal="center" vertical="center"/>
    </xf>
    <xf numFmtId="0" fontId="2" fillId="3" borderId="4" xfId="0" applyFont="1" applyFill="1" applyBorder="1" applyAlignment="1" applyProtection="1">
      <alignment horizontal="center" vertical="center"/>
    </xf>
    <xf numFmtId="0" fontId="2" fillId="3" borderId="12" xfId="0" applyFont="1" applyFill="1" applyBorder="1" applyAlignment="1" applyProtection="1">
      <alignment horizontal="center" vertical="center"/>
    </xf>
    <xf numFmtId="0" fontId="2" fillId="3" borderId="0" xfId="0" applyFont="1" applyFill="1" applyBorder="1" applyAlignment="1" applyProtection="1">
      <alignment horizontal="center"/>
    </xf>
    <xf numFmtId="0" fontId="11" fillId="2" borderId="16" xfId="0" applyFont="1" applyFill="1" applyBorder="1" applyAlignment="1" applyProtection="1">
      <alignment horizontal="center" vertical="center" wrapText="1"/>
    </xf>
    <xf numFmtId="0" fontId="11" fillId="2" borderId="4" xfId="0" applyFont="1" applyFill="1" applyBorder="1" applyAlignment="1" applyProtection="1">
      <alignment horizontal="left" vertical="center"/>
      <protection locked="0"/>
    </xf>
    <xf numFmtId="0" fontId="11" fillId="2" borderId="12" xfId="0" applyFont="1" applyFill="1" applyBorder="1" applyAlignment="1" applyProtection="1">
      <alignment horizontal="left" vertical="center"/>
      <protection locked="0"/>
    </xf>
    <xf numFmtId="0" fontId="49" fillId="3" borderId="37" xfId="0" applyFont="1" applyFill="1" applyBorder="1" applyAlignment="1" applyProtection="1">
      <alignment horizontal="center" vertical="center"/>
    </xf>
    <xf numFmtId="0" fontId="49" fillId="3" borderId="46" xfId="0" applyFont="1" applyFill="1" applyBorder="1" applyAlignment="1" applyProtection="1"/>
    <xf numFmtId="0" fontId="49" fillId="3" borderId="38" xfId="0" applyFont="1" applyFill="1" applyBorder="1" applyAlignment="1" applyProtection="1"/>
    <xf numFmtId="0" fontId="49" fillId="3" borderId="44" xfId="0" applyFont="1" applyFill="1" applyBorder="1" applyAlignment="1" applyProtection="1"/>
    <xf numFmtId="0" fontId="43" fillId="3" borderId="36" xfId="0" applyFont="1" applyFill="1" applyBorder="1" applyAlignment="1" applyProtection="1">
      <alignment horizontal="left" vertical="top" wrapText="1"/>
      <protection locked="0"/>
    </xf>
    <xf numFmtId="0" fontId="43" fillId="3" borderId="27" xfId="0" applyFont="1" applyFill="1" applyBorder="1" applyAlignment="1" applyProtection="1">
      <alignment horizontal="left" vertical="top" wrapText="1"/>
      <protection locked="0"/>
    </xf>
    <xf numFmtId="0" fontId="43" fillId="3" borderId="17" xfId="0" applyFont="1" applyFill="1" applyBorder="1" applyAlignment="1" applyProtection="1">
      <alignment horizontal="left" vertical="top" wrapText="1"/>
      <protection locked="0"/>
    </xf>
    <xf numFmtId="0" fontId="43" fillId="3" borderId="6" xfId="0" applyFont="1" applyFill="1" applyBorder="1" applyAlignment="1" applyProtection="1">
      <alignment horizontal="left" vertical="top" wrapText="1"/>
      <protection locked="0"/>
    </xf>
    <xf numFmtId="0" fontId="43" fillId="3" borderId="7" xfId="0" applyFont="1" applyFill="1" applyBorder="1" applyAlignment="1" applyProtection="1">
      <alignment horizontal="left" vertical="top" wrapText="1"/>
      <protection locked="0"/>
    </xf>
    <xf numFmtId="0" fontId="43" fillId="3" borderId="8" xfId="0" applyFont="1" applyFill="1" applyBorder="1" applyAlignment="1" applyProtection="1">
      <alignment horizontal="left" vertical="top" wrapText="1"/>
      <protection locked="0"/>
    </xf>
    <xf numFmtId="0" fontId="36" fillId="3" borderId="16" xfId="0" applyFont="1" applyFill="1" applyBorder="1" applyAlignment="1" applyProtection="1">
      <alignment horizontal="center"/>
    </xf>
    <xf numFmtId="0" fontId="36" fillId="3" borderId="0" xfId="0" applyFont="1" applyFill="1" applyBorder="1" applyAlignment="1" applyProtection="1">
      <alignment horizontal="center"/>
    </xf>
    <xf numFmtId="0" fontId="36" fillId="3" borderId="5" xfId="0" applyFont="1" applyFill="1" applyBorder="1" applyAlignment="1" applyProtection="1">
      <alignment horizontal="center"/>
    </xf>
    <xf numFmtId="0" fontId="57" fillId="3" borderId="46" xfId="0" applyFont="1" applyFill="1" applyBorder="1" applyAlignment="1" applyProtection="1">
      <alignment horizontal="center"/>
    </xf>
    <xf numFmtId="0" fontId="57" fillId="3" borderId="37" xfId="0" applyFont="1" applyFill="1" applyBorder="1" applyAlignment="1" applyProtection="1">
      <alignment horizontal="center"/>
    </xf>
    <xf numFmtId="0" fontId="36" fillId="3" borderId="46" xfId="0" applyFont="1" applyFill="1" applyBorder="1" applyAlignment="1" applyProtection="1">
      <alignment horizontal="center"/>
    </xf>
    <xf numFmtId="0" fontId="36" fillId="3" borderId="9" xfId="0" applyFont="1" applyFill="1" applyBorder="1" applyAlignment="1" applyProtection="1">
      <alignment horizontal="center"/>
    </xf>
    <xf numFmtId="0" fontId="36" fillId="3" borderId="30" xfId="0" applyFont="1" applyFill="1" applyBorder="1" applyAlignment="1" applyProtection="1">
      <alignment horizontal="center"/>
    </xf>
    <xf numFmtId="0" fontId="57" fillId="3" borderId="16" xfId="0" applyFont="1" applyFill="1" applyBorder="1" applyAlignment="1" applyProtection="1">
      <alignment horizontal="center"/>
    </xf>
    <xf numFmtId="0" fontId="57" fillId="3" borderId="12" xfId="0" applyFont="1" applyFill="1" applyBorder="1" applyAlignment="1" applyProtection="1">
      <alignment horizontal="center"/>
    </xf>
    <xf numFmtId="0" fontId="2" fillId="3" borderId="36" xfId="0" applyFont="1" applyFill="1" applyBorder="1" applyAlignment="1" applyProtection="1">
      <alignment horizontal="right" vertical="center"/>
    </xf>
    <xf numFmtId="0" fontId="2" fillId="3" borderId="27" xfId="0" applyFont="1" applyFill="1" applyBorder="1" applyAlignment="1" applyProtection="1">
      <alignment horizontal="right" vertical="center"/>
    </xf>
    <xf numFmtId="0" fontId="2" fillId="3" borderId="6" xfId="0" applyFont="1" applyFill="1" applyBorder="1" applyAlignment="1" applyProtection="1">
      <alignment horizontal="right"/>
    </xf>
    <xf numFmtId="0" fontId="2" fillId="3" borderId="7" xfId="0" applyFont="1" applyFill="1" applyBorder="1" applyAlignment="1" applyProtection="1">
      <alignment horizontal="right"/>
    </xf>
    <xf numFmtId="0" fontId="18" fillId="3" borderId="0" xfId="0" applyFont="1" applyFill="1" applyBorder="1" applyAlignment="1" applyProtection="1">
      <alignment horizontal="left" vertical="center" wrapText="1"/>
    </xf>
    <xf numFmtId="0" fontId="102" fillId="3" borderId="9" xfId="0" applyFont="1" applyFill="1" applyBorder="1" applyAlignment="1" applyProtection="1">
      <alignment horizontal="left"/>
    </xf>
    <xf numFmtId="0" fontId="44" fillId="3" borderId="67" xfId="0" applyFont="1" applyFill="1" applyBorder="1" applyAlignment="1" applyProtection="1">
      <alignment horizontal="center" vertical="center" wrapText="1"/>
    </xf>
    <xf numFmtId="0" fontId="44" fillId="3" borderId="14" xfId="0" applyFont="1" applyFill="1" applyBorder="1" applyAlignment="1" applyProtection="1">
      <alignment horizontal="center" vertical="center" wrapText="1"/>
    </xf>
    <xf numFmtId="0" fontId="44" fillId="3" borderId="24" xfId="0" applyFont="1" applyFill="1" applyBorder="1" applyAlignment="1" applyProtection="1">
      <alignment horizontal="center" vertical="center" wrapText="1"/>
    </xf>
    <xf numFmtId="0" fontId="2" fillId="3" borderId="59" xfId="0" applyFont="1" applyFill="1" applyBorder="1" applyAlignment="1" applyProtection="1">
      <alignment horizontal="center" vertical="center" wrapText="1"/>
    </xf>
    <xf numFmtId="0" fontId="49" fillId="3" borderId="13" xfId="0" applyFont="1" applyFill="1" applyBorder="1" applyAlignment="1" applyProtection="1">
      <alignment horizontal="center" vertical="center"/>
    </xf>
    <xf numFmtId="0" fontId="49" fillId="3" borderId="52" xfId="0" applyFont="1" applyFill="1" applyBorder="1" applyAlignment="1" applyProtection="1">
      <alignment horizontal="center" vertical="center"/>
    </xf>
    <xf numFmtId="0" fontId="51" fillId="3" borderId="4" xfId="0" applyFont="1" applyFill="1" applyBorder="1" applyAlignment="1" applyProtection="1">
      <alignment horizontal="center" vertical="center"/>
    </xf>
    <xf numFmtId="0" fontId="51" fillId="3" borderId="12" xfId="0" applyFont="1" applyFill="1" applyBorder="1" applyAlignment="1" applyProtection="1">
      <alignment horizontal="center" vertical="center"/>
    </xf>
    <xf numFmtId="0" fontId="51" fillId="3" borderId="37" xfId="0" applyFont="1" applyFill="1" applyBorder="1" applyAlignment="1" applyProtection="1">
      <alignment horizontal="center" vertical="center"/>
    </xf>
    <xf numFmtId="0" fontId="2" fillId="3" borderId="67" xfId="0" applyFont="1" applyFill="1" applyBorder="1" applyAlignment="1" applyProtection="1">
      <alignment horizontal="right" vertical="center"/>
    </xf>
    <xf numFmtId="0" fontId="2" fillId="3" borderId="14" xfId="0" applyFont="1" applyFill="1" applyBorder="1" applyAlignment="1" applyProtection="1">
      <alignment horizontal="right" vertical="center"/>
    </xf>
    <xf numFmtId="0" fontId="13" fillId="4" borderId="65" xfId="0" applyFont="1" applyFill="1" applyBorder="1" applyAlignment="1" applyProtection="1">
      <alignment horizontal="right" vertical="center" wrapText="1"/>
    </xf>
    <xf numFmtId="0" fontId="13" fillId="4" borderId="32" xfId="0" applyFont="1" applyFill="1" applyBorder="1" applyAlignment="1" applyProtection="1">
      <alignment horizontal="right" vertical="center" wrapText="1"/>
    </xf>
    <xf numFmtId="0" fontId="13" fillId="4" borderId="40" xfId="0" applyFont="1" applyFill="1" applyBorder="1" applyAlignment="1" applyProtection="1">
      <alignment horizontal="right" vertical="center" wrapText="1"/>
    </xf>
    <xf numFmtId="0" fontId="49" fillId="3" borderId="29" xfId="0" applyFont="1" applyFill="1" applyBorder="1" applyAlignment="1" applyProtection="1">
      <alignment horizontal="center" vertical="center"/>
    </xf>
    <xf numFmtId="0" fontId="49" fillId="3" borderId="72" xfId="0" applyFont="1" applyFill="1" applyBorder="1" applyAlignment="1" applyProtection="1">
      <alignment horizontal="center" vertical="center"/>
    </xf>
    <xf numFmtId="0" fontId="49" fillId="3" borderId="45" xfId="0" applyFont="1" applyFill="1" applyBorder="1" applyAlignment="1" applyProtection="1">
      <alignment horizontal="center" vertical="center"/>
    </xf>
    <xf numFmtId="0" fontId="49" fillId="3" borderId="62" xfId="0" applyFont="1" applyFill="1" applyBorder="1" applyAlignment="1" applyProtection="1">
      <alignment horizontal="center" vertical="center"/>
    </xf>
    <xf numFmtId="0" fontId="51" fillId="3" borderId="16" xfId="0" applyFont="1" applyFill="1" applyBorder="1" applyAlignment="1" applyProtection="1">
      <alignment horizontal="center" vertical="center"/>
    </xf>
    <xf numFmtId="0" fontId="51" fillId="3" borderId="5" xfId="0" applyFont="1" applyFill="1" applyBorder="1" applyAlignment="1" applyProtection="1">
      <alignment horizontal="center" vertical="center"/>
    </xf>
    <xf numFmtId="0" fontId="51" fillId="3" borderId="46" xfId="0" applyFont="1" applyFill="1" applyBorder="1" applyAlignment="1" applyProtection="1">
      <alignment horizontal="center" vertical="center"/>
    </xf>
    <xf numFmtId="0" fontId="12" fillId="3" borderId="68" xfId="0" applyFont="1" applyFill="1" applyBorder="1" applyAlignment="1" applyProtection="1">
      <alignment horizontal="center" vertical="center"/>
    </xf>
    <xf numFmtId="0" fontId="12" fillId="3" borderId="20" xfId="0" applyFont="1" applyFill="1" applyBorder="1" applyAlignment="1" applyProtection="1">
      <alignment horizontal="center" vertical="center"/>
    </xf>
    <xf numFmtId="0" fontId="2" fillId="0" borderId="65" xfId="0" applyFont="1" applyBorder="1" applyAlignment="1" applyProtection="1">
      <alignment horizontal="right"/>
    </xf>
    <xf numFmtId="0" fontId="2" fillId="0" borderId="32" xfId="0" applyFont="1" applyBorder="1" applyAlignment="1" applyProtection="1">
      <alignment horizontal="right"/>
    </xf>
    <xf numFmtId="0" fontId="18" fillId="2" borderId="4" xfId="0" applyFont="1" applyFill="1" applyBorder="1" applyAlignment="1" applyProtection="1">
      <alignment vertical="center" wrapText="1"/>
    </xf>
    <xf numFmtId="0" fontId="18" fillId="2" borderId="0" xfId="0" applyFont="1" applyFill="1" applyBorder="1" applyAlignment="1" applyProtection="1">
      <alignment vertical="center" wrapText="1"/>
    </xf>
    <xf numFmtId="0" fontId="18" fillId="3" borderId="4" xfId="0" applyFont="1" applyFill="1" applyBorder="1" applyAlignment="1" applyProtection="1">
      <alignment vertical="center" wrapText="1"/>
    </xf>
    <xf numFmtId="0" fontId="18" fillId="3" borderId="0" xfId="0" applyFont="1" applyFill="1" applyBorder="1" applyAlignment="1" applyProtection="1">
      <alignment vertical="center" wrapText="1"/>
    </xf>
    <xf numFmtId="0" fontId="21" fillId="3" borderId="36" xfId="0" applyFont="1" applyFill="1" applyBorder="1" applyAlignment="1" applyProtection="1">
      <alignment horizontal="center" vertical="center"/>
    </xf>
    <xf numFmtId="0" fontId="21" fillId="3" borderId="27" xfId="0" applyFont="1" applyFill="1" applyBorder="1" applyAlignment="1" applyProtection="1">
      <alignment horizontal="center" vertical="center"/>
    </xf>
    <xf numFmtId="0" fontId="21" fillId="3" borderId="58" xfId="0" applyFont="1" applyFill="1" applyBorder="1" applyAlignment="1" applyProtection="1">
      <alignment horizontal="center" vertical="center"/>
    </xf>
    <xf numFmtId="0" fontId="21" fillId="3" borderId="9" xfId="0" applyFont="1" applyFill="1" applyBorder="1" applyAlignment="1" applyProtection="1">
      <alignment horizontal="center" vertical="center"/>
    </xf>
    <xf numFmtId="0" fontId="18" fillId="3" borderId="36" xfId="0" applyFont="1" applyFill="1" applyBorder="1" applyAlignment="1" applyProtection="1">
      <alignment vertical="center" wrapText="1"/>
    </xf>
    <xf numFmtId="0" fontId="18" fillId="3" borderId="27" xfId="0" applyFont="1" applyFill="1" applyBorder="1" applyAlignment="1" applyProtection="1">
      <alignment vertical="center" wrapText="1"/>
    </xf>
    <xf numFmtId="0" fontId="51" fillId="3" borderId="38" xfId="0" applyFont="1" applyFill="1" applyBorder="1" applyAlignment="1" applyProtection="1">
      <alignment horizontal="center" vertical="center"/>
    </xf>
    <xf numFmtId="0" fontId="18" fillId="3" borderId="23" xfId="0" applyFont="1" applyFill="1" applyBorder="1" applyAlignment="1" applyProtection="1">
      <alignment horizontal="center" vertical="center" wrapText="1"/>
    </xf>
    <xf numFmtId="0" fontId="51" fillId="3" borderId="44" xfId="0" applyFont="1" applyFill="1" applyBorder="1" applyAlignment="1" applyProtection="1">
      <alignment horizontal="center" vertical="center"/>
    </xf>
    <xf numFmtId="0" fontId="18" fillId="3" borderId="58" xfId="0" applyFont="1" applyFill="1" applyBorder="1" applyAlignment="1" applyProtection="1">
      <alignment horizontal="center" vertical="center" wrapText="1"/>
    </xf>
    <xf numFmtId="0" fontId="18" fillId="3" borderId="18" xfId="0" applyFont="1" applyFill="1" applyBorder="1" applyAlignment="1" applyProtection="1">
      <alignment horizontal="center" vertical="center" wrapText="1"/>
    </xf>
    <xf numFmtId="0" fontId="18" fillId="3" borderId="68" xfId="0" applyFont="1" applyFill="1" applyBorder="1" applyAlignment="1" applyProtection="1">
      <alignment horizontal="center" vertical="center"/>
    </xf>
    <xf numFmtId="0" fontId="28" fillId="3" borderId="25" xfId="0" applyFont="1" applyFill="1" applyBorder="1" applyAlignment="1" applyProtection="1">
      <alignment horizontal="center" vertical="center"/>
    </xf>
    <xf numFmtId="0" fontId="11" fillId="3" borderId="44" xfId="0" applyFont="1" applyFill="1" applyBorder="1" applyAlignment="1" applyProtection="1">
      <alignment horizontal="center" vertical="center" wrapText="1"/>
      <protection locked="0"/>
    </xf>
    <xf numFmtId="0" fontId="28" fillId="3" borderId="20" xfId="0" applyFont="1" applyFill="1" applyBorder="1" applyAlignment="1" applyProtection="1">
      <alignment horizontal="center" vertical="center"/>
    </xf>
    <xf numFmtId="0" fontId="9" fillId="3" borderId="2" xfId="0" applyFont="1" applyFill="1" applyBorder="1" applyAlignment="1" applyProtection="1">
      <alignment horizontal="center" vertical="center" wrapText="1"/>
      <protection locked="0"/>
    </xf>
    <xf numFmtId="0" fontId="9" fillId="3" borderId="7" xfId="0" applyFont="1" applyFill="1" applyBorder="1" applyAlignment="1" applyProtection="1">
      <alignment horizontal="center" vertical="center" wrapText="1"/>
      <protection locked="0"/>
    </xf>
    <xf numFmtId="0" fontId="12" fillId="3" borderId="4" xfId="0" applyFont="1" applyFill="1" applyBorder="1" applyAlignment="1" applyProtection="1">
      <alignment horizontal="center" vertical="center" wrapText="1"/>
    </xf>
    <xf numFmtId="0" fontId="12" fillId="3" borderId="4" xfId="0" applyFont="1" applyFill="1" applyBorder="1" applyAlignment="1" applyProtection="1">
      <alignment horizontal="center" vertical="center"/>
    </xf>
    <xf numFmtId="0" fontId="18" fillId="3" borderId="58" xfId="0" applyFont="1" applyFill="1" applyBorder="1" applyAlignment="1" applyProtection="1">
      <alignment vertical="center" wrapText="1"/>
    </xf>
    <xf numFmtId="0" fontId="18" fillId="3" borderId="9" xfId="0" applyFont="1" applyFill="1" applyBorder="1" applyAlignment="1" applyProtection="1">
      <alignment vertical="center" wrapText="1"/>
    </xf>
    <xf numFmtId="0" fontId="11" fillId="3" borderId="46" xfId="0" applyFont="1" applyFill="1" applyBorder="1" applyAlignment="1" applyProtection="1">
      <alignment horizontal="center" vertical="center" wrapText="1"/>
      <protection locked="0"/>
    </xf>
    <xf numFmtId="0" fontId="48" fillId="3" borderId="67" xfId="0" applyFont="1" applyFill="1" applyBorder="1" applyAlignment="1" applyProtection="1">
      <alignment horizontal="center" vertical="center"/>
    </xf>
    <xf numFmtId="0" fontId="48" fillId="3" borderId="14" xfId="0" applyFont="1" applyFill="1" applyBorder="1" applyAlignment="1" applyProtection="1">
      <alignment horizontal="center" vertical="center"/>
    </xf>
    <xf numFmtId="0" fontId="48" fillId="3" borderId="24" xfId="0" applyFont="1" applyFill="1" applyBorder="1" applyAlignment="1" applyProtection="1">
      <alignment horizontal="center" vertical="center"/>
    </xf>
    <xf numFmtId="0" fontId="13" fillId="4" borderId="6" xfId="0" applyFont="1" applyFill="1" applyBorder="1" applyAlignment="1" applyProtection="1">
      <alignment horizontal="center" vertical="center" wrapText="1"/>
    </xf>
    <xf numFmtId="0" fontId="13" fillId="4" borderId="7" xfId="0" applyFont="1" applyFill="1" applyBorder="1" applyAlignment="1" applyProtection="1">
      <alignment horizontal="center" vertical="center" wrapText="1"/>
    </xf>
    <xf numFmtId="0" fontId="13" fillId="4" borderId="8" xfId="0" applyFont="1" applyFill="1" applyBorder="1" applyAlignment="1" applyProtection="1">
      <alignment horizontal="center" vertical="center" wrapText="1"/>
    </xf>
    <xf numFmtId="0" fontId="2" fillId="3" borderId="6" xfId="0" applyFont="1" applyFill="1" applyBorder="1" applyAlignment="1" applyProtection="1"/>
    <xf numFmtId="0" fontId="18" fillId="3" borderId="61" xfId="0" applyFont="1" applyFill="1" applyBorder="1" applyAlignment="1" applyProtection="1">
      <alignment horizontal="center" vertical="center" wrapText="1"/>
    </xf>
    <xf numFmtId="0" fontId="18" fillId="3" borderId="73" xfId="0" applyFont="1" applyFill="1" applyBorder="1" applyAlignment="1" applyProtection="1">
      <alignment horizontal="center" vertical="center" wrapText="1"/>
    </xf>
    <xf numFmtId="0" fontId="12" fillId="3" borderId="71" xfId="0" applyFont="1" applyFill="1" applyBorder="1" applyAlignment="1" applyProtection="1">
      <alignment horizontal="right" vertical="center" wrapText="1"/>
    </xf>
    <xf numFmtId="0" fontId="12" fillId="3" borderId="19" xfId="0" applyFont="1" applyFill="1" applyBorder="1" applyAlignment="1" applyProtection="1">
      <alignment horizontal="right" vertical="center" wrapText="1"/>
    </xf>
    <xf numFmtId="0" fontId="12" fillId="3" borderId="64" xfId="0" applyFont="1" applyFill="1" applyBorder="1" applyAlignment="1" applyProtection="1">
      <alignment horizontal="right" vertical="center" wrapText="1"/>
    </xf>
    <xf numFmtId="0" fontId="2" fillId="3" borderId="36" xfId="0" applyFont="1" applyFill="1" applyBorder="1" applyAlignment="1" applyProtection="1"/>
    <xf numFmtId="0" fontId="2" fillId="3" borderId="27" xfId="0" applyFont="1" applyFill="1" applyBorder="1" applyAlignment="1" applyProtection="1"/>
    <xf numFmtId="0" fontId="11" fillId="3" borderId="5" xfId="0" applyFont="1" applyFill="1" applyBorder="1" applyAlignment="1" applyProtection="1">
      <alignment horizontal="center" vertical="center" wrapText="1"/>
    </xf>
    <xf numFmtId="0" fontId="11" fillId="3" borderId="8" xfId="0" applyFont="1" applyFill="1" applyBorder="1" applyAlignment="1" applyProtection="1">
      <alignment horizontal="center" vertical="center" wrapText="1"/>
    </xf>
    <xf numFmtId="0" fontId="11" fillId="3" borderId="37" xfId="0" applyFont="1" applyFill="1" applyBorder="1" applyAlignment="1" applyProtection="1">
      <alignment horizontal="left" vertical="center" wrapText="1"/>
      <protection locked="0"/>
    </xf>
    <xf numFmtId="0" fontId="2" fillId="3" borderId="58" xfId="0" applyFont="1" applyFill="1" applyBorder="1" applyAlignment="1" applyProtection="1">
      <alignment horizontal="center" vertical="center" wrapText="1"/>
    </xf>
    <xf numFmtId="0" fontId="2" fillId="3" borderId="37" xfId="0" applyFont="1" applyFill="1" applyBorder="1" applyAlignment="1" applyProtection="1">
      <alignment horizontal="center" vertical="center" wrapText="1"/>
    </xf>
    <xf numFmtId="0" fontId="48" fillId="3" borderId="6" xfId="0" applyFont="1" applyFill="1" applyBorder="1" applyAlignment="1" applyProtection="1">
      <alignment horizontal="center" vertical="center"/>
    </xf>
    <xf numFmtId="0" fontId="48" fillId="3" borderId="7" xfId="0" applyFont="1" applyFill="1" applyBorder="1" applyAlignment="1" applyProtection="1">
      <alignment horizontal="center" vertical="center"/>
    </xf>
    <xf numFmtId="0" fontId="48" fillId="3" borderId="8" xfId="0" applyFont="1" applyFill="1" applyBorder="1" applyAlignment="1" applyProtection="1">
      <alignment horizontal="center" vertical="center"/>
    </xf>
    <xf numFmtId="0" fontId="36" fillId="3" borderId="44" xfId="0" applyFont="1" applyFill="1" applyBorder="1" applyAlignment="1" applyProtection="1">
      <alignment horizontal="center"/>
    </xf>
    <xf numFmtId="0" fontId="36" fillId="3" borderId="27" xfId="0" applyFont="1" applyFill="1" applyBorder="1" applyAlignment="1" applyProtection="1">
      <alignment horizontal="center"/>
    </xf>
    <xf numFmtId="0" fontId="36" fillId="3" borderId="17" xfId="0" applyFont="1" applyFill="1" applyBorder="1" applyAlignment="1" applyProtection="1">
      <alignment horizontal="center"/>
    </xf>
    <xf numFmtId="0" fontId="102" fillId="3" borderId="68" xfId="0" applyFont="1" applyFill="1" applyBorder="1" applyAlignment="1" applyProtection="1">
      <alignment horizontal="center"/>
    </xf>
    <xf numFmtId="0" fontId="102" fillId="3" borderId="25" xfId="0" applyFont="1" applyFill="1" applyBorder="1" applyAlignment="1" applyProtection="1">
      <alignment horizontal="center"/>
    </xf>
    <xf numFmtId="0" fontId="102" fillId="3" borderId="23" xfId="0" applyFont="1" applyFill="1" applyBorder="1" applyAlignment="1" applyProtection="1">
      <alignment horizontal="center"/>
    </xf>
    <xf numFmtId="0" fontId="102" fillId="3" borderId="9" xfId="0" applyFont="1" applyFill="1" applyBorder="1" applyAlignment="1" applyProtection="1">
      <alignment horizontal="center" vertical="center" wrapText="1"/>
    </xf>
    <xf numFmtId="0" fontId="102" fillId="3" borderId="30" xfId="0" applyFont="1" applyFill="1" applyBorder="1" applyAlignment="1" applyProtection="1">
      <alignment horizontal="center" vertical="center" wrapText="1"/>
    </xf>
    <xf numFmtId="0" fontId="102" fillId="3" borderId="44" xfId="0" applyFont="1" applyFill="1" applyBorder="1" applyAlignment="1" applyProtection="1">
      <alignment horizontal="right" vertical="center" wrapText="1"/>
    </xf>
    <xf numFmtId="0" fontId="102" fillId="3" borderId="27" xfId="0" applyFont="1" applyFill="1" applyBorder="1" applyAlignment="1" applyProtection="1">
      <alignment horizontal="right" vertical="center" wrapText="1"/>
    </xf>
    <xf numFmtId="0" fontId="102" fillId="3" borderId="46" xfId="0" applyFont="1" applyFill="1" applyBorder="1" applyAlignment="1" applyProtection="1">
      <alignment horizontal="right" vertical="center" wrapText="1"/>
    </xf>
    <xf numFmtId="0" fontId="102" fillId="3" borderId="9" xfId="0" applyFont="1" applyFill="1" applyBorder="1" applyAlignment="1" applyProtection="1">
      <alignment horizontal="right" vertical="center" wrapText="1"/>
    </xf>
    <xf numFmtId="0" fontId="9" fillId="3" borderId="30" xfId="0" applyFont="1" applyFill="1" applyBorder="1" applyAlignment="1" applyProtection="1">
      <alignment horizontal="center" vertical="center" wrapText="1"/>
    </xf>
    <xf numFmtId="0" fontId="2" fillId="3" borderId="4" xfId="0" applyFont="1" applyFill="1" applyBorder="1" applyAlignment="1" applyProtection="1">
      <alignment horizontal="center"/>
    </xf>
    <xf numFmtId="0" fontId="102" fillId="3" borderId="0" xfId="0" applyFont="1" applyFill="1" applyBorder="1" applyAlignment="1" applyProtection="1">
      <alignment horizontal="right" vertical="center" wrapText="1"/>
    </xf>
    <xf numFmtId="0" fontId="43" fillId="3" borderId="44" xfId="0" applyFont="1" applyFill="1" applyBorder="1" applyAlignment="1" applyProtection="1">
      <alignment horizontal="center" vertical="top" wrapText="1"/>
      <protection locked="0"/>
    </xf>
    <xf numFmtId="0" fontId="43" fillId="3" borderId="27" xfId="0" applyFont="1" applyFill="1" applyBorder="1" applyAlignment="1" applyProtection="1">
      <alignment horizontal="center" vertical="top" wrapText="1"/>
      <protection locked="0"/>
    </xf>
    <xf numFmtId="0" fontId="43" fillId="3" borderId="17" xfId="0" applyFont="1" applyFill="1" applyBorder="1" applyAlignment="1" applyProtection="1">
      <alignment horizontal="center" vertical="top" wrapText="1"/>
      <protection locked="0"/>
    </xf>
    <xf numFmtId="0" fontId="43" fillId="3" borderId="16" xfId="0" applyFont="1" applyFill="1" applyBorder="1" applyAlignment="1" applyProtection="1">
      <alignment horizontal="center" vertical="top" wrapText="1"/>
      <protection locked="0"/>
    </xf>
    <xf numFmtId="0" fontId="43" fillId="3" borderId="0" xfId="0" applyFont="1" applyFill="1" applyBorder="1" applyAlignment="1" applyProtection="1">
      <alignment horizontal="center" vertical="top" wrapText="1"/>
      <protection locked="0"/>
    </xf>
    <xf numFmtId="0" fontId="43" fillId="3" borderId="5" xfId="0" applyFont="1" applyFill="1" applyBorder="1" applyAlignment="1" applyProtection="1">
      <alignment horizontal="center" vertical="top" wrapText="1"/>
      <protection locked="0"/>
    </xf>
    <xf numFmtId="0" fontId="43" fillId="3" borderId="60" xfId="0" applyFont="1" applyFill="1" applyBorder="1" applyAlignment="1" applyProtection="1">
      <alignment horizontal="center" vertical="top" wrapText="1"/>
      <protection locked="0"/>
    </xf>
    <xf numFmtId="0" fontId="43" fillId="3" borderId="7" xfId="0" applyFont="1" applyFill="1" applyBorder="1" applyAlignment="1" applyProtection="1">
      <alignment horizontal="center" vertical="top" wrapText="1"/>
      <protection locked="0"/>
    </xf>
    <xf numFmtId="0" fontId="43" fillId="3" borderId="8" xfId="0" applyFont="1" applyFill="1" applyBorder="1" applyAlignment="1" applyProtection="1">
      <alignment horizontal="center" vertical="top" wrapText="1"/>
      <protection locked="0"/>
    </xf>
    <xf numFmtId="0" fontId="2" fillId="3" borderId="6" xfId="0" applyFont="1" applyFill="1" applyBorder="1" applyAlignment="1" applyProtection="1">
      <alignment horizontal="center"/>
    </xf>
    <xf numFmtId="0" fontId="2" fillId="3" borderId="7" xfId="0" applyFont="1" applyFill="1" applyBorder="1" applyAlignment="1" applyProtection="1">
      <alignment horizontal="center"/>
    </xf>
    <xf numFmtId="0" fontId="9" fillId="3" borderId="5" xfId="0" applyFont="1" applyFill="1" applyBorder="1" applyAlignment="1" applyProtection="1">
      <alignment horizontal="center" vertical="center" wrapText="1"/>
    </xf>
    <xf numFmtId="0" fontId="2" fillId="3" borderId="36" xfId="0" applyFont="1" applyFill="1" applyBorder="1" applyAlignment="1" applyProtection="1">
      <alignment horizontal="center"/>
    </xf>
    <xf numFmtId="0" fontId="2" fillId="3" borderId="27" xfId="0" applyFont="1" applyFill="1" applyBorder="1" applyAlignment="1" applyProtection="1">
      <alignment horizontal="center"/>
    </xf>
    <xf numFmtId="0" fontId="11" fillId="3" borderId="60" xfId="0" applyFont="1" applyFill="1" applyBorder="1" applyAlignment="1" applyProtection="1">
      <alignment horizontal="center" vertical="center" wrapText="1"/>
    </xf>
    <xf numFmtId="0" fontId="102" fillId="2" borderId="1" xfId="0" applyFont="1" applyFill="1" applyBorder="1" applyAlignment="1" applyProtection="1">
      <alignment horizontal="center" vertical="center" wrapText="1"/>
    </xf>
    <xf numFmtId="0" fontId="102" fillId="2" borderId="3" xfId="0" applyFont="1" applyFill="1" applyBorder="1" applyAlignment="1" applyProtection="1">
      <alignment horizontal="center" vertical="center" wrapText="1"/>
    </xf>
    <xf numFmtId="0" fontId="102" fillId="2" borderId="4" xfId="0" applyFont="1" applyFill="1" applyBorder="1" applyAlignment="1" applyProtection="1">
      <alignment horizontal="center" vertical="center" wrapText="1"/>
    </xf>
    <xf numFmtId="0" fontId="102" fillId="2" borderId="5" xfId="0" applyFont="1" applyFill="1" applyBorder="1" applyAlignment="1" applyProtection="1">
      <alignment horizontal="center" vertical="center" wrapText="1"/>
    </xf>
    <xf numFmtId="0" fontId="102" fillId="2" borderId="58" xfId="0" applyFont="1" applyFill="1" applyBorder="1" applyAlignment="1" applyProtection="1">
      <alignment horizontal="center" vertical="center" wrapText="1"/>
    </xf>
    <xf numFmtId="0" fontId="102" fillId="2" borderId="30" xfId="0" applyFont="1" applyFill="1" applyBorder="1" applyAlignment="1" applyProtection="1">
      <alignment horizontal="center" vertical="center" wrapText="1"/>
    </xf>
    <xf numFmtId="0" fontId="51" fillId="3" borderId="7" xfId="0" applyFont="1" applyFill="1" applyBorder="1" applyAlignment="1" applyProtection="1">
      <alignment horizontal="center" vertical="center"/>
    </xf>
    <xf numFmtId="0" fontId="51" fillId="3" borderId="39" xfId="0" applyFont="1" applyFill="1" applyBorder="1" applyAlignment="1" applyProtection="1">
      <alignment horizontal="center" vertical="center"/>
    </xf>
    <xf numFmtId="0" fontId="51" fillId="3" borderId="60" xfId="0" applyFont="1" applyFill="1" applyBorder="1" applyAlignment="1" applyProtection="1">
      <alignment horizontal="center" vertical="center"/>
    </xf>
    <xf numFmtId="0" fontId="51" fillId="3" borderId="8" xfId="0" applyFont="1" applyFill="1" applyBorder="1" applyAlignment="1" applyProtection="1">
      <alignment horizontal="center" vertical="center"/>
    </xf>
    <xf numFmtId="0" fontId="2" fillId="2" borderId="1"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2" borderId="4" xfId="0" applyFont="1" applyFill="1" applyBorder="1" applyAlignment="1" applyProtection="1">
      <alignment horizontal="center" vertical="center" wrapText="1"/>
    </xf>
    <xf numFmtId="0" fontId="2" fillId="2" borderId="5" xfId="0" applyFont="1" applyFill="1" applyBorder="1" applyAlignment="1" applyProtection="1">
      <alignment horizontal="center" vertical="center" wrapText="1"/>
    </xf>
    <xf numFmtId="0" fontId="2" fillId="2" borderId="58" xfId="0" applyFont="1" applyFill="1" applyBorder="1" applyAlignment="1" applyProtection="1">
      <alignment horizontal="center" vertical="center" wrapText="1"/>
    </xf>
    <xf numFmtId="0" fontId="2" fillId="2" borderId="30" xfId="0" applyFont="1" applyFill="1" applyBorder="1" applyAlignment="1" applyProtection="1">
      <alignment horizontal="center" vertical="center" wrapText="1"/>
    </xf>
    <xf numFmtId="0" fontId="21" fillId="3" borderId="6" xfId="0" applyFont="1" applyFill="1" applyBorder="1" applyAlignment="1" applyProtection="1">
      <alignment horizontal="center" vertical="center"/>
    </xf>
    <xf numFmtId="0" fontId="21" fillId="3" borderId="7" xfId="0" applyFont="1" applyFill="1" applyBorder="1" applyAlignment="1" applyProtection="1">
      <alignment horizontal="center" vertical="center"/>
    </xf>
    <xf numFmtId="0" fontId="11" fillId="2" borderId="4" xfId="0" applyFont="1" applyFill="1" applyBorder="1" applyAlignment="1" applyProtection="1">
      <alignment horizontal="left" vertical="center" wrapText="1"/>
    </xf>
    <xf numFmtId="0" fontId="11" fillId="2" borderId="0" xfId="0" applyFont="1" applyFill="1" applyBorder="1" applyAlignment="1" applyProtection="1">
      <alignment horizontal="left" vertical="center" wrapText="1"/>
    </xf>
    <xf numFmtId="0" fontId="9" fillId="2" borderId="0" xfId="0" applyFont="1" applyFill="1" applyBorder="1" applyAlignment="1" applyProtection="1">
      <alignment horizontal="center" vertical="center"/>
      <protection locked="0"/>
    </xf>
    <xf numFmtId="0" fontId="9" fillId="3" borderId="0" xfId="0" applyFont="1" applyFill="1" applyBorder="1" applyAlignment="1" applyProtection="1">
      <alignment horizontal="center" vertical="center"/>
      <protection locked="0"/>
    </xf>
    <xf numFmtId="0" fontId="46" fillId="2" borderId="5" xfId="0" applyFont="1" applyFill="1" applyBorder="1" applyAlignment="1" applyProtection="1">
      <alignment horizontal="center" vertical="center"/>
    </xf>
    <xf numFmtId="0" fontId="102" fillId="3" borderId="0" xfId="0" applyFont="1" applyFill="1" applyBorder="1" applyAlignment="1" applyProtection="1">
      <alignment horizontal="left" vertical="center" wrapText="1"/>
    </xf>
    <xf numFmtId="0" fontId="102" fillId="3" borderId="5" xfId="0" applyFont="1" applyFill="1" applyBorder="1" applyAlignment="1" applyProtection="1">
      <alignment horizontal="left" vertical="center" wrapText="1"/>
    </xf>
    <xf numFmtId="0" fontId="9" fillId="3" borderId="4" xfId="0" applyFont="1" applyFill="1" applyBorder="1" applyAlignment="1" applyProtection="1">
      <alignment horizontal="center" vertical="center" wrapText="1"/>
      <protection locked="0"/>
    </xf>
    <xf numFmtId="0" fontId="2" fillId="3" borderId="58" xfId="0" applyFont="1" applyFill="1" applyBorder="1" applyAlignment="1" applyProtection="1">
      <alignment horizontal="center"/>
    </xf>
    <xf numFmtId="0" fontId="2" fillId="3" borderId="9" xfId="0" applyFont="1" applyFill="1" applyBorder="1" applyAlignment="1" applyProtection="1">
      <alignment horizontal="center"/>
    </xf>
    <xf numFmtId="0" fontId="44" fillId="3" borderId="67" xfId="0" applyFont="1" applyFill="1" applyBorder="1" applyAlignment="1" applyProtection="1">
      <alignment horizontal="center" vertical="center"/>
    </xf>
    <xf numFmtId="0" fontId="44" fillId="3" borderId="14" xfId="0" applyFont="1" applyFill="1" applyBorder="1" applyAlignment="1" applyProtection="1">
      <alignment horizontal="center" vertical="center"/>
    </xf>
    <xf numFmtId="0" fontId="44" fillId="3" borderId="24" xfId="0" applyFont="1" applyFill="1" applyBorder="1" applyAlignment="1" applyProtection="1">
      <alignment horizontal="center" vertical="center"/>
    </xf>
    <xf numFmtId="0" fontId="11" fillId="2" borderId="5" xfId="0" applyFont="1" applyFill="1" applyBorder="1" applyAlignment="1" applyProtection="1">
      <alignment horizontal="center" vertical="center" wrapText="1"/>
    </xf>
    <xf numFmtId="0" fontId="44" fillId="3" borderId="27" xfId="0" applyFont="1" applyFill="1" applyBorder="1" applyAlignment="1" applyProtection="1">
      <alignment horizontal="left" vertical="center"/>
    </xf>
    <xf numFmtId="0" fontId="44" fillId="3" borderId="17" xfId="0" applyFont="1" applyFill="1" applyBorder="1" applyAlignment="1" applyProtection="1">
      <alignment horizontal="left" vertical="center"/>
    </xf>
    <xf numFmtId="0" fontId="44" fillId="3" borderId="9" xfId="0" applyFont="1" applyFill="1" applyBorder="1" applyAlignment="1" applyProtection="1">
      <alignment horizontal="center" wrapText="1"/>
    </xf>
    <xf numFmtId="0" fontId="44" fillId="3" borderId="30" xfId="0" applyFont="1" applyFill="1" applyBorder="1" applyAlignment="1" applyProtection="1">
      <alignment horizontal="center" wrapText="1"/>
    </xf>
    <xf numFmtId="0" fontId="49" fillId="3" borderId="71" xfId="0" applyFont="1" applyFill="1" applyBorder="1" applyAlignment="1" applyProtection="1">
      <alignment horizontal="center" vertical="center" wrapText="1"/>
    </xf>
    <xf numFmtId="0" fontId="49" fillId="3" borderId="67" xfId="0" applyFont="1" applyFill="1" applyBorder="1" applyAlignment="1" applyProtection="1">
      <alignment horizontal="center" vertical="center" wrapText="1"/>
    </xf>
    <xf numFmtId="0" fontId="49" fillId="3" borderId="13" xfId="0" applyFont="1" applyFill="1" applyBorder="1" applyAlignment="1" applyProtection="1">
      <alignment horizontal="center" vertical="center" wrapText="1"/>
    </xf>
    <xf numFmtId="0" fontId="49" fillId="3" borderId="74" xfId="0" applyFont="1" applyFill="1" applyBorder="1" applyAlignment="1" applyProtection="1">
      <alignment horizontal="center" vertical="center" wrapText="1"/>
    </xf>
    <xf numFmtId="0" fontId="2" fillId="2" borderId="4" xfId="0" applyFont="1" applyFill="1" applyBorder="1" applyAlignment="1" applyProtection="1">
      <alignment horizontal="left"/>
    </xf>
    <xf numFmtId="0" fontId="2" fillId="2" borderId="0" xfId="0" applyFont="1" applyFill="1" applyBorder="1" applyAlignment="1" applyProtection="1">
      <alignment horizontal="left"/>
    </xf>
    <xf numFmtId="0" fontId="18" fillId="3" borderId="4" xfId="0" applyFont="1" applyFill="1" applyBorder="1" applyAlignment="1" applyProtection="1">
      <alignment horizontal="left" vertical="center" wrapText="1"/>
    </xf>
    <xf numFmtId="0" fontId="51" fillId="3" borderId="72" xfId="0" applyFont="1" applyFill="1" applyBorder="1" applyAlignment="1" applyProtection="1">
      <alignment horizontal="center" vertical="center" wrapText="1"/>
    </xf>
    <xf numFmtId="0" fontId="51" fillId="3" borderId="49" xfId="0" applyFont="1" applyFill="1" applyBorder="1" applyAlignment="1" applyProtection="1">
      <alignment horizontal="center" vertical="center" wrapText="1"/>
    </xf>
    <xf numFmtId="0" fontId="51" fillId="3" borderId="56" xfId="0" applyFont="1" applyFill="1" applyBorder="1" applyAlignment="1" applyProtection="1">
      <alignment horizontal="center" vertical="center" wrapText="1"/>
    </xf>
    <xf numFmtId="0" fontId="51" fillId="3" borderId="44" xfId="0" applyFont="1" applyFill="1" applyBorder="1" applyAlignment="1" applyProtection="1">
      <alignment horizontal="center" vertical="center" wrapText="1"/>
    </xf>
    <xf numFmtId="0" fontId="2" fillId="3" borderId="71" xfId="0" applyFont="1" applyFill="1" applyBorder="1" applyAlignment="1" applyProtection="1">
      <alignment horizontal="center" vertical="center" wrapText="1"/>
    </xf>
    <xf numFmtId="0" fontId="2" fillId="3" borderId="19" xfId="0" applyFont="1" applyFill="1" applyBorder="1" applyAlignment="1" applyProtection="1">
      <alignment horizontal="center" vertical="center" wrapText="1"/>
    </xf>
    <xf numFmtId="0" fontId="18" fillId="3" borderId="58" xfId="0" applyFont="1" applyFill="1" applyBorder="1" applyAlignment="1" applyProtection="1">
      <alignment horizontal="left" vertical="center" wrapText="1"/>
    </xf>
    <xf numFmtId="0" fontId="18" fillId="3" borderId="9" xfId="0" applyFont="1" applyFill="1" applyBorder="1" applyAlignment="1" applyProtection="1">
      <alignment horizontal="left" vertical="center" wrapText="1"/>
    </xf>
    <xf numFmtId="0" fontId="49" fillId="3" borderId="75" xfId="0" applyFont="1" applyFill="1" applyBorder="1" applyAlignment="1" applyProtection="1">
      <alignment horizontal="center" vertical="center" wrapText="1"/>
    </xf>
    <xf numFmtId="0" fontId="51" fillId="3" borderId="27" xfId="0" applyFont="1" applyFill="1" applyBorder="1" applyAlignment="1" applyProtection="1">
      <alignment horizontal="center" vertical="center" wrapText="1"/>
    </xf>
    <xf numFmtId="0" fontId="51" fillId="3" borderId="17" xfId="0" applyFont="1" applyFill="1" applyBorder="1" applyAlignment="1" applyProtection="1">
      <alignment horizontal="center" vertical="center" wrapText="1"/>
    </xf>
    <xf numFmtId="0" fontId="51" fillId="3" borderId="0" xfId="0" applyFont="1" applyFill="1" applyBorder="1" applyAlignment="1" applyProtection="1">
      <alignment horizontal="center" vertical="center" wrapText="1"/>
    </xf>
    <xf numFmtId="0" fontId="51" fillId="3" borderId="5" xfId="0" applyFont="1" applyFill="1" applyBorder="1" applyAlignment="1" applyProtection="1">
      <alignment horizontal="center" vertical="center" wrapText="1"/>
    </xf>
    <xf numFmtId="0" fontId="12" fillId="3" borderId="1" xfId="0" applyFont="1" applyFill="1" applyBorder="1" applyAlignment="1" applyProtection="1">
      <alignment horizontal="center" vertical="center" wrapText="1"/>
    </xf>
    <xf numFmtId="0" fontId="12" fillId="3" borderId="58" xfId="0" applyFont="1" applyFill="1" applyBorder="1" applyAlignment="1" applyProtection="1">
      <alignment horizontal="center" vertical="center" wrapText="1"/>
    </xf>
    <xf numFmtId="0" fontId="9" fillId="3" borderId="48" xfId="0" applyFont="1" applyFill="1" applyBorder="1" applyAlignment="1" applyProtection="1">
      <alignment horizontal="center" vertical="center"/>
      <protection locked="0"/>
    </xf>
    <xf numFmtId="0" fontId="9" fillId="3" borderId="46" xfId="0" applyFont="1" applyFill="1" applyBorder="1" applyAlignment="1" applyProtection="1">
      <alignment horizontal="center" vertical="center"/>
      <protection locked="0"/>
    </xf>
    <xf numFmtId="0" fontId="9" fillId="3" borderId="9" xfId="0" applyFont="1" applyFill="1" applyBorder="1" applyAlignment="1" applyProtection="1">
      <alignment horizontal="center" vertical="center"/>
      <protection locked="0"/>
    </xf>
    <xf numFmtId="0" fontId="9" fillId="3" borderId="30" xfId="0" applyFont="1" applyFill="1" applyBorder="1" applyAlignment="1" applyProtection="1">
      <alignment horizontal="center" vertical="center"/>
      <protection locked="0"/>
    </xf>
    <xf numFmtId="0" fontId="2" fillId="3" borderId="4" xfId="0" applyFont="1" applyFill="1" applyBorder="1" applyAlignment="1" applyProtection="1">
      <alignment horizontal="left"/>
    </xf>
    <xf numFmtId="0" fontId="51" fillId="3" borderId="4" xfId="0" applyFont="1" applyFill="1" applyBorder="1" applyAlignment="1" applyProtection="1">
      <alignment horizontal="center" vertical="center" wrapText="1"/>
    </xf>
    <xf numFmtId="0" fontId="51" fillId="3" borderId="12" xfId="0" applyFont="1" applyFill="1" applyBorder="1" applyAlignment="1" applyProtection="1">
      <alignment horizontal="center" vertical="center" wrapText="1"/>
    </xf>
    <xf numFmtId="0" fontId="51" fillId="3" borderId="58" xfId="0" applyFont="1" applyFill="1" applyBorder="1" applyAlignment="1" applyProtection="1">
      <alignment horizontal="center" vertical="center" wrapText="1"/>
    </xf>
    <xf numFmtId="0" fontId="51" fillId="3" borderId="37" xfId="0" applyFont="1" applyFill="1" applyBorder="1" applyAlignment="1" applyProtection="1">
      <alignment horizontal="center" vertical="center" wrapText="1"/>
    </xf>
    <xf numFmtId="0" fontId="12" fillId="3" borderId="57" xfId="0" applyFont="1" applyFill="1" applyBorder="1" applyAlignment="1" applyProtection="1">
      <alignment horizontal="right" vertical="center" wrapText="1"/>
    </xf>
    <xf numFmtId="0" fontId="12" fillId="3" borderId="14" xfId="0" applyFont="1" applyFill="1" applyBorder="1" applyAlignment="1" applyProtection="1">
      <alignment horizontal="right" vertical="center" wrapText="1"/>
    </xf>
    <xf numFmtId="0" fontId="18" fillId="2" borderId="4" xfId="0" applyFont="1" applyFill="1" applyBorder="1" applyAlignment="1" applyProtection="1">
      <alignment horizontal="left" vertical="center" wrapText="1"/>
    </xf>
    <xf numFmtId="0" fontId="18" fillId="2" borderId="0" xfId="0" applyFont="1" applyFill="1" applyBorder="1" applyAlignment="1" applyProtection="1">
      <alignment horizontal="left" vertical="center" wrapText="1"/>
    </xf>
    <xf numFmtId="20" fontId="9" fillId="3" borderId="1" xfId="0" applyNumberFormat="1" applyFont="1" applyFill="1" applyBorder="1" applyAlignment="1" applyProtection="1">
      <alignment horizontal="center" vertical="center" wrapText="1"/>
    </xf>
    <xf numFmtId="20" fontId="9" fillId="3" borderId="2" xfId="0" applyNumberFormat="1" applyFont="1" applyFill="1" applyBorder="1" applyAlignment="1" applyProtection="1">
      <alignment horizontal="center" vertical="center" wrapText="1"/>
    </xf>
    <xf numFmtId="20" fontId="9" fillId="3" borderId="59" xfId="0" applyNumberFormat="1" applyFont="1" applyFill="1" applyBorder="1" applyAlignment="1" applyProtection="1">
      <alignment horizontal="center" vertical="center" wrapText="1"/>
    </xf>
    <xf numFmtId="20" fontId="9" fillId="3" borderId="4" xfId="0" applyNumberFormat="1" applyFont="1" applyFill="1" applyBorder="1" applyAlignment="1" applyProtection="1">
      <alignment horizontal="center" vertical="center" wrapText="1"/>
    </xf>
    <xf numFmtId="20" fontId="9" fillId="3" borderId="0" xfId="0" applyNumberFormat="1" applyFont="1" applyFill="1" applyBorder="1" applyAlignment="1" applyProtection="1">
      <alignment horizontal="center" vertical="center" wrapText="1"/>
    </xf>
    <xf numFmtId="20" fontId="9" fillId="3" borderId="12" xfId="0" applyNumberFormat="1" applyFont="1" applyFill="1" applyBorder="1" applyAlignment="1" applyProtection="1">
      <alignment horizontal="center" vertical="center" wrapText="1"/>
    </xf>
    <xf numFmtId="0" fontId="102" fillId="3" borderId="16" xfId="0" applyFont="1" applyFill="1" applyBorder="1" applyAlignment="1" applyProtection="1">
      <alignment horizontal="left" vertical="center" wrapText="1"/>
    </xf>
    <xf numFmtId="0" fontId="102" fillId="3" borderId="27" xfId="0" applyFont="1" applyFill="1" applyBorder="1" applyAlignment="1" applyProtection="1">
      <alignment horizontal="left" vertical="center" wrapText="1"/>
    </xf>
    <xf numFmtId="0" fontId="102" fillId="3" borderId="17" xfId="0" applyFont="1" applyFill="1" applyBorder="1" applyAlignment="1" applyProtection="1">
      <alignment horizontal="left" vertical="center" wrapText="1"/>
    </xf>
    <xf numFmtId="0" fontId="102" fillId="3" borderId="7" xfId="0" applyFont="1" applyFill="1" applyBorder="1" applyAlignment="1" applyProtection="1">
      <alignment horizontal="left" vertical="center" wrapText="1"/>
    </xf>
    <xf numFmtId="0" fontId="102" fillId="3" borderId="8" xfId="0" applyFont="1" applyFill="1" applyBorder="1" applyAlignment="1" applyProtection="1">
      <alignment horizontal="left" vertical="center" wrapText="1"/>
    </xf>
    <xf numFmtId="20" fontId="9" fillId="3" borderId="6" xfId="0" applyNumberFormat="1" applyFont="1" applyFill="1" applyBorder="1" applyAlignment="1" applyProtection="1">
      <alignment horizontal="center" vertical="center" wrapText="1"/>
    </xf>
    <xf numFmtId="20" fontId="9" fillId="3" borderId="7" xfId="0" applyNumberFormat="1" applyFont="1" applyFill="1" applyBorder="1" applyAlignment="1" applyProtection="1">
      <alignment horizontal="center" vertical="center" wrapText="1"/>
    </xf>
    <xf numFmtId="20" fontId="9" fillId="3" borderId="39" xfId="0" applyNumberFormat="1" applyFont="1" applyFill="1" applyBorder="1" applyAlignment="1" applyProtection="1">
      <alignment horizontal="center" vertical="center" wrapText="1"/>
    </xf>
    <xf numFmtId="0" fontId="43" fillId="3" borderId="4" xfId="0" applyFont="1" applyFill="1" applyBorder="1" applyAlignment="1" applyProtection="1">
      <alignment horizontal="center" vertical="top" wrapText="1"/>
      <protection locked="0"/>
    </xf>
    <xf numFmtId="0" fontId="43" fillId="3" borderId="6" xfId="0" applyFont="1" applyFill="1" applyBorder="1" applyAlignment="1" applyProtection="1">
      <alignment horizontal="center" vertical="top" wrapText="1"/>
      <protection locked="0"/>
    </xf>
    <xf numFmtId="0" fontId="12" fillId="3" borderId="36" xfId="0" applyFont="1" applyFill="1" applyBorder="1" applyAlignment="1" applyProtection="1">
      <alignment horizontal="left" vertical="center" wrapText="1"/>
    </xf>
    <xf numFmtId="0" fontId="12" fillId="3" borderId="27" xfId="0" applyFont="1" applyFill="1" applyBorder="1" applyAlignment="1" applyProtection="1">
      <alignment horizontal="left" vertical="center" wrapText="1"/>
    </xf>
    <xf numFmtId="0" fontId="12" fillId="3" borderId="38" xfId="0" applyFont="1" applyFill="1" applyBorder="1" applyAlignment="1" applyProtection="1">
      <alignment horizontal="left" vertical="center" wrapText="1"/>
    </xf>
    <xf numFmtId="0" fontId="12" fillId="3" borderId="58" xfId="0" applyFont="1" applyFill="1" applyBorder="1" applyAlignment="1" applyProtection="1">
      <alignment horizontal="left" vertical="center" wrapText="1"/>
    </xf>
    <xf numFmtId="0" fontId="12" fillId="3" borderId="9" xfId="0" applyFont="1" applyFill="1" applyBorder="1" applyAlignment="1" applyProtection="1">
      <alignment horizontal="left" vertical="center" wrapText="1"/>
    </xf>
    <xf numFmtId="0" fontId="12" fillId="3" borderId="37" xfId="0" applyFont="1" applyFill="1" applyBorder="1" applyAlignment="1" applyProtection="1">
      <alignment horizontal="left" vertical="center" wrapText="1"/>
    </xf>
    <xf numFmtId="0" fontId="48" fillId="3" borderId="67" xfId="0" applyFont="1" applyFill="1" applyBorder="1" applyAlignment="1" applyProtection="1">
      <alignment horizontal="center" vertical="center" wrapText="1"/>
    </xf>
    <xf numFmtId="0" fontId="9" fillId="3" borderId="6" xfId="0" applyFont="1" applyFill="1" applyBorder="1" applyAlignment="1" applyProtection="1">
      <alignment horizontal="center" vertical="center" wrapText="1"/>
      <protection locked="0"/>
    </xf>
    <xf numFmtId="0" fontId="102" fillId="3" borderId="60" xfId="0" applyFont="1" applyFill="1" applyBorder="1" applyAlignment="1" applyProtection="1">
      <alignment horizontal="left" vertical="center" wrapText="1"/>
    </xf>
    <xf numFmtId="20" fontId="9" fillId="3" borderId="4" xfId="0" applyNumberFormat="1" applyFont="1" applyFill="1" applyBorder="1" applyAlignment="1" applyProtection="1">
      <alignment horizontal="center" vertical="center" wrapText="1"/>
      <protection locked="0"/>
    </xf>
    <xf numFmtId="20" fontId="9" fillId="3" borderId="0" xfId="0" applyNumberFormat="1" applyFont="1" applyFill="1" applyBorder="1" applyAlignment="1" applyProtection="1">
      <alignment horizontal="center" vertical="center" wrapText="1"/>
      <protection locked="0"/>
    </xf>
    <xf numFmtId="20" fontId="9" fillId="3" borderId="12" xfId="0" applyNumberFormat="1" applyFont="1" applyFill="1" applyBorder="1" applyAlignment="1" applyProtection="1">
      <alignment horizontal="center" vertical="center" wrapText="1"/>
      <protection locked="0"/>
    </xf>
    <xf numFmtId="0" fontId="49" fillId="3" borderId="12" xfId="0" applyFont="1" applyFill="1" applyBorder="1" applyAlignment="1" applyProtection="1">
      <alignment horizontal="center" vertical="center" wrapText="1"/>
      <protection locked="0"/>
    </xf>
    <xf numFmtId="0" fontId="49" fillId="3" borderId="39" xfId="0" applyFont="1" applyFill="1" applyBorder="1" applyAlignment="1" applyProtection="1">
      <alignment horizontal="center" vertical="center" wrapText="1"/>
      <protection locked="0"/>
    </xf>
    <xf numFmtId="0" fontId="2" fillId="3" borderId="44" xfId="0" applyFont="1" applyFill="1" applyBorder="1" applyAlignment="1" applyProtection="1">
      <alignment horizontal="center" vertical="center" wrapText="1"/>
    </xf>
    <xf numFmtId="0" fontId="2" fillId="3" borderId="38" xfId="0" applyFont="1" applyFill="1" applyBorder="1" applyAlignment="1" applyProtection="1">
      <alignment horizontal="center" vertical="center" wrapText="1"/>
    </xf>
    <xf numFmtId="0" fontId="2" fillId="3" borderId="17" xfId="0" applyFont="1" applyFill="1" applyBorder="1" applyAlignment="1" applyProtection="1">
      <alignment horizontal="center" vertical="center" wrapText="1"/>
    </xf>
    <xf numFmtId="0" fontId="11" fillId="3" borderId="6" xfId="0" applyFont="1" applyFill="1" applyBorder="1" applyAlignment="1" applyProtection="1">
      <alignment horizontal="left" vertical="center"/>
      <protection locked="0"/>
    </xf>
    <xf numFmtId="0" fontId="11" fillId="3" borderId="7" xfId="0" applyFont="1" applyFill="1" applyBorder="1" applyAlignment="1" applyProtection="1">
      <alignment horizontal="left" vertical="center"/>
      <protection locked="0"/>
    </xf>
    <xf numFmtId="0" fontId="11" fillId="3" borderId="39" xfId="0" applyFont="1" applyFill="1" applyBorder="1" applyAlignment="1" applyProtection="1">
      <alignment horizontal="left" vertical="center"/>
      <protection locked="0"/>
    </xf>
    <xf numFmtId="0" fontId="2" fillId="3" borderId="49" xfId="0" applyFont="1" applyFill="1" applyBorder="1" applyAlignment="1" applyProtection="1">
      <alignment horizontal="right" vertical="center" wrapText="1"/>
    </xf>
    <xf numFmtId="0" fontId="49" fillId="3" borderId="39" xfId="0" applyFont="1" applyFill="1" applyBorder="1" applyAlignment="1" applyProtection="1">
      <alignment wrapText="1"/>
      <protection locked="0"/>
    </xf>
    <xf numFmtId="0" fontId="49" fillId="3" borderId="27" xfId="0" applyFont="1" applyFill="1" applyBorder="1" applyAlignment="1" applyProtection="1">
      <alignment horizontal="center" vertical="center" wrapText="1"/>
      <protection locked="0"/>
    </xf>
    <xf numFmtId="0" fontId="49" fillId="3" borderId="9" xfId="0" applyFont="1" applyFill="1" applyBorder="1" applyAlignment="1" applyProtection="1">
      <alignment horizontal="center" vertical="center" wrapText="1"/>
      <protection locked="0"/>
    </xf>
    <xf numFmtId="0" fontId="11" fillId="3" borderId="44" xfId="0" applyFont="1" applyFill="1" applyBorder="1" applyAlignment="1" applyProtection="1">
      <alignment horizontal="center"/>
      <protection locked="0"/>
    </xf>
    <xf numFmtId="0" fontId="11" fillId="3" borderId="27" xfId="0" applyFont="1" applyFill="1" applyBorder="1" applyAlignment="1" applyProtection="1">
      <alignment horizontal="center"/>
      <protection locked="0"/>
    </xf>
    <xf numFmtId="0" fontId="11" fillId="3" borderId="38" xfId="0" applyFont="1" applyFill="1" applyBorder="1" applyAlignment="1" applyProtection="1">
      <alignment horizontal="center"/>
      <protection locked="0"/>
    </xf>
    <xf numFmtId="0" fontId="9" fillId="3" borderId="16" xfId="0" applyFont="1" applyFill="1" applyBorder="1" applyAlignment="1" applyProtection="1">
      <alignment horizontal="center" vertical="center"/>
      <protection locked="0"/>
    </xf>
    <xf numFmtId="0" fontId="9" fillId="3" borderId="12" xfId="0" applyFont="1" applyFill="1" applyBorder="1" applyAlignment="1" applyProtection="1">
      <alignment horizontal="center" vertical="center"/>
      <protection locked="0"/>
    </xf>
    <xf numFmtId="0" fontId="9" fillId="3" borderId="37" xfId="0" applyFont="1" applyFill="1" applyBorder="1" applyAlignment="1" applyProtection="1">
      <alignment horizontal="center" vertical="center"/>
      <protection locked="0"/>
    </xf>
    <xf numFmtId="0" fontId="13" fillId="4" borderId="61" xfId="0" applyFont="1" applyFill="1" applyBorder="1" applyAlignment="1" applyProtection="1">
      <alignment horizontal="center" vertical="center" textRotation="90" wrapText="1"/>
    </xf>
    <xf numFmtId="0" fontId="13" fillId="4" borderId="33" xfId="0" applyFont="1" applyFill="1" applyBorder="1" applyAlignment="1" applyProtection="1">
      <alignment horizontal="center" vertical="center" textRotation="90" wrapText="1"/>
    </xf>
    <xf numFmtId="0" fontId="13" fillId="4" borderId="34" xfId="0" applyFont="1" applyFill="1" applyBorder="1" applyAlignment="1" applyProtection="1">
      <alignment horizontal="center" vertical="center" textRotation="90" wrapText="1"/>
    </xf>
    <xf numFmtId="0" fontId="99" fillId="3" borderId="58" xfId="0" applyFont="1" applyFill="1" applyBorder="1" applyAlignment="1" applyProtection="1">
      <alignment horizontal="right" vertical="center" wrapText="1"/>
    </xf>
    <xf numFmtId="0" fontId="99" fillId="3" borderId="9" xfId="0" applyFont="1" applyFill="1" applyBorder="1" applyAlignment="1" applyProtection="1">
      <alignment horizontal="right" vertical="center" wrapText="1"/>
    </xf>
    <xf numFmtId="0" fontId="102" fillId="3" borderId="2" xfId="0" applyFont="1" applyFill="1" applyBorder="1" applyAlignment="1" applyProtection="1">
      <alignment horizontal="left" vertical="center" wrapText="1"/>
      <protection locked="0"/>
    </xf>
    <xf numFmtId="0" fontId="102" fillId="3" borderId="7" xfId="0" applyFont="1" applyFill="1" applyBorder="1" applyAlignment="1" applyProtection="1">
      <alignment horizontal="left" vertical="center" wrapText="1"/>
      <protection locked="0"/>
    </xf>
    <xf numFmtId="0" fontId="102" fillId="3" borderId="2" xfId="0" applyFont="1" applyFill="1" applyBorder="1" applyAlignment="1" applyProtection="1">
      <alignment horizontal="center" vertical="center" wrapText="1"/>
    </xf>
    <xf numFmtId="0" fontId="102" fillId="3" borderId="7" xfId="0" applyFont="1" applyFill="1" applyBorder="1" applyAlignment="1" applyProtection="1">
      <alignment horizontal="center" vertical="center" wrapText="1"/>
    </xf>
    <xf numFmtId="0" fontId="43" fillId="3" borderId="48" xfId="0" applyFont="1" applyFill="1" applyBorder="1" applyAlignment="1" applyProtection="1">
      <alignment vertical="top" wrapText="1"/>
      <protection locked="0"/>
    </xf>
    <xf numFmtId="0" fontId="43" fillId="3" borderId="2" xfId="0" applyFont="1" applyFill="1" applyBorder="1" applyAlignment="1" applyProtection="1">
      <alignment vertical="top" wrapText="1"/>
      <protection locked="0"/>
    </xf>
    <xf numFmtId="0" fontId="43" fillId="3" borderId="3" xfId="0" applyFont="1" applyFill="1" applyBorder="1" applyAlignment="1" applyProtection="1">
      <alignment vertical="top" wrapText="1"/>
      <protection locked="0"/>
    </xf>
    <xf numFmtId="0" fontId="43" fillId="3" borderId="60" xfId="0" applyFont="1" applyFill="1" applyBorder="1" applyAlignment="1" applyProtection="1">
      <alignment vertical="top" wrapText="1"/>
      <protection locked="0"/>
    </xf>
    <xf numFmtId="0" fontId="43" fillId="3" borderId="7" xfId="0" applyFont="1" applyFill="1" applyBorder="1" applyAlignment="1" applyProtection="1">
      <alignment vertical="top" wrapText="1"/>
      <protection locked="0"/>
    </xf>
    <xf numFmtId="0" fontId="43" fillId="3" borderId="8" xfId="0" applyFont="1" applyFill="1" applyBorder="1" applyAlignment="1" applyProtection="1">
      <alignment vertical="top" wrapText="1"/>
      <protection locked="0"/>
    </xf>
    <xf numFmtId="0" fontId="49" fillId="3" borderId="3" xfId="0" applyFont="1" applyFill="1" applyBorder="1" applyAlignment="1" applyProtection="1">
      <alignment horizontal="center" vertical="center"/>
      <protection locked="0"/>
    </xf>
    <xf numFmtId="0" fontId="49" fillId="3" borderId="30" xfId="0" applyFont="1" applyFill="1" applyBorder="1" applyAlignment="1" applyProtection="1">
      <alignment horizontal="center" vertical="center"/>
      <protection locked="0"/>
    </xf>
    <xf numFmtId="0" fontId="49" fillId="3" borderId="1" xfId="0" applyFont="1" applyFill="1" applyBorder="1" applyAlignment="1" applyProtection="1">
      <alignment horizontal="center" vertical="center"/>
      <protection locked="0"/>
    </xf>
    <xf numFmtId="0" fontId="49" fillId="3" borderId="2" xfId="0" applyFont="1" applyFill="1" applyBorder="1" applyAlignment="1" applyProtection="1">
      <alignment horizontal="center" vertical="center"/>
      <protection locked="0"/>
    </xf>
    <xf numFmtId="0" fontId="49" fillId="3" borderId="59" xfId="0" applyFont="1" applyFill="1" applyBorder="1" applyAlignment="1" applyProtection="1">
      <alignment horizontal="center" vertical="center"/>
      <protection locked="0"/>
    </xf>
    <xf numFmtId="0" fontId="49" fillId="3" borderId="58" xfId="0" applyFont="1" applyFill="1" applyBorder="1" applyAlignment="1" applyProtection="1">
      <alignment horizontal="center" vertical="center"/>
      <protection locked="0"/>
    </xf>
    <xf numFmtId="0" fontId="49" fillId="3" borderId="9" xfId="0" applyFont="1" applyFill="1" applyBorder="1" applyAlignment="1" applyProtection="1">
      <alignment horizontal="center" vertical="center"/>
      <protection locked="0"/>
    </xf>
    <xf numFmtId="0" fontId="49" fillId="3" borderId="37" xfId="0" applyFont="1" applyFill="1" applyBorder="1" applyAlignment="1" applyProtection="1">
      <alignment horizontal="center" vertical="center"/>
      <protection locked="0"/>
    </xf>
    <xf numFmtId="0" fontId="11" fillId="3" borderId="30" xfId="0" applyFont="1" applyFill="1" applyBorder="1" applyAlignment="1" applyProtection="1">
      <alignment horizontal="center" vertical="center" wrapText="1"/>
      <protection locked="0"/>
    </xf>
    <xf numFmtId="0" fontId="49" fillId="3" borderId="5" xfId="0" applyFont="1" applyFill="1" applyBorder="1" applyAlignment="1" applyProtection="1">
      <alignment horizontal="center" vertical="center" wrapText="1"/>
      <protection locked="0"/>
    </xf>
    <xf numFmtId="0" fontId="11" fillId="3" borderId="35" xfId="0" applyFont="1" applyFill="1" applyBorder="1" applyAlignment="1" applyProtection="1">
      <alignment horizontal="center" vertical="center" wrapText="1"/>
      <protection locked="0"/>
    </xf>
    <xf numFmtId="0" fontId="11" fillId="3" borderId="23" xfId="0" applyFont="1" applyFill="1" applyBorder="1" applyAlignment="1" applyProtection="1">
      <alignment horizontal="center" vertical="center" wrapText="1"/>
      <protection locked="0"/>
    </xf>
    <xf numFmtId="0" fontId="49" fillId="3" borderId="0" xfId="0" applyFont="1" applyFill="1" applyBorder="1" applyAlignment="1" applyProtection="1">
      <alignment horizontal="center" vertical="center" wrapText="1"/>
      <protection locked="0"/>
    </xf>
    <xf numFmtId="0" fontId="11" fillId="3" borderId="71" xfId="0" applyFont="1" applyFill="1" applyBorder="1" applyAlignment="1" applyProtection="1">
      <alignment horizontal="left" vertical="center" wrapText="1"/>
      <protection locked="0"/>
    </xf>
    <xf numFmtId="0" fontId="11" fillId="3" borderId="19" xfId="0" applyFont="1" applyFill="1" applyBorder="1" applyAlignment="1" applyProtection="1">
      <alignment horizontal="left" vertical="center" wrapText="1"/>
      <protection locked="0"/>
    </xf>
    <xf numFmtId="0" fontId="11" fillId="3" borderId="64" xfId="0" applyFont="1" applyFill="1" applyBorder="1" applyAlignment="1" applyProtection="1">
      <alignment horizontal="left" vertical="center" wrapText="1"/>
      <protection locked="0"/>
    </xf>
    <xf numFmtId="0" fontId="102" fillId="3" borderId="4" xfId="0" applyFont="1" applyFill="1" applyBorder="1" applyAlignment="1" applyProtection="1">
      <alignment horizontal="right"/>
    </xf>
    <xf numFmtId="0" fontId="102" fillId="3" borderId="6" xfId="0" applyFont="1" applyFill="1" applyBorder="1" applyAlignment="1" applyProtection="1">
      <alignment horizontal="right"/>
    </xf>
    <xf numFmtId="0" fontId="11" fillId="3" borderId="5" xfId="0" applyFont="1" applyFill="1" applyBorder="1" applyAlignment="1" applyProtection="1">
      <alignment horizontal="left"/>
      <protection locked="0"/>
    </xf>
    <xf numFmtId="0" fontId="11" fillId="3" borderId="49" xfId="0" applyFont="1" applyFill="1" applyBorder="1" applyAlignment="1" applyProtection="1">
      <alignment horizontal="left" vertical="center" wrapText="1"/>
      <protection locked="0"/>
    </xf>
    <xf numFmtId="0" fontId="11" fillId="3" borderId="47" xfId="0" applyFont="1" applyFill="1" applyBorder="1" applyAlignment="1" applyProtection="1">
      <alignment horizontal="left" vertical="center" wrapText="1"/>
      <protection locked="0"/>
    </xf>
    <xf numFmtId="0" fontId="99" fillId="3" borderId="25" xfId="0" applyFont="1" applyFill="1" applyBorder="1" applyAlignment="1" applyProtection="1">
      <alignment horizontal="right" vertical="center" wrapText="1"/>
    </xf>
    <xf numFmtId="0" fontId="11" fillId="3" borderId="25" xfId="0" applyFont="1" applyFill="1" applyBorder="1" applyAlignment="1" applyProtection="1">
      <alignment horizontal="left" vertical="center" wrapText="1"/>
      <protection locked="0"/>
    </xf>
    <xf numFmtId="0" fontId="11" fillId="3" borderId="23" xfId="0" applyFont="1" applyFill="1" applyBorder="1" applyAlignment="1" applyProtection="1">
      <alignment horizontal="left" vertical="center" wrapText="1"/>
      <protection locked="0"/>
    </xf>
    <xf numFmtId="0" fontId="11" fillId="3" borderId="38" xfId="0" applyFont="1" applyFill="1" applyBorder="1" applyAlignment="1" applyProtection="1">
      <alignment horizontal="left" vertical="center" wrapText="1"/>
      <protection locked="0"/>
    </xf>
    <xf numFmtId="0" fontId="119" fillId="3" borderId="1" xfId="0" applyFont="1" applyFill="1" applyBorder="1" applyAlignment="1" applyProtection="1">
      <alignment horizontal="left" vertical="top"/>
      <protection locked="0"/>
    </xf>
    <xf numFmtId="0" fontId="119" fillId="3" borderId="2" xfId="0" applyFont="1" applyFill="1" applyBorder="1" applyAlignment="1" applyProtection="1">
      <alignment horizontal="left" vertical="top"/>
      <protection locked="0"/>
    </xf>
    <xf numFmtId="0" fontId="119" fillId="3" borderId="3" xfId="0" applyFont="1" applyFill="1" applyBorder="1" applyAlignment="1" applyProtection="1">
      <alignment horizontal="left" vertical="top"/>
      <protection locked="0"/>
    </xf>
    <xf numFmtId="0" fontId="119" fillId="3" borderId="4" xfId="0" applyFont="1" applyFill="1" applyBorder="1" applyAlignment="1" applyProtection="1">
      <alignment horizontal="left" vertical="top"/>
      <protection locked="0"/>
    </xf>
    <xf numFmtId="0" fontId="119" fillId="3" borderId="0" xfId="0" applyFont="1" applyFill="1" applyBorder="1" applyAlignment="1" applyProtection="1">
      <alignment horizontal="left" vertical="top"/>
      <protection locked="0"/>
    </xf>
    <xf numFmtId="0" fontId="119" fillId="3" borderId="5" xfId="0" applyFont="1" applyFill="1" applyBorder="1" applyAlignment="1" applyProtection="1">
      <alignment horizontal="left" vertical="top"/>
      <protection locked="0"/>
    </xf>
    <xf numFmtId="0" fontId="119" fillId="3" borderId="6" xfId="0" applyFont="1" applyFill="1" applyBorder="1" applyAlignment="1" applyProtection="1">
      <alignment horizontal="left" vertical="top"/>
      <protection locked="0"/>
    </xf>
    <xf numFmtId="0" fontId="119" fillId="3" borderId="7" xfId="0" applyFont="1" applyFill="1" applyBorder="1" applyAlignment="1" applyProtection="1">
      <alignment horizontal="left" vertical="top"/>
      <protection locked="0"/>
    </xf>
    <xf numFmtId="0" fontId="119" fillId="3" borderId="8" xfId="0" applyFont="1" applyFill="1" applyBorder="1" applyAlignment="1" applyProtection="1">
      <alignment horizontal="left" vertical="top"/>
      <protection locked="0"/>
    </xf>
    <xf numFmtId="0" fontId="11" fillId="3" borderId="9" xfId="0" applyFont="1" applyFill="1" applyBorder="1" applyAlignment="1" applyProtection="1">
      <alignment horizontal="center"/>
      <protection locked="0"/>
    </xf>
    <xf numFmtId="0" fontId="11" fillId="3" borderId="30" xfId="0" applyFont="1" applyFill="1" applyBorder="1" applyAlignment="1" applyProtection="1">
      <alignment horizontal="center"/>
      <protection locked="0"/>
    </xf>
    <xf numFmtId="0" fontId="11" fillId="3" borderId="46" xfId="0" applyFont="1" applyFill="1" applyBorder="1" applyAlignment="1" applyProtection="1">
      <alignment horizontal="center" vertical="center"/>
      <protection locked="0"/>
    </xf>
    <xf numFmtId="0" fontId="2" fillId="0" borderId="4" xfId="0" applyFont="1" applyBorder="1" applyAlignment="1" applyProtection="1">
      <alignment horizontal="right"/>
    </xf>
    <xf numFmtId="0" fontId="2" fillId="0" borderId="0" xfId="0" applyFont="1" applyBorder="1" applyAlignment="1" applyProtection="1">
      <alignment horizontal="right"/>
    </xf>
    <xf numFmtId="0" fontId="2" fillId="0" borderId="12" xfId="0" applyFont="1" applyBorder="1" applyAlignment="1" applyProtection="1">
      <alignment horizontal="right"/>
    </xf>
    <xf numFmtId="0" fontId="2" fillId="3" borderId="12" xfId="0" applyFont="1" applyFill="1" applyBorder="1" applyAlignment="1" applyProtection="1">
      <alignment horizontal="right" vertical="center" wrapText="1"/>
    </xf>
    <xf numFmtId="0" fontId="11" fillId="3" borderId="60" xfId="0" applyFont="1" applyFill="1" applyBorder="1" applyAlignment="1" applyProtection="1">
      <alignment horizontal="center"/>
      <protection locked="0"/>
    </xf>
    <xf numFmtId="0" fontId="11" fillId="3" borderId="7" xfId="0" applyFont="1" applyFill="1" applyBorder="1" applyAlignment="1" applyProtection="1">
      <alignment horizontal="center"/>
      <protection locked="0"/>
    </xf>
    <xf numFmtId="0" fontId="11" fillId="3" borderId="39" xfId="0" applyFont="1" applyFill="1" applyBorder="1" applyAlignment="1" applyProtection="1">
      <alignment horizontal="center"/>
      <protection locked="0"/>
    </xf>
    <xf numFmtId="0" fontId="11" fillId="2" borderId="16" xfId="0" applyFont="1" applyFill="1" applyBorder="1" applyAlignment="1" applyProtection="1">
      <alignment horizontal="center"/>
      <protection locked="0"/>
    </xf>
    <xf numFmtId="0" fontId="11" fillId="2" borderId="0" xfId="0" applyFont="1" applyFill="1" applyBorder="1" applyAlignment="1" applyProtection="1">
      <alignment horizontal="center"/>
      <protection locked="0"/>
    </xf>
    <xf numFmtId="0" fontId="11" fillId="2" borderId="12" xfId="0" applyFont="1" applyFill="1" applyBorder="1" applyAlignment="1" applyProtection="1">
      <alignment horizontal="center"/>
      <protection locked="0"/>
    </xf>
    <xf numFmtId="0" fontId="11" fillId="3" borderId="16" xfId="0" applyFont="1" applyFill="1" applyBorder="1" applyAlignment="1" applyProtection="1">
      <alignment horizontal="center"/>
      <protection locked="0"/>
    </xf>
    <xf numFmtId="0" fontId="11" fillId="3" borderId="0" xfId="0" applyFont="1" applyFill="1" applyBorder="1" applyAlignment="1" applyProtection="1">
      <alignment horizontal="center"/>
      <protection locked="0"/>
    </xf>
    <xf numFmtId="0" fontId="11" fillId="3" borderId="12" xfId="0" applyFont="1" applyFill="1" applyBorder="1" applyAlignment="1" applyProtection="1">
      <alignment horizontal="center"/>
      <protection locked="0"/>
    </xf>
    <xf numFmtId="0" fontId="2" fillId="2" borderId="4" xfId="0" applyFont="1" applyFill="1" applyBorder="1" applyAlignment="1" applyProtection="1">
      <alignment horizontal="right"/>
    </xf>
    <xf numFmtId="0" fontId="2" fillId="2" borderId="0" xfId="0" applyFont="1" applyFill="1" applyBorder="1" applyAlignment="1" applyProtection="1">
      <alignment horizontal="right"/>
    </xf>
    <xf numFmtId="0" fontId="2" fillId="2" borderId="12" xfId="0" applyFont="1" applyFill="1" applyBorder="1" applyAlignment="1" applyProtection="1">
      <alignment horizontal="right"/>
    </xf>
    <xf numFmtId="0" fontId="1" fillId="3" borderId="1" xfId="0" applyFont="1" applyFill="1" applyBorder="1" applyAlignment="1" applyProtection="1">
      <alignment horizontal="right" vertical="center" wrapText="1"/>
    </xf>
    <xf numFmtId="0" fontId="1" fillId="3" borderId="2" xfId="0" applyFont="1" applyFill="1" applyBorder="1" applyAlignment="1" applyProtection="1">
      <alignment horizontal="right" vertical="center" wrapText="1"/>
    </xf>
    <xf numFmtId="0" fontId="1" fillId="3" borderId="59" xfId="0" applyFont="1" applyFill="1" applyBorder="1" applyAlignment="1" applyProtection="1">
      <alignment horizontal="right" vertical="center" wrapText="1"/>
    </xf>
    <xf numFmtId="0" fontId="1" fillId="3" borderId="58" xfId="0" applyFont="1" applyFill="1" applyBorder="1" applyAlignment="1" applyProtection="1">
      <alignment horizontal="right" vertical="center" wrapText="1"/>
    </xf>
    <xf numFmtId="0" fontId="1" fillId="3" borderId="9" xfId="0" applyFont="1" applyFill="1" applyBorder="1" applyAlignment="1" applyProtection="1">
      <alignment horizontal="right" vertical="center" wrapText="1"/>
    </xf>
    <xf numFmtId="0" fontId="1" fillId="3" borderId="37" xfId="0" applyFont="1" applyFill="1" applyBorder="1" applyAlignment="1" applyProtection="1">
      <alignment horizontal="right" vertical="center" wrapText="1"/>
    </xf>
    <xf numFmtId="0" fontId="2" fillId="3" borderId="39" xfId="0" applyFont="1" applyFill="1" applyBorder="1" applyAlignment="1" applyProtection="1">
      <alignment horizontal="right"/>
    </xf>
    <xf numFmtId="0" fontId="11" fillId="3" borderId="17" xfId="0" applyFont="1" applyFill="1" applyBorder="1" applyAlignment="1" applyProtection="1">
      <alignment horizontal="center"/>
      <protection locked="0"/>
    </xf>
    <xf numFmtId="0" fontId="11" fillId="3" borderId="5" xfId="0" applyFont="1" applyFill="1" applyBorder="1" applyAlignment="1" applyProtection="1">
      <alignment horizontal="center"/>
      <protection locked="0"/>
    </xf>
    <xf numFmtId="0" fontId="11" fillId="2" borderId="5" xfId="0" applyFont="1" applyFill="1" applyBorder="1" applyAlignment="1" applyProtection="1">
      <alignment horizontal="center"/>
      <protection locked="0"/>
    </xf>
    <xf numFmtId="0" fontId="11" fillId="3" borderId="8" xfId="0" applyFont="1" applyFill="1" applyBorder="1" applyAlignment="1" applyProtection="1">
      <alignment horizontal="center"/>
      <protection locked="0"/>
    </xf>
    <xf numFmtId="0" fontId="7" fillId="3" borderId="4" xfId="0" applyFont="1" applyFill="1" applyBorder="1" applyAlignment="1" applyProtection="1">
      <alignment horizontal="left"/>
    </xf>
    <xf numFmtId="0" fontId="7" fillId="3" borderId="0" xfId="0" applyFont="1" applyFill="1" applyBorder="1" applyAlignment="1" applyProtection="1">
      <alignment horizontal="left"/>
    </xf>
    <xf numFmtId="0" fontId="7" fillId="3" borderId="0" xfId="0" applyFont="1" applyFill="1" applyBorder="1" applyAlignment="1" applyProtection="1">
      <alignment horizontal="right"/>
    </xf>
    <xf numFmtId="0" fontId="9" fillId="3" borderId="0" xfId="0" applyFont="1" applyFill="1" applyBorder="1" applyAlignment="1" applyProtection="1">
      <alignment horizontal="left"/>
    </xf>
    <xf numFmtId="0" fontId="11" fillId="3" borderId="0" xfId="0" applyFont="1" applyFill="1" applyBorder="1" applyAlignment="1" applyProtection="1">
      <alignment horizontal="left" vertical="top" wrapText="1"/>
    </xf>
    <xf numFmtId="0" fontId="11" fillId="3" borderId="5" xfId="0" applyFont="1" applyFill="1" applyBorder="1" applyAlignment="1" applyProtection="1">
      <alignment horizontal="left" vertical="top" wrapText="1"/>
    </xf>
    <xf numFmtId="0" fontId="7" fillId="3" borderId="4" xfId="0" applyFont="1" applyFill="1" applyBorder="1" applyAlignment="1" applyProtection="1">
      <alignment horizontal="left" wrapText="1"/>
    </xf>
    <xf numFmtId="0" fontId="1" fillId="0" borderId="0" xfId="0" applyFont="1" applyBorder="1" applyAlignment="1" applyProtection="1">
      <alignment horizontal="left" wrapText="1"/>
    </xf>
    <xf numFmtId="0" fontId="9" fillId="3" borderId="0" xfId="0" applyFont="1" applyFill="1" applyBorder="1" applyAlignment="1" applyProtection="1">
      <alignment horizontal="left" shrinkToFit="1"/>
    </xf>
    <xf numFmtId="0" fontId="9" fillId="3" borderId="5" xfId="0" applyFont="1" applyFill="1" applyBorder="1" applyAlignment="1" applyProtection="1">
      <alignment horizontal="left" shrinkToFit="1"/>
    </xf>
    <xf numFmtId="0" fontId="9" fillId="3" borderId="5" xfId="0" applyFont="1" applyFill="1" applyBorder="1" applyAlignment="1" applyProtection="1">
      <alignment horizontal="left"/>
    </xf>
    <xf numFmtId="0" fontId="12" fillId="3" borderId="0" xfId="0" applyFont="1" applyFill="1" applyBorder="1" applyAlignment="1" applyProtection="1">
      <alignment horizontal="left"/>
    </xf>
    <xf numFmtId="0" fontId="68" fillId="3" borderId="0" xfId="0" applyFont="1" applyFill="1" applyBorder="1" applyAlignment="1" applyProtection="1">
      <alignment horizontal="center" vertical="center" wrapText="1"/>
    </xf>
    <xf numFmtId="0" fontId="7" fillId="3" borderId="4" xfId="0" applyFont="1" applyFill="1" applyBorder="1" applyAlignment="1" applyProtection="1">
      <alignment horizontal="left" vertical="top"/>
    </xf>
    <xf numFmtId="0" fontId="7" fillId="3" borderId="0" xfId="0" applyFont="1" applyFill="1" applyBorder="1" applyAlignment="1" applyProtection="1">
      <alignment horizontal="left" vertical="top"/>
    </xf>
    <xf numFmtId="0" fontId="1" fillId="0" borderId="0" xfId="0" applyFont="1" applyBorder="1" applyAlignment="1" applyProtection="1">
      <alignment wrapText="1"/>
    </xf>
    <xf numFmtId="0" fontId="9" fillId="3" borderId="0" xfId="0" applyFont="1" applyFill="1" applyBorder="1" applyAlignment="1" applyProtection="1">
      <alignment horizontal="left" vertical="center" wrapText="1"/>
    </xf>
    <xf numFmtId="0" fontId="11" fillId="3" borderId="4" xfId="0" applyFont="1" applyFill="1" applyBorder="1" applyAlignment="1" applyProtection="1">
      <alignment horizontal="left" vertical="top" wrapText="1"/>
    </xf>
    <xf numFmtId="0" fontId="11" fillId="3" borderId="6" xfId="0" applyFont="1" applyFill="1" applyBorder="1" applyAlignment="1" applyProtection="1">
      <alignment horizontal="left" vertical="top" wrapText="1"/>
    </xf>
    <xf numFmtId="0" fontId="11" fillId="3" borderId="7" xfId="0" applyFont="1" applyFill="1" applyBorder="1" applyAlignment="1" applyProtection="1">
      <alignment horizontal="left" vertical="top" wrapText="1"/>
    </xf>
    <xf numFmtId="0" fontId="11" fillId="3" borderId="8" xfId="0" applyFont="1" applyFill="1" applyBorder="1" applyAlignment="1" applyProtection="1">
      <alignment horizontal="left" vertical="top" wrapText="1"/>
    </xf>
    <xf numFmtId="0" fontId="117" fillId="3" borderId="4" xfId="0" applyFont="1" applyFill="1" applyBorder="1" applyAlignment="1" applyProtection="1">
      <alignment horizontal="left"/>
    </xf>
    <xf numFmtId="0" fontId="117" fillId="3" borderId="0" xfId="0" applyFont="1" applyFill="1" applyBorder="1" applyAlignment="1" applyProtection="1">
      <alignment horizontal="left"/>
    </xf>
    <xf numFmtId="0" fontId="6" fillId="4" borderId="1" xfId="0" applyFont="1" applyFill="1" applyBorder="1" applyAlignment="1" applyProtection="1">
      <alignment horizontal="center"/>
    </xf>
    <xf numFmtId="0" fontId="6" fillId="4" borderId="3" xfId="0" applyFont="1" applyFill="1" applyBorder="1" applyAlignment="1" applyProtection="1">
      <alignment horizontal="center"/>
    </xf>
    <xf numFmtId="0" fontId="15" fillId="4" borderId="1" xfId="0" applyNumberFormat="1" applyFont="1" applyFill="1" applyBorder="1" applyAlignment="1" applyProtection="1">
      <alignment horizontal="center" vertical="center"/>
    </xf>
    <xf numFmtId="0" fontId="15" fillId="4" borderId="2" xfId="0" applyNumberFormat="1" applyFont="1" applyFill="1" applyBorder="1" applyAlignment="1" applyProtection="1">
      <alignment horizontal="center" vertical="center"/>
    </xf>
    <xf numFmtId="0" fontId="15" fillId="4" borderId="3" xfId="0" applyNumberFormat="1" applyFont="1" applyFill="1" applyBorder="1" applyAlignment="1" applyProtection="1">
      <alignment horizontal="center" vertical="center"/>
    </xf>
    <xf numFmtId="0" fontId="15" fillId="4" borderId="4" xfId="0" applyNumberFormat="1" applyFont="1" applyFill="1" applyBorder="1" applyAlignment="1" applyProtection="1">
      <alignment horizontal="center" vertical="center"/>
    </xf>
    <xf numFmtId="0" fontId="15" fillId="4" borderId="0" xfId="0" applyNumberFormat="1" applyFont="1" applyFill="1" applyBorder="1" applyAlignment="1" applyProtection="1">
      <alignment horizontal="center" vertical="center"/>
    </xf>
    <xf numFmtId="0" fontId="15" fillId="4" borderId="5" xfId="0" applyNumberFormat="1" applyFont="1" applyFill="1" applyBorder="1" applyAlignment="1" applyProtection="1">
      <alignment horizontal="center" vertical="center"/>
    </xf>
    <xf numFmtId="0" fontId="5" fillId="4" borderId="6" xfId="0" applyFont="1" applyFill="1" applyBorder="1" applyAlignment="1" applyProtection="1">
      <alignment horizontal="right" vertical="center"/>
    </xf>
    <xf numFmtId="0" fontId="5" fillId="4" borderId="7" xfId="0" applyFont="1" applyFill="1" applyBorder="1" applyAlignment="1" applyProtection="1">
      <alignment horizontal="right" vertical="center"/>
    </xf>
    <xf numFmtId="0" fontId="6" fillId="4" borderId="1" xfId="0" applyFont="1" applyFill="1" applyBorder="1" applyAlignment="1" applyProtection="1">
      <alignment horizontal="center" vertical="center" wrapText="1"/>
    </xf>
    <xf numFmtId="0" fontId="6" fillId="4" borderId="2" xfId="0" applyFont="1" applyFill="1" applyBorder="1" applyAlignment="1" applyProtection="1">
      <alignment horizontal="center" vertical="center" wrapText="1"/>
    </xf>
    <xf numFmtId="0" fontId="6" fillId="4" borderId="3"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6" fillId="4" borderId="0" xfId="0" applyFont="1" applyFill="1" applyBorder="1" applyAlignment="1" applyProtection="1">
      <alignment horizontal="center" vertical="center" wrapText="1"/>
    </xf>
    <xf numFmtId="0" fontId="6" fillId="4" borderId="5" xfId="0" applyFont="1" applyFill="1" applyBorder="1" applyAlignment="1" applyProtection="1">
      <alignment horizontal="center" vertical="center" wrapText="1"/>
    </xf>
    <xf numFmtId="0" fontId="13" fillId="4" borderId="1" xfId="0" applyFont="1" applyFill="1" applyBorder="1" applyAlignment="1" applyProtection="1">
      <alignment horizontal="center" vertical="center"/>
    </xf>
    <xf numFmtId="0" fontId="13" fillId="4" borderId="3" xfId="0" applyFont="1" applyFill="1" applyBorder="1" applyAlignment="1" applyProtection="1">
      <alignment horizontal="center" vertical="center"/>
    </xf>
    <xf numFmtId="0" fontId="13" fillId="4" borderId="6" xfId="0" applyFont="1" applyFill="1" applyBorder="1" applyAlignment="1" applyProtection="1">
      <alignment horizontal="center" vertical="center"/>
    </xf>
    <xf numFmtId="0" fontId="13" fillId="4" borderId="8" xfId="0" applyFont="1" applyFill="1" applyBorder="1" applyAlignment="1" applyProtection="1">
      <alignment horizontal="center" vertical="center"/>
    </xf>
    <xf numFmtId="0" fontId="13" fillId="4" borderId="1" xfId="0" applyFont="1" applyFill="1" applyBorder="1" applyAlignment="1" applyProtection="1">
      <alignment horizontal="center"/>
    </xf>
    <xf numFmtId="0" fontId="13" fillId="4" borderId="3" xfId="0" applyFont="1" applyFill="1" applyBorder="1" applyAlignment="1" applyProtection="1">
      <alignment horizontal="center"/>
    </xf>
    <xf numFmtId="0" fontId="5" fillId="4" borderId="6" xfId="0" applyFont="1" applyFill="1" applyBorder="1" applyAlignment="1" applyProtection="1">
      <alignment horizontal="center"/>
    </xf>
    <xf numFmtId="0" fontId="5" fillId="4" borderId="7" xfId="0" applyFont="1" applyFill="1" applyBorder="1" applyAlignment="1" applyProtection="1">
      <alignment horizontal="center"/>
    </xf>
    <xf numFmtId="0" fontId="6" fillId="4" borderId="1" xfId="0" applyFont="1" applyFill="1" applyBorder="1" applyAlignment="1" applyProtection="1">
      <alignment horizontal="center" vertical="center"/>
    </xf>
    <xf numFmtId="0" fontId="6" fillId="4" borderId="4" xfId="0" applyFont="1" applyFill="1" applyBorder="1" applyAlignment="1" applyProtection="1">
      <alignment horizontal="center" vertical="center"/>
    </xf>
    <xf numFmtId="0" fontId="6" fillId="4" borderId="5" xfId="0" applyFont="1" applyFill="1" applyBorder="1" applyAlignment="1" applyProtection="1">
      <alignment horizontal="center" vertical="center"/>
    </xf>
    <xf numFmtId="0" fontId="5" fillId="4" borderId="6" xfId="0" applyFont="1" applyFill="1" applyBorder="1" applyAlignment="1" applyProtection="1">
      <alignment horizontal="right"/>
    </xf>
    <xf numFmtId="0" fontId="5" fillId="4" borderId="7" xfId="0" applyFont="1" applyFill="1" applyBorder="1" applyAlignment="1" applyProtection="1">
      <alignment horizontal="right"/>
    </xf>
    <xf numFmtId="0" fontId="13" fillId="4" borderId="4" xfId="0" applyFont="1" applyFill="1" applyBorder="1" applyAlignment="1" applyProtection="1">
      <alignment horizontal="center" vertical="center" wrapText="1"/>
    </xf>
    <xf numFmtId="0" fontId="13" fillId="4" borderId="5" xfId="0" applyFont="1" applyFill="1" applyBorder="1" applyAlignment="1" applyProtection="1">
      <alignment horizontal="center" vertical="center" wrapText="1"/>
    </xf>
    <xf numFmtId="0" fontId="15" fillId="4" borderId="1" xfId="0" applyFont="1" applyFill="1" applyBorder="1" applyAlignment="1" applyProtection="1">
      <alignment horizontal="center" vertical="center"/>
    </xf>
    <xf numFmtId="0" fontId="15" fillId="4" borderId="2" xfId="0" applyFont="1" applyFill="1" applyBorder="1" applyAlignment="1" applyProtection="1">
      <alignment horizontal="center" vertical="center"/>
    </xf>
    <xf numFmtId="0" fontId="15" fillId="4" borderId="3" xfId="0" applyFont="1" applyFill="1" applyBorder="1" applyAlignment="1" applyProtection="1">
      <alignment horizontal="center" vertical="center"/>
    </xf>
    <xf numFmtId="0" fontId="15" fillId="4" borderId="4" xfId="0"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5" fillId="4" borderId="5" xfId="0" applyFont="1" applyFill="1" applyBorder="1" applyAlignment="1" applyProtection="1">
      <alignment horizontal="center" vertical="center"/>
    </xf>
    <xf numFmtId="0" fontId="78" fillId="4" borderId="6" xfId="0" applyFont="1" applyFill="1" applyBorder="1" applyAlignment="1" applyProtection="1">
      <alignment horizontal="center" vertical="center"/>
    </xf>
    <xf numFmtId="0" fontId="78" fillId="4" borderId="7" xfId="0" applyFont="1" applyFill="1" applyBorder="1" applyAlignment="1" applyProtection="1">
      <alignment horizontal="center" vertical="center"/>
    </xf>
    <xf numFmtId="0" fontId="5" fillId="4" borderId="7" xfId="0" applyFont="1" applyFill="1" applyBorder="1" applyAlignment="1" applyProtection="1">
      <alignment horizontal="left" vertical="center"/>
    </xf>
    <xf numFmtId="0" fontId="13" fillId="4" borderId="61" xfId="0" applyFont="1" applyFill="1" applyBorder="1" applyAlignment="1" applyProtection="1">
      <alignment horizontal="center" vertical="center" wrapText="1"/>
    </xf>
    <xf numFmtId="0" fontId="13" fillId="4" borderId="34" xfId="0" applyFont="1" applyFill="1" applyBorder="1" applyAlignment="1" applyProtection="1">
      <alignment horizontal="center" vertical="center" wrapText="1"/>
    </xf>
    <xf numFmtId="0" fontId="13" fillId="4" borderId="0" xfId="0" applyFont="1" applyFill="1" applyBorder="1" applyAlignment="1" applyProtection="1">
      <alignment horizontal="center" vertical="center" wrapText="1"/>
    </xf>
    <xf numFmtId="0" fontId="23" fillId="4" borderId="1" xfId="0" applyFont="1" applyFill="1" applyBorder="1" applyAlignment="1" applyProtection="1">
      <alignment horizontal="center" vertical="center"/>
    </xf>
    <xf numFmtId="0" fontId="23" fillId="4" borderId="2" xfId="0" applyFont="1" applyFill="1" applyBorder="1" applyAlignment="1" applyProtection="1">
      <alignment horizontal="center" vertical="center"/>
    </xf>
    <xf numFmtId="0" fontId="23" fillId="4" borderId="3" xfId="0" applyFont="1" applyFill="1" applyBorder="1" applyAlignment="1" applyProtection="1">
      <alignment horizontal="center" vertical="center"/>
    </xf>
    <xf numFmtId="0" fontId="23" fillId="4" borderId="4" xfId="0" applyFont="1" applyFill="1" applyBorder="1" applyAlignment="1" applyProtection="1">
      <alignment horizontal="center" vertical="center"/>
    </xf>
    <xf numFmtId="0" fontId="23" fillId="4" borderId="0" xfId="0" applyFont="1" applyFill="1" applyBorder="1" applyAlignment="1" applyProtection="1">
      <alignment horizontal="center" vertical="center"/>
    </xf>
    <xf numFmtId="0" fontId="23" fillId="4" borderId="5" xfId="0" applyFont="1" applyFill="1" applyBorder="1" applyAlignment="1" applyProtection="1">
      <alignment horizontal="center" vertical="center"/>
    </xf>
    <xf numFmtId="0" fontId="13" fillId="4" borderId="33" xfId="0" applyFont="1" applyFill="1" applyBorder="1" applyAlignment="1" applyProtection="1">
      <alignment horizontal="center" vertical="center" wrapText="1"/>
    </xf>
    <xf numFmtId="0" fontId="5" fillId="4" borderId="7" xfId="0" applyFont="1" applyFill="1" applyBorder="1" applyAlignment="1" applyProtection="1"/>
    <xf numFmtId="0" fontId="2" fillId="0" borderId="7" xfId="0" applyFont="1" applyBorder="1" applyAlignment="1" applyProtection="1"/>
    <xf numFmtId="0" fontId="2" fillId="0" borderId="8" xfId="0" applyFont="1" applyBorder="1" applyAlignment="1" applyProtection="1"/>
    <xf numFmtId="0" fontId="74" fillId="4" borderId="1" xfId="0" applyFont="1" applyFill="1" applyBorder="1" applyAlignment="1" applyProtection="1">
      <alignment horizontal="center" vertical="center" wrapText="1"/>
    </xf>
    <xf numFmtId="0" fontId="74" fillId="4" borderId="3" xfId="0" applyFont="1" applyFill="1" applyBorder="1" applyAlignment="1" applyProtection="1">
      <alignment horizontal="center" vertical="center" wrapText="1"/>
    </xf>
    <xf numFmtId="0" fontId="74" fillId="4" borderId="4" xfId="0" applyFont="1" applyFill="1" applyBorder="1" applyAlignment="1" applyProtection="1">
      <alignment horizontal="center" vertical="center" wrapText="1"/>
    </xf>
    <xf numFmtId="0" fontId="74" fillId="4" borderId="5" xfId="0" applyFont="1" applyFill="1" applyBorder="1" applyAlignment="1" applyProtection="1">
      <alignment horizontal="center" vertical="center" wrapText="1"/>
    </xf>
    <xf numFmtId="0" fontId="6" fillId="4" borderId="2" xfId="0" applyFont="1" applyFill="1" applyBorder="1" applyAlignment="1" applyProtection="1">
      <alignment horizontal="center" vertical="center"/>
    </xf>
    <xf numFmtId="0" fontId="6" fillId="4" borderId="0" xfId="0" applyFont="1" applyFill="1" applyBorder="1" applyAlignment="1" applyProtection="1">
      <alignment horizontal="center" vertical="center"/>
    </xf>
    <xf numFmtId="0" fontId="5" fillId="4" borderId="8" xfId="0" applyFont="1" applyFill="1" applyBorder="1" applyAlignment="1" applyProtection="1">
      <alignment horizontal="left" vertical="center"/>
    </xf>
    <xf numFmtId="0" fontId="5" fillId="4" borderId="61" xfId="0" applyFont="1" applyFill="1" applyBorder="1" applyAlignment="1" applyProtection="1">
      <alignment horizontal="center" vertical="center" wrapText="1"/>
    </xf>
    <xf numFmtId="0" fontId="5" fillId="4" borderId="34" xfId="0" applyFont="1" applyFill="1" applyBorder="1" applyAlignment="1" applyProtection="1">
      <alignment horizontal="center" vertical="center" wrapText="1"/>
    </xf>
    <xf numFmtId="0" fontId="24" fillId="9" borderId="2" xfId="0" applyFont="1" applyFill="1" applyBorder="1" applyAlignment="1" applyProtection="1">
      <alignment horizontal="center" vertical="center"/>
    </xf>
    <xf numFmtId="0" fontId="24" fillId="9" borderId="7" xfId="0" applyFont="1" applyFill="1" applyBorder="1" applyAlignment="1" applyProtection="1">
      <alignment horizontal="center" vertical="center"/>
    </xf>
    <xf numFmtId="0" fontId="24" fillId="2" borderId="3" xfId="0" applyFont="1" applyFill="1" applyBorder="1" applyAlignment="1" applyProtection="1">
      <alignment horizontal="center" vertical="center" wrapText="1"/>
    </xf>
    <xf numFmtId="0" fontId="24" fillId="2" borderId="8" xfId="0" applyFont="1" applyFill="1" applyBorder="1" applyAlignment="1" applyProtection="1">
      <alignment horizontal="center" vertical="center" wrapText="1"/>
    </xf>
    <xf numFmtId="0" fontId="15" fillId="4" borderId="1" xfId="0" applyFont="1" applyFill="1" applyBorder="1" applyAlignment="1" applyProtection="1">
      <alignment horizontal="center" vertical="center" wrapText="1"/>
    </xf>
    <xf numFmtId="0" fontId="15" fillId="4" borderId="2" xfId="0" applyFont="1" applyFill="1" applyBorder="1" applyAlignment="1" applyProtection="1">
      <alignment horizontal="center" vertical="center" wrapText="1"/>
    </xf>
    <xf numFmtId="0" fontId="15" fillId="4" borderId="3" xfId="0" applyFont="1" applyFill="1" applyBorder="1" applyAlignment="1" applyProtection="1">
      <alignment horizontal="center" vertical="center" wrapText="1"/>
    </xf>
    <xf numFmtId="0" fontId="15" fillId="4" borderId="4" xfId="0" applyFont="1" applyFill="1" applyBorder="1" applyAlignment="1" applyProtection="1">
      <alignment horizontal="center" vertical="center" wrapText="1"/>
    </xf>
    <xf numFmtId="0" fontId="15" fillId="4" borderId="0" xfId="0" applyFont="1" applyFill="1" applyBorder="1" applyAlignment="1" applyProtection="1">
      <alignment horizontal="center" vertical="center" wrapText="1"/>
    </xf>
    <xf numFmtId="0" fontId="15" fillId="4" borderId="5" xfId="0" applyFont="1" applyFill="1" applyBorder="1" applyAlignment="1" applyProtection="1">
      <alignment horizontal="center" vertical="center" wrapText="1"/>
    </xf>
    <xf numFmtId="0" fontId="21" fillId="0" borderId="33" xfId="0" applyFont="1" applyBorder="1" applyAlignment="1" applyProtection="1">
      <alignment horizontal="center" vertical="center"/>
    </xf>
    <xf numFmtId="0" fontId="21" fillId="0" borderId="34" xfId="0" applyFont="1" applyBorder="1" applyAlignment="1" applyProtection="1">
      <alignment horizontal="center" vertical="center"/>
    </xf>
    <xf numFmtId="0" fontId="2" fillId="2" borderId="60" xfId="0" applyFont="1" applyFill="1" applyBorder="1" applyAlignment="1" applyProtection="1">
      <alignment horizontal="right"/>
    </xf>
    <xf numFmtId="0" fontId="2" fillId="2" borderId="7" xfId="0" applyFont="1" applyFill="1" applyBorder="1" applyAlignment="1" applyProtection="1">
      <alignment horizontal="right"/>
    </xf>
    <xf numFmtId="0" fontId="13" fillId="4" borderId="0" xfId="0" applyFont="1" applyFill="1" applyBorder="1" applyAlignment="1" applyProtection="1">
      <alignment horizontal="center" vertical="center"/>
    </xf>
    <xf numFmtId="0" fontId="40" fillId="4" borderId="0" xfId="0" applyFont="1" applyFill="1" applyBorder="1" applyAlignment="1" applyProtection="1"/>
    <xf numFmtId="0" fontId="0" fillId="2" borderId="1" xfId="0"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24" fillId="2" borderId="2"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0" fontId="0" fillId="9" borderId="1" xfId="0" applyFill="1" applyBorder="1" applyAlignment="1" applyProtection="1">
      <alignment horizontal="center" vertical="center" wrapText="1"/>
    </xf>
    <xf numFmtId="0" fontId="0" fillId="9" borderId="6" xfId="0" applyFill="1" applyBorder="1" applyAlignment="1" applyProtection="1">
      <alignment horizontal="center" vertical="center" wrapText="1"/>
    </xf>
    <xf numFmtId="0" fontId="24" fillId="9" borderId="3" xfId="0" applyFont="1" applyFill="1" applyBorder="1" applyAlignment="1" applyProtection="1">
      <alignment horizontal="center" vertical="center"/>
    </xf>
    <xf numFmtId="0" fontId="24" fillId="9" borderId="8" xfId="0" applyFont="1" applyFill="1" applyBorder="1" applyAlignment="1" applyProtection="1">
      <alignment horizontal="center" vertical="center"/>
    </xf>
    <xf numFmtId="0" fontId="13" fillId="4" borderId="4" xfId="0" applyFont="1" applyFill="1" applyBorder="1" applyAlignment="1" applyProtection="1">
      <alignment horizontal="right" vertical="center"/>
    </xf>
    <xf numFmtId="0" fontId="13" fillId="4" borderId="0" xfId="0" applyFont="1" applyFill="1" applyBorder="1" applyAlignment="1" applyProtection="1">
      <alignment horizontal="right" vertical="center"/>
    </xf>
    <xf numFmtId="0" fontId="5" fillId="4" borderId="7" xfId="0" applyFont="1" applyFill="1" applyBorder="1" applyAlignment="1" applyProtection="1">
      <alignment horizontal="left"/>
    </xf>
    <xf numFmtId="0" fontId="5" fillId="4" borderId="8" xfId="0" applyFont="1" applyFill="1" applyBorder="1" applyAlignment="1" applyProtection="1">
      <alignment horizontal="left"/>
    </xf>
    <xf numFmtId="0" fontId="40" fillId="4" borderId="0" xfId="0" applyFont="1" applyFill="1" applyBorder="1" applyAlignment="1" applyProtection="1">
      <alignment horizontal="center" vertical="center"/>
    </xf>
    <xf numFmtId="0" fontId="2" fillId="2" borderId="16" xfId="0" applyFont="1" applyFill="1" applyBorder="1" applyAlignment="1" applyProtection="1">
      <alignment horizontal="right"/>
    </xf>
    <xf numFmtId="0" fontId="5" fillId="4" borderId="16" xfId="0" applyFont="1" applyFill="1" applyBorder="1" applyAlignment="1" applyProtection="1">
      <alignment horizontal="center"/>
    </xf>
    <xf numFmtId="0" fontId="5" fillId="4" borderId="0" xfId="0" applyFont="1" applyFill="1" applyBorder="1" applyAlignment="1" applyProtection="1">
      <alignment horizontal="center"/>
    </xf>
    <xf numFmtId="0" fontId="1" fillId="2" borderId="0" xfId="0" applyFont="1" applyFill="1" applyBorder="1" applyAlignment="1" applyProtection="1">
      <alignment horizontal="left" vertical="center"/>
    </xf>
    <xf numFmtId="0" fontId="39" fillId="2" borderId="0" xfId="0" applyFont="1" applyFill="1" applyBorder="1" applyAlignment="1" applyProtection="1">
      <alignment horizontal="left" vertical="center"/>
    </xf>
    <xf numFmtId="0" fontId="94" fillId="2" borderId="7" xfId="0" applyFont="1" applyFill="1" applyBorder="1" applyAlignment="1" applyProtection="1">
      <alignment horizontal="right"/>
    </xf>
    <xf numFmtId="0" fontId="94" fillId="2" borderId="0" xfId="0" applyFont="1" applyFill="1" applyBorder="1" applyAlignment="1" applyProtection="1">
      <alignment horizontal="right"/>
    </xf>
    <xf numFmtId="0" fontId="94" fillId="2" borderId="16" xfId="0" applyFont="1" applyFill="1" applyBorder="1" applyAlignment="1" applyProtection="1">
      <alignment horizontal="right"/>
    </xf>
    <xf numFmtId="0" fontId="40" fillId="4" borderId="7" xfId="0" applyFont="1" applyFill="1" applyBorder="1" applyAlignment="1" applyProtection="1">
      <alignment horizontal="center" vertical="center"/>
    </xf>
    <xf numFmtId="0" fontId="0" fillId="0" borderId="7" xfId="0" applyBorder="1" applyAlignment="1" applyProtection="1"/>
    <xf numFmtId="0" fontId="0" fillId="0" borderId="0" xfId="0" applyBorder="1" applyAlignment="1" applyProtection="1"/>
    <xf numFmtId="1" fontId="5" fillId="4" borderId="0" xfId="0" applyNumberFormat="1" applyFont="1" applyFill="1" applyBorder="1" applyAlignment="1" applyProtection="1">
      <alignment horizontal="center" vertical="center"/>
    </xf>
    <xf numFmtId="0" fontId="0" fillId="2" borderId="0" xfId="0" applyFill="1" applyBorder="1" applyAlignment="1" applyProtection="1">
      <alignment horizontal="center" vertical="center"/>
    </xf>
    <xf numFmtId="0" fontId="57" fillId="2" borderId="16" xfId="0" applyFont="1" applyFill="1" applyBorder="1" applyAlignment="1" applyProtection="1">
      <alignment horizontal="right"/>
    </xf>
    <xf numFmtId="0" fontId="57" fillId="2" borderId="0" xfId="0" applyFont="1" applyFill="1" applyBorder="1" applyAlignment="1" applyProtection="1">
      <alignment horizontal="right"/>
    </xf>
    <xf numFmtId="0" fontId="94" fillId="2" borderId="60" xfId="0" applyFont="1" applyFill="1" applyBorder="1" applyAlignment="1" applyProtection="1">
      <alignment horizontal="right"/>
    </xf>
    <xf numFmtId="0" fontId="1" fillId="2" borderId="0" xfId="0" applyFont="1" applyFill="1" applyBorder="1" applyAlignment="1" applyProtection="1">
      <alignment horizontal="center" vertical="center"/>
    </xf>
    <xf numFmtId="0" fontId="41" fillId="4" borderId="1" xfId="0" applyFont="1" applyFill="1" applyBorder="1" applyAlignment="1" applyProtection="1">
      <alignment horizontal="center" vertical="center" wrapText="1"/>
    </xf>
    <xf numFmtId="0" fontId="41" fillId="4" borderId="2" xfId="0" applyFont="1" applyFill="1" applyBorder="1" applyAlignment="1" applyProtection="1">
      <alignment horizontal="center" vertical="center" wrapText="1"/>
    </xf>
    <xf numFmtId="0" fontId="41" fillId="4" borderId="3" xfId="0" applyFont="1" applyFill="1" applyBorder="1" applyAlignment="1" applyProtection="1">
      <alignment horizontal="center" vertical="center" wrapText="1"/>
    </xf>
    <xf numFmtId="0" fontId="41" fillId="4" borderId="4" xfId="0" applyFont="1" applyFill="1" applyBorder="1" applyAlignment="1" applyProtection="1">
      <alignment horizontal="center" vertical="center" wrapText="1"/>
    </xf>
    <xf numFmtId="0" fontId="41" fillId="4" borderId="0" xfId="0" applyFont="1" applyFill="1" applyBorder="1" applyAlignment="1" applyProtection="1">
      <alignment horizontal="center" vertical="center" wrapText="1"/>
    </xf>
    <xf numFmtId="0" fontId="41" fillId="4" borderId="5" xfId="0" applyFont="1" applyFill="1" applyBorder="1" applyAlignment="1" applyProtection="1">
      <alignment horizontal="center" vertical="center" wrapText="1"/>
    </xf>
    <xf numFmtId="0" fontId="40" fillId="4" borderId="7" xfId="0" applyFont="1" applyFill="1" applyBorder="1" applyAlignment="1" applyProtection="1">
      <alignment horizontal="center" wrapText="1"/>
    </xf>
    <xf numFmtId="0" fontId="13" fillId="4" borderId="61" xfId="0" applyFont="1" applyFill="1" applyBorder="1" applyAlignment="1" applyProtection="1">
      <alignment horizontal="center" vertical="center"/>
    </xf>
    <xf numFmtId="0" fontId="13" fillId="4" borderId="34" xfId="0" applyFont="1" applyFill="1" applyBorder="1" applyAlignment="1" applyProtection="1">
      <alignment horizontal="center" vertical="center"/>
    </xf>
    <xf numFmtId="0" fontId="53" fillId="2" borderId="0" xfId="0" applyFont="1" applyFill="1" applyBorder="1" applyAlignment="1" applyProtection="1">
      <alignment horizontal="left" vertical="center"/>
    </xf>
    <xf numFmtId="0" fontId="34" fillId="4" borderId="2" xfId="0" applyFont="1" applyFill="1" applyBorder="1" applyAlignment="1" applyProtection="1">
      <alignment horizontal="center" vertical="center"/>
    </xf>
    <xf numFmtId="0" fontId="34" fillId="4" borderId="3" xfId="0" applyFont="1" applyFill="1" applyBorder="1" applyAlignment="1" applyProtection="1">
      <alignment horizontal="center" vertical="center"/>
    </xf>
    <xf numFmtId="0" fontId="34" fillId="4" borderId="4" xfId="0" applyFont="1" applyFill="1" applyBorder="1" applyAlignment="1" applyProtection="1">
      <alignment horizontal="center" vertical="center"/>
    </xf>
    <xf numFmtId="0" fontId="34" fillId="4" borderId="5" xfId="0" applyFont="1" applyFill="1" applyBorder="1" applyAlignment="1" applyProtection="1">
      <alignment horizontal="center" vertical="center"/>
    </xf>
    <xf numFmtId="0" fontId="0" fillId="2" borderId="7" xfId="0" applyFill="1" applyBorder="1" applyAlignment="1" applyProtection="1">
      <alignment horizontal="center" vertical="center"/>
    </xf>
    <xf numFmtId="0" fontId="4" fillId="4" borderId="3" xfId="0"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4" fillId="4" borderId="5" xfId="0" applyFont="1" applyFill="1" applyBorder="1" applyAlignment="1" applyProtection="1">
      <alignment horizontal="center" vertical="center"/>
    </xf>
    <xf numFmtId="0" fontId="6" fillId="4" borderId="1" xfId="0" applyFont="1" applyFill="1" applyBorder="1" applyAlignment="1" applyProtection="1">
      <alignment horizontal="center" vertical="distributed" wrapText="1"/>
    </xf>
    <xf numFmtId="0" fontId="6" fillId="4" borderId="3" xfId="0" applyFont="1" applyFill="1" applyBorder="1" applyAlignment="1" applyProtection="1">
      <alignment horizontal="center" vertical="distributed" wrapText="1"/>
    </xf>
    <xf numFmtId="0" fontId="6" fillId="4" borderId="6" xfId="0" applyFont="1" applyFill="1" applyBorder="1" applyAlignment="1" applyProtection="1">
      <alignment horizontal="center" vertical="distributed" wrapText="1"/>
    </xf>
    <xf numFmtId="0" fontId="6" fillId="4" borderId="8" xfId="0" applyFont="1" applyFill="1" applyBorder="1" applyAlignment="1" applyProtection="1">
      <alignment horizontal="center" vertical="distributed" wrapText="1"/>
    </xf>
    <xf numFmtId="0" fontId="21" fillId="0" borderId="61" xfId="0" applyFont="1" applyBorder="1" applyAlignment="1" applyProtection="1">
      <alignment horizontal="center" vertical="center"/>
    </xf>
    <xf numFmtId="0" fontId="15" fillId="4" borderId="6" xfId="0" applyFont="1" applyFill="1" applyBorder="1" applyAlignment="1" applyProtection="1">
      <alignment horizontal="center" vertical="center"/>
    </xf>
    <xf numFmtId="0" fontId="15" fillId="4" borderId="7" xfId="0" applyFont="1" applyFill="1" applyBorder="1" applyAlignment="1" applyProtection="1">
      <alignment horizontal="center" vertical="center"/>
    </xf>
    <xf numFmtId="0" fontId="15" fillId="4" borderId="8" xfId="0" applyFont="1" applyFill="1" applyBorder="1" applyAlignment="1" applyProtection="1">
      <alignment horizontal="center" vertical="center"/>
    </xf>
    <xf numFmtId="0" fontId="5" fillId="4" borderId="5" xfId="0" applyFont="1" applyFill="1" applyBorder="1" applyAlignment="1" applyProtection="1">
      <alignment horizontal="center"/>
    </xf>
    <xf numFmtId="0" fontId="6" fillId="4" borderId="6" xfId="0" applyFont="1" applyFill="1" applyBorder="1" applyAlignment="1" applyProtection="1">
      <alignment horizontal="center" vertical="center" wrapText="1"/>
    </xf>
    <xf numFmtId="0" fontId="6" fillId="4" borderId="7" xfId="0" applyFont="1" applyFill="1" applyBorder="1" applyAlignment="1" applyProtection="1">
      <alignment horizontal="center" vertical="center" wrapText="1"/>
    </xf>
    <xf numFmtId="0" fontId="6" fillId="4" borderId="8" xfId="0" applyFont="1" applyFill="1" applyBorder="1" applyAlignment="1" applyProtection="1">
      <alignment horizontal="center" vertical="center" wrapText="1"/>
    </xf>
    <xf numFmtId="0" fontId="15" fillId="4" borderId="61" xfId="0" applyFont="1" applyFill="1" applyBorder="1" applyAlignment="1" applyProtection="1">
      <alignment horizontal="center" vertical="center" wrapText="1"/>
    </xf>
    <xf numFmtId="0" fontId="15" fillId="4" borderId="34" xfId="0" applyFont="1" applyFill="1" applyBorder="1" applyAlignment="1" applyProtection="1">
      <alignment horizontal="center" vertical="center" wrapText="1"/>
    </xf>
    <xf numFmtId="0" fontId="40" fillId="4" borderId="4" xfId="0" applyFont="1" applyFill="1" applyBorder="1" applyAlignment="1" applyProtection="1">
      <alignment horizontal="right" vertical="center"/>
    </xf>
    <xf numFmtId="0" fontId="40" fillId="4" borderId="0" xfId="0" applyFont="1" applyFill="1" applyBorder="1" applyAlignment="1" applyProtection="1">
      <alignment horizontal="right" vertical="center"/>
    </xf>
  </cellXfs>
  <cellStyles count="3">
    <cellStyle name="Millares" xfId="1" builtinId="3"/>
    <cellStyle name="Normal" xfId="0" builtinId="0"/>
    <cellStyle name="Porcentual" xfId="2" builtinId="5"/>
  </cellStyles>
  <dxfs count="241">
    <dxf>
      <font>
        <condense val="0"/>
        <extend val="0"/>
        <color indexed="22"/>
      </font>
    </dxf>
    <dxf>
      <font>
        <condense val="0"/>
        <extend val="0"/>
        <color indexed="9"/>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ill>
        <patternFill>
          <bgColor indexed="9"/>
        </patternFill>
      </fill>
    </dxf>
    <dxf>
      <font>
        <condense val="0"/>
        <extend val="0"/>
        <color indexed="10"/>
      </font>
      <fill>
        <patternFill>
          <bgColor indexed="9"/>
        </patternFill>
      </fill>
    </dxf>
    <dxf>
      <font>
        <condense val="0"/>
        <extend val="0"/>
        <color auto="1"/>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b/>
        <i val="0"/>
        <condense val="0"/>
        <extend val="0"/>
      </font>
    </dxf>
    <dxf>
      <font>
        <condense val="0"/>
        <extend val="0"/>
        <color indexed="10"/>
      </font>
    </dxf>
    <dxf>
      <font>
        <b/>
        <i val="0"/>
        <condense val="0"/>
        <extend val="0"/>
      </font>
    </dxf>
    <dxf>
      <font>
        <condense val="0"/>
        <extend val="0"/>
        <color indexed="10"/>
      </font>
    </dxf>
    <dxf>
      <font>
        <b/>
        <i val="0"/>
        <condense val="0"/>
        <extend val="0"/>
      </font>
    </dxf>
    <dxf>
      <font>
        <condense val="0"/>
        <extend val="0"/>
        <color indexed="10"/>
      </font>
    </dxf>
    <dxf>
      <font>
        <b/>
        <i val="0"/>
        <condense val="0"/>
        <extend val="0"/>
      </font>
    </dxf>
    <dxf>
      <font>
        <condense val="0"/>
        <extend val="0"/>
        <color indexed="10"/>
      </font>
    </dxf>
    <dxf>
      <font>
        <condense val="0"/>
        <extend val="0"/>
        <color indexed="10"/>
      </font>
    </dxf>
    <dxf>
      <font>
        <condense val="0"/>
        <extend val="0"/>
        <color indexed="23"/>
      </font>
    </dxf>
    <dxf>
      <font>
        <condense val="0"/>
        <extend val="0"/>
        <color indexed="10"/>
      </font>
    </dxf>
    <dxf>
      <font>
        <condense val="0"/>
        <extend val="0"/>
        <color indexed="23"/>
      </font>
    </dxf>
    <dxf>
      <font>
        <condense val="0"/>
        <extend val="0"/>
        <color indexed="10"/>
      </font>
    </dxf>
    <dxf>
      <font>
        <b/>
        <i val="0"/>
        <condense val="0"/>
        <extend val="0"/>
        <color auto="1"/>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b/>
        <i/>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23"/>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23"/>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23"/>
      </font>
    </dxf>
    <dxf>
      <font>
        <condense val="0"/>
        <extend val="0"/>
        <color indexed="10"/>
      </font>
    </dxf>
    <dxf>
      <font>
        <condense val="0"/>
        <extend val="0"/>
        <color indexed="23"/>
      </font>
    </dxf>
    <dxf>
      <font>
        <condense val="0"/>
        <extend val="0"/>
        <color indexed="10"/>
      </font>
    </dxf>
    <dxf>
      <font>
        <condense val="0"/>
        <extend val="0"/>
        <color indexed="10"/>
      </font>
    </dxf>
    <dxf>
      <font>
        <condense val="0"/>
        <extend val="0"/>
        <color indexed="23"/>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23"/>
      </font>
    </dxf>
    <dxf>
      <font>
        <condense val="0"/>
        <extend val="0"/>
        <color indexed="10"/>
      </font>
    </dxf>
    <dxf>
      <font>
        <condense val="0"/>
        <extend val="0"/>
        <color indexed="10"/>
      </font>
    </dxf>
    <dxf>
      <font>
        <condense val="0"/>
        <extend val="0"/>
        <color indexed="10"/>
      </font>
    </dxf>
    <dxf>
      <font>
        <condense val="0"/>
        <extend val="0"/>
        <color indexed="23"/>
      </font>
    </dxf>
    <dxf>
      <font>
        <condense val="0"/>
        <extend val="0"/>
        <color indexed="10"/>
      </font>
    </dxf>
    <dxf>
      <font>
        <condense val="0"/>
        <extend val="0"/>
        <color indexed="10"/>
      </font>
    </dxf>
    <dxf>
      <font>
        <condense val="0"/>
        <extend val="0"/>
        <color indexed="10"/>
      </font>
    </dxf>
    <dxf>
      <font>
        <b/>
        <i val="0"/>
        <condense val="0"/>
        <extend val="0"/>
      </font>
    </dxf>
    <dxf>
      <font>
        <condense val="0"/>
        <extend val="0"/>
        <color indexed="10"/>
      </font>
    </dxf>
    <dxf>
      <font>
        <condense val="0"/>
        <extend val="0"/>
        <color indexed="10"/>
      </font>
    </dxf>
    <dxf>
      <font>
        <b/>
        <i val="0"/>
        <condense val="0"/>
        <extend val="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9"/>
      </font>
    </dxf>
    <dxf>
      <font>
        <condense val="0"/>
        <extend val="0"/>
        <color indexed="10"/>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22"/>
      </font>
    </dxf>
    <dxf>
      <font>
        <condense val="0"/>
        <extend val="0"/>
        <color indexed="22"/>
      </font>
    </dxf>
    <dxf>
      <font>
        <condense val="0"/>
        <extend val="0"/>
        <color indexed="22"/>
      </font>
    </dxf>
    <dxf>
      <font>
        <condense val="0"/>
        <extend val="0"/>
        <color indexed="22"/>
      </font>
    </dxf>
    <dxf>
      <font>
        <b val="0"/>
        <i/>
        <condense val="0"/>
        <extend val="0"/>
        <color indexed="1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b val="0"/>
        <i/>
        <condense val="0"/>
        <extend val="0"/>
        <color indexed="10"/>
      </font>
    </dxf>
    <dxf>
      <font>
        <b val="0"/>
        <i/>
        <condense val="0"/>
        <extend val="0"/>
        <color indexed="10"/>
      </font>
    </dxf>
    <dxf>
      <font>
        <condense val="0"/>
        <extend val="0"/>
        <color indexed="10"/>
      </font>
    </dxf>
    <dxf>
      <font>
        <condense val="0"/>
        <extend val="0"/>
        <color indexed="10"/>
      </font>
    </dxf>
    <dxf>
      <font>
        <condense val="0"/>
        <extend val="0"/>
        <color indexed="23"/>
      </font>
    </dxf>
    <dxf>
      <font>
        <condense val="0"/>
        <extend val="0"/>
        <color indexed="10"/>
      </font>
    </dxf>
    <dxf>
      <font>
        <condense val="0"/>
        <extend val="0"/>
        <color indexed="10"/>
      </font>
    </dxf>
    <dxf>
      <font>
        <condense val="0"/>
        <extend val="0"/>
        <color indexed="10"/>
      </font>
    </dxf>
    <dxf>
      <font>
        <condense val="0"/>
        <extend val="0"/>
        <color indexed="10"/>
      </font>
    </dxf>
    <dxf>
      <font>
        <b/>
        <i/>
        <condense val="0"/>
        <extend val="0"/>
      </font>
    </dxf>
    <dxf>
      <font>
        <condense val="0"/>
        <extend val="0"/>
        <color indexed="23"/>
      </font>
    </dxf>
    <dxf>
      <font>
        <condense val="0"/>
        <extend val="0"/>
        <color indexed="9"/>
      </font>
    </dxf>
    <dxf>
      <font>
        <b/>
        <i/>
        <condense val="0"/>
        <extend val="0"/>
      </font>
    </dxf>
    <dxf>
      <font>
        <condense val="0"/>
        <extend val="0"/>
        <color indexed="23"/>
      </font>
    </dxf>
    <dxf>
      <font>
        <condense val="0"/>
        <extend val="0"/>
        <color indexed="9"/>
      </font>
    </dxf>
    <dxf>
      <font>
        <b/>
        <i/>
        <condense val="0"/>
        <extend val="0"/>
      </font>
    </dxf>
    <dxf>
      <font>
        <condense val="0"/>
        <extend val="0"/>
        <color indexed="23"/>
      </font>
    </dxf>
    <dxf>
      <font>
        <condense val="0"/>
        <extend val="0"/>
        <color indexed="9"/>
      </font>
    </dxf>
    <dxf>
      <font>
        <b/>
        <i/>
        <condense val="0"/>
        <extend val="0"/>
      </font>
    </dxf>
    <dxf>
      <font>
        <condense val="0"/>
        <extend val="0"/>
        <color indexed="23"/>
      </font>
    </dxf>
    <dxf>
      <font>
        <condense val="0"/>
        <extend val="0"/>
        <color indexed="9"/>
      </font>
    </dxf>
    <dxf>
      <font>
        <b/>
        <i/>
        <condense val="0"/>
        <extend val="0"/>
      </font>
    </dxf>
    <dxf>
      <font>
        <condense val="0"/>
        <extend val="0"/>
        <color indexed="23"/>
      </font>
    </dxf>
    <dxf>
      <font>
        <condense val="0"/>
        <extend val="0"/>
        <color indexed="9"/>
      </font>
    </dxf>
    <dxf>
      <font>
        <b/>
        <i/>
        <condense val="0"/>
        <extend val="0"/>
      </font>
    </dxf>
    <dxf>
      <font>
        <condense val="0"/>
        <extend val="0"/>
        <color indexed="23"/>
      </font>
    </dxf>
    <dxf>
      <font>
        <condense val="0"/>
        <extend val="0"/>
        <color indexed="9"/>
      </font>
    </dxf>
    <dxf>
      <font>
        <b/>
        <i/>
        <condense val="0"/>
        <extend val="0"/>
      </font>
    </dxf>
    <dxf>
      <font>
        <condense val="0"/>
        <extend val="0"/>
        <color indexed="23"/>
      </font>
    </dxf>
    <dxf>
      <font>
        <condense val="0"/>
        <extend val="0"/>
        <color indexed="9"/>
      </font>
    </dxf>
    <dxf>
      <font>
        <b/>
        <i/>
        <condense val="0"/>
        <extend val="0"/>
      </font>
    </dxf>
    <dxf>
      <font>
        <condense val="0"/>
        <extend val="0"/>
        <color indexed="23"/>
      </font>
    </dxf>
    <dxf>
      <font>
        <condense val="0"/>
        <extend val="0"/>
        <color indexed="9"/>
      </font>
    </dxf>
    <dxf>
      <font>
        <b/>
        <i/>
        <condense val="0"/>
        <extend val="0"/>
      </font>
    </dxf>
    <dxf>
      <font>
        <condense val="0"/>
        <extend val="0"/>
        <color indexed="23"/>
      </font>
    </dxf>
    <dxf>
      <font>
        <condense val="0"/>
        <extend val="0"/>
        <color indexed="9"/>
      </font>
    </dxf>
    <dxf>
      <font>
        <b/>
        <i/>
        <condense val="0"/>
        <extend val="0"/>
      </font>
    </dxf>
    <dxf>
      <font>
        <condense val="0"/>
        <extend val="0"/>
        <color indexed="23"/>
      </font>
    </dxf>
    <dxf>
      <font>
        <condense val="0"/>
        <extend val="0"/>
        <color indexed="9"/>
      </font>
    </dxf>
    <dxf>
      <font>
        <b/>
        <i/>
        <condense val="0"/>
        <extend val="0"/>
      </font>
    </dxf>
    <dxf>
      <font>
        <condense val="0"/>
        <extend val="0"/>
        <color indexed="23"/>
      </font>
    </dxf>
    <dxf>
      <font>
        <condense val="0"/>
        <extend val="0"/>
        <color indexed="9"/>
      </font>
    </dxf>
    <dxf>
      <font>
        <condense val="0"/>
        <extend val="0"/>
        <color indexed="9"/>
      </font>
    </dxf>
    <dxf>
      <font>
        <b/>
        <i/>
        <condense val="0"/>
        <extend val="0"/>
      </font>
    </dxf>
    <dxf>
      <font>
        <condense val="0"/>
        <extend val="0"/>
        <color indexed="23"/>
      </font>
    </dxf>
    <dxf>
      <font>
        <b/>
        <i val="0"/>
        <condense val="0"/>
        <extend val="0"/>
        <color indexed="10"/>
      </font>
    </dxf>
    <dxf>
      <font>
        <condense val="0"/>
        <extend val="0"/>
        <color indexed="10"/>
      </font>
    </dxf>
    <dxf>
      <font>
        <condense val="0"/>
        <extend val="0"/>
        <color indexed="10"/>
      </font>
    </dxf>
    <dxf>
      <font>
        <b/>
        <i/>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b/>
        <i/>
        <condense val="0"/>
        <extend val="0"/>
        <color indexed="10"/>
      </font>
    </dxf>
    <dxf>
      <font>
        <condense val="0"/>
        <extend val="0"/>
        <color indexed="23"/>
      </font>
    </dxf>
    <dxf>
      <font>
        <b/>
        <i/>
        <condense val="0"/>
        <extend val="0"/>
      </font>
    </dxf>
    <dxf>
      <font>
        <strike val="0"/>
        <condense val="0"/>
        <extend val="0"/>
        <color indexed="23"/>
      </font>
    </dxf>
    <dxf>
      <font>
        <condense val="0"/>
        <extend val="0"/>
        <color indexed="10"/>
      </font>
    </dxf>
    <dxf>
      <font>
        <condense val="0"/>
        <extend val="0"/>
        <color indexed="9"/>
      </font>
    </dxf>
    <dxf>
      <font>
        <b/>
        <i/>
        <condense val="0"/>
        <extend val="0"/>
      </font>
    </dxf>
    <dxf>
      <font>
        <condense val="0"/>
        <extend val="0"/>
        <color indexed="23"/>
      </font>
    </dxf>
    <dxf>
      <font>
        <b/>
        <i/>
        <condense val="0"/>
        <extend val="0"/>
      </font>
    </dxf>
    <dxf>
      <font>
        <condense val="0"/>
        <extend val="0"/>
        <color indexed="23"/>
      </font>
    </dxf>
    <dxf>
      <font>
        <b/>
        <i/>
        <condense val="0"/>
        <extend val="0"/>
      </font>
    </dxf>
    <dxf>
      <font>
        <condense val="0"/>
        <extend val="0"/>
        <color indexed="23"/>
      </font>
    </dxf>
    <dxf>
      <font>
        <b/>
        <i/>
        <condense val="0"/>
        <extend val="0"/>
      </font>
    </dxf>
    <dxf>
      <font>
        <condense val="0"/>
        <extend val="0"/>
        <color indexed="23"/>
      </font>
    </dxf>
    <dxf>
      <font>
        <condense val="0"/>
        <extend val="0"/>
        <color indexed="9"/>
      </font>
    </dxf>
    <dxf>
      <font>
        <b/>
        <i/>
        <condense val="0"/>
        <extend val="0"/>
      </font>
    </dxf>
    <dxf>
      <font>
        <condense val="0"/>
        <extend val="0"/>
        <color indexed="23"/>
      </font>
    </dxf>
    <dxf>
      <font>
        <condense val="0"/>
        <extend val="0"/>
        <color indexed="9"/>
      </font>
    </dxf>
    <dxf>
      <font>
        <b/>
        <i/>
        <condense val="0"/>
        <extend val="0"/>
      </font>
    </dxf>
    <dxf>
      <font>
        <strike val="0"/>
        <condense val="0"/>
        <extend val="0"/>
        <color indexed="23"/>
      </font>
    </dxf>
    <dxf>
      <font>
        <b/>
        <i/>
        <condense val="0"/>
        <extend val="0"/>
      </font>
    </dxf>
    <dxf>
      <font>
        <strike val="0"/>
        <condense val="0"/>
        <extend val="0"/>
        <color indexed="23"/>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38100</xdr:colOff>
      <xdr:row>4</xdr:row>
      <xdr:rowOff>95250</xdr:rowOff>
    </xdr:from>
    <xdr:to>
      <xdr:col>13</xdr:col>
      <xdr:colOff>9525</xdr:colOff>
      <xdr:row>14</xdr:row>
      <xdr:rowOff>66675</xdr:rowOff>
    </xdr:to>
    <xdr:pic>
      <xdr:nvPicPr>
        <xdr:cNvPr id="2220" name="Picture 1" descr="logo_anima"/>
        <xdr:cNvPicPr>
          <a:picLocks noChangeAspect="1" noChangeArrowheads="1"/>
        </xdr:cNvPicPr>
      </xdr:nvPicPr>
      <xdr:blipFill>
        <a:blip xmlns:r="http://schemas.openxmlformats.org/officeDocument/2006/relationships" r:embed="rId1" cstate="print"/>
        <a:srcRect/>
        <a:stretch>
          <a:fillRect/>
        </a:stretch>
      </xdr:blipFill>
      <xdr:spPr bwMode="auto">
        <a:xfrm>
          <a:off x="2057400" y="704850"/>
          <a:ext cx="2638425" cy="1495425"/>
        </a:xfrm>
        <a:prstGeom prst="rect">
          <a:avLst/>
        </a:prstGeom>
        <a:noFill/>
        <a:ln w="9525">
          <a:noFill/>
          <a:miter lim="800000"/>
          <a:headEnd/>
          <a:tailEnd/>
        </a:ln>
      </xdr:spPr>
    </xdr:pic>
    <xdr:clientData/>
  </xdr:twoCellAnchor>
  <xdr:twoCellAnchor editAs="oneCell">
    <xdr:from>
      <xdr:col>21</xdr:col>
      <xdr:colOff>95250</xdr:colOff>
      <xdr:row>2</xdr:row>
      <xdr:rowOff>19050</xdr:rowOff>
    </xdr:from>
    <xdr:to>
      <xdr:col>26</xdr:col>
      <xdr:colOff>276225</xdr:colOff>
      <xdr:row>7</xdr:row>
      <xdr:rowOff>133350</xdr:rowOff>
    </xdr:to>
    <xdr:pic>
      <xdr:nvPicPr>
        <xdr:cNvPr id="2221" name="Picture 12" descr="logo_anima"/>
        <xdr:cNvPicPr>
          <a:picLocks noChangeAspect="1" noChangeArrowheads="1"/>
        </xdr:cNvPicPr>
      </xdr:nvPicPr>
      <xdr:blipFill>
        <a:blip xmlns:r="http://schemas.openxmlformats.org/officeDocument/2006/relationships" r:embed="rId1" cstate="print"/>
        <a:srcRect t="20183" b="5951"/>
        <a:stretch>
          <a:fillRect/>
        </a:stretch>
      </xdr:blipFill>
      <xdr:spPr bwMode="auto">
        <a:xfrm>
          <a:off x="7296150" y="323850"/>
          <a:ext cx="2085975" cy="8763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95250</xdr:colOff>
      <xdr:row>2</xdr:row>
      <xdr:rowOff>19050</xdr:rowOff>
    </xdr:from>
    <xdr:to>
      <xdr:col>7</xdr:col>
      <xdr:colOff>276225</xdr:colOff>
      <xdr:row>7</xdr:row>
      <xdr:rowOff>133350</xdr:rowOff>
    </xdr:to>
    <xdr:pic>
      <xdr:nvPicPr>
        <xdr:cNvPr id="3260" name="Picture 91" descr="logo_anima"/>
        <xdr:cNvPicPr>
          <a:picLocks noChangeAspect="1" noChangeArrowheads="1"/>
        </xdr:cNvPicPr>
      </xdr:nvPicPr>
      <xdr:blipFill>
        <a:blip xmlns:r="http://schemas.openxmlformats.org/officeDocument/2006/relationships" r:embed="rId1" cstate="print"/>
        <a:srcRect t="20183" b="5951"/>
        <a:stretch>
          <a:fillRect/>
        </a:stretch>
      </xdr:blipFill>
      <xdr:spPr bwMode="auto">
        <a:xfrm>
          <a:off x="590550" y="323850"/>
          <a:ext cx="2085975" cy="876300"/>
        </a:xfrm>
        <a:prstGeom prst="rect">
          <a:avLst/>
        </a:prstGeom>
        <a:noFill/>
        <a:ln w="9525">
          <a:noFill/>
          <a:miter lim="800000"/>
          <a:headEnd/>
          <a:tailEnd/>
        </a:ln>
      </xdr:spPr>
    </xdr:pic>
    <xdr:clientData/>
  </xdr:twoCellAnchor>
  <xdr:twoCellAnchor editAs="oneCell">
    <xdr:from>
      <xdr:col>21</xdr:col>
      <xdr:colOff>95250</xdr:colOff>
      <xdr:row>2</xdr:row>
      <xdr:rowOff>19050</xdr:rowOff>
    </xdr:from>
    <xdr:to>
      <xdr:col>26</xdr:col>
      <xdr:colOff>276225</xdr:colOff>
      <xdr:row>7</xdr:row>
      <xdr:rowOff>133350</xdr:rowOff>
    </xdr:to>
    <xdr:pic>
      <xdr:nvPicPr>
        <xdr:cNvPr id="3261" name="Picture 91" descr="logo_anima"/>
        <xdr:cNvPicPr>
          <a:picLocks noChangeAspect="1" noChangeArrowheads="1"/>
        </xdr:cNvPicPr>
      </xdr:nvPicPr>
      <xdr:blipFill>
        <a:blip xmlns:r="http://schemas.openxmlformats.org/officeDocument/2006/relationships" r:embed="rId1" cstate="print"/>
        <a:srcRect t="20183" b="5951"/>
        <a:stretch>
          <a:fillRect/>
        </a:stretch>
      </xdr:blipFill>
      <xdr:spPr bwMode="auto">
        <a:xfrm>
          <a:off x="7296150" y="323850"/>
          <a:ext cx="2085975" cy="8763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28575</xdr:colOff>
      <xdr:row>3</xdr:row>
      <xdr:rowOff>19050</xdr:rowOff>
    </xdr:from>
    <xdr:to>
      <xdr:col>7</xdr:col>
      <xdr:colOff>371475</xdr:colOff>
      <xdr:row>11</xdr:row>
      <xdr:rowOff>104775</xdr:rowOff>
    </xdr:to>
    <xdr:pic>
      <xdr:nvPicPr>
        <xdr:cNvPr id="1127" name="Picture 1" descr="logo_anima"/>
        <xdr:cNvPicPr>
          <a:picLocks noChangeAspect="1" noChangeArrowheads="1"/>
        </xdr:cNvPicPr>
      </xdr:nvPicPr>
      <xdr:blipFill>
        <a:blip xmlns:r="http://schemas.openxmlformats.org/officeDocument/2006/relationships" r:embed="rId1" cstate="print"/>
        <a:srcRect r="3571"/>
        <a:stretch>
          <a:fillRect/>
        </a:stretch>
      </xdr:blipFill>
      <xdr:spPr bwMode="auto">
        <a:xfrm>
          <a:off x="523875" y="476250"/>
          <a:ext cx="2247900" cy="13049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95250</xdr:colOff>
      <xdr:row>2</xdr:row>
      <xdr:rowOff>19050</xdr:rowOff>
    </xdr:from>
    <xdr:to>
      <xdr:col>8</xdr:col>
      <xdr:colOff>276225</xdr:colOff>
      <xdr:row>7</xdr:row>
      <xdr:rowOff>133350</xdr:rowOff>
    </xdr:to>
    <xdr:pic>
      <xdr:nvPicPr>
        <xdr:cNvPr id="4259" name="Picture 86" descr="logo_anima"/>
        <xdr:cNvPicPr>
          <a:picLocks noChangeAspect="1" noChangeArrowheads="1"/>
        </xdr:cNvPicPr>
      </xdr:nvPicPr>
      <xdr:blipFill>
        <a:blip xmlns:r="http://schemas.openxmlformats.org/officeDocument/2006/relationships" r:embed="rId1" cstate="print"/>
        <a:srcRect t="20183" b="5951"/>
        <a:stretch>
          <a:fillRect/>
        </a:stretch>
      </xdr:blipFill>
      <xdr:spPr bwMode="auto">
        <a:xfrm>
          <a:off x="590550" y="323850"/>
          <a:ext cx="2085975" cy="876300"/>
        </a:xfrm>
        <a:prstGeom prst="rect">
          <a:avLst/>
        </a:prstGeom>
        <a:noFill/>
        <a:ln w="9525">
          <a:noFill/>
          <a:miter lim="800000"/>
          <a:headEnd/>
          <a:tailEnd/>
        </a:ln>
      </xdr:spPr>
    </xdr:pic>
    <xdr:clientData/>
  </xdr:twoCellAnchor>
  <xdr:twoCellAnchor editAs="oneCell">
    <xdr:from>
      <xdr:col>22</xdr:col>
      <xdr:colOff>95250</xdr:colOff>
      <xdr:row>2</xdr:row>
      <xdr:rowOff>19050</xdr:rowOff>
    </xdr:from>
    <xdr:to>
      <xdr:col>28</xdr:col>
      <xdr:colOff>276225</xdr:colOff>
      <xdr:row>7</xdr:row>
      <xdr:rowOff>133350</xdr:rowOff>
    </xdr:to>
    <xdr:pic>
      <xdr:nvPicPr>
        <xdr:cNvPr id="4260" name="Picture 86" descr="logo_anima"/>
        <xdr:cNvPicPr>
          <a:picLocks noChangeAspect="1" noChangeArrowheads="1"/>
        </xdr:cNvPicPr>
      </xdr:nvPicPr>
      <xdr:blipFill>
        <a:blip xmlns:r="http://schemas.openxmlformats.org/officeDocument/2006/relationships" r:embed="rId1" cstate="print"/>
        <a:srcRect t="20183" b="5951"/>
        <a:stretch>
          <a:fillRect/>
        </a:stretch>
      </xdr:blipFill>
      <xdr:spPr bwMode="auto">
        <a:xfrm>
          <a:off x="7296150" y="323850"/>
          <a:ext cx="2085975" cy="8763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95250</xdr:colOff>
      <xdr:row>2</xdr:row>
      <xdr:rowOff>19050</xdr:rowOff>
    </xdr:from>
    <xdr:to>
      <xdr:col>7</xdr:col>
      <xdr:colOff>276225</xdr:colOff>
      <xdr:row>7</xdr:row>
      <xdr:rowOff>133350</xdr:rowOff>
    </xdr:to>
    <xdr:pic>
      <xdr:nvPicPr>
        <xdr:cNvPr id="5280" name="Picture 86" descr="logo_anima"/>
        <xdr:cNvPicPr>
          <a:picLocks noChangeAspect="1" noChangeArrowheads="1"/>
        </xdr:cNvPicPr>
      </xdr:nvPicPr>
      <xdr:blipFill>
        <a:blip xmlns:r="http://schemas.openxmlformats.org/officeDocument/2006/relationships" r:embed="rId1" cstate="print"/>
        <a:srcRect t="20183" b="5951"/>
        <a:stretch>
          <a:fillRect/>
        </a:stretch>
      </xdr:blipFill>
      <xdr:spPr bwMode="auto">
        <a:xfrm>
          <a:off x="590550" y="323850"/>
          <a:ext cx="2085975" cy="876300"/>
        </a:xfrm>
        <a:prstGeom prst="rect">
          <a:avLst/>
        </a:prstGeom>
        <a:noFill/>
        <a:ln w="9525">
          <a:noFill/>
          <a:miter lim="800000"/>
          <a:headEnd/>
          <a:tailEnd/>
        </a:ln>
      </xdr:spPr>
    </xdr:pic>
    <xdr:clientData/>
  </xdr:twoCellAnchor>
  <xdr:twoCellAnchor editAs="oneCell">
    <xdr:from>
      <xdr:col>21</xdr:col>
      <xdr:colOff>95250</xdr:colOff>
      <xdr:row>2</xdr:row>
      <xdr:rowOff>19050</xdr:rowOff>
    </xdr:from>
    <xdr:to>
      <xdr:col>26</xdr:col>
      <xdr:colOff>276225</xdr:colOff>
      <xdr:row>7</xdr:row>
      <xdr:rowOff>133350</xdr:rowOff>
    </xdr:to>
    <xdr:pic>
      <xdr:nvPicPr>
        <xdr:cNvPr id="5281" name="Picture 86" descr="logo_anima"/>
        <xdr:cNvPicPr>
          <a:picLocks noChangeAspect="1" noChangeArrowheads="1"/>
        </xdr:cNvPicPr>
      </xdr:nvPicPr>
      <xdr:blipFill>
        <a:blip xmlns:r="http://schemas.openxmlformats.org/officeDocument/2006/relationships" r:embed="rId1" cstate="print"/>
        <a:srcRect t="20183" b="5951"/>
        <a:stretch>
          <a:fillRect/>
        </a:stretch>
      </xdr:blipFill>
      <xdr:spPr bwMode="auto">
        <a:xfrm>
          <a:off x="7296150" y="323850"/>
          <a:ext cx="2085975" cy="8763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95250</xdr:colOff>
      <xdr:row>2</xdr:row>
      <xdr:rowOff>19050</xdr:rowOff>
    </xdr:from>
    <xdr:to>
      <xdr:col>7</xdr:col>
      <xdr:colOff>276225</xdr:colOff>
      <xdr:row>7</xdr:row>
      <xdr:rowOff>133350</xdr:rowOff>
    </xdr:to>
    <xdr:pic>
      <xdr:nvPicPr>
        <xdr:cNvPr id="6305" name="Picture 86" descr="logo_anima"/>
        <xdr:cNvPicPr>
          <a:picLocks noChangeAspect="1" noChangeArrowheads="1"/>
        </xdr:cNvPicPr>
      </xdr:nvPicPr>
      <xdr:blipFill>
        <a:blip xmlns:r="http://schemas.openxmlformats.org/officeDocument/2006/relationships" r:embed="rId1" cstate="print"/>
        <a:srcRect t="20183" b="5951"/>
        <a:stretch>
          <a:fillRect/>
        </a:stretch>
      </xdr:blipFill>
      <xdr:spPr bwMode="auto">
        <a:xfrm>
          <a:off x="590550" y="323850"/>
          <a:ext cx="2085975" cy="876300"/>
        </a:xfrm>
        <a:prstGeom prst="rect">
          <a:avLst/>
        </a:prstGeom>
        <a:noFill/>
        <a:ln w="9525">
          <a:noFill/>
          <a:miter lim="800000"/>
          <a:headEnd/>
          <a:tailEnd/>
        </a:ln>
      </xdr:spPr>
    </xdr:pic>
    <xdr:clientData/>
  </xdr:twoCellAnchor>
  <xdr:twoCellAnchor editAs="oneCell">
    <xdr:from>
      <xdr:col>21</xdr:col>
      <xdr:colOff>95250</xdr:colOff>
      <xdr:row>2</xdr:row>
      <xdr:rowOff>19050</xdr:rowOff>
    </xdr:from>
    <xdr:to>
      <xdr:col>26</xdr:col>
      <xdr:colOff>276225</xdr:colOff>
      <xdr:row>7</xdr:row>
      <xdr:rowOff>133350</xdr:rowOff>
    </xdr:to>
    <xdr:pic>
      <xdr:nvPicPr>
        <xdr:cNvPr id="6306" name="Picture 86" descr="logo_anima"/>
        <xdr:cNvPicPr>
          <a:picLocks noChangeAspect="1" noChangeArrowheads="1"/>
        </xdr:cNvPicPr>
      </xdr:nvPicPr>
      <xdr:blipFill>
        <a:blip xmlns:r="http://schemas.openxmlformats.org/officeDocument/2006/relationships" r:embed="rId1" cstate="print"/>
        <a:srcRect t="20183" b="5951"/>
        <a:stretch>
          <a:fillRect/>
        </a:stretch>
      </xdr:blipFill>
      <xdr:spPr bwMode="auto">
        <a:xfrm>
          <a:off x="7296150" y="323850"/>
          <a:ext cx="2085975" cy="8763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95250</xdr:colOff>
      <xdr:row>2</xdr:row>
      <xdr:rowOff>19050</xdr:rowOff>
    </xdr:from>
    <xdr:to>
      <xdr:col>7</xdr:col>
      <xdr:colOff>276225</xdr:colOff>
      <xdr:row>7</xdr:row>
      <xdr:rowOff>142875</xdr:rowOff>
    </xdr:to>
    <xdr:pic>
      <xdr:nvPicPr>
        <xdr:cNvPr id="7251" name="Picture 86" descr="logo_anima"/>
        <xdr:cNvPicPr>
          <a:picLocks noChangeAspect="1" noChangeArrowheads="1"/>
        </xdr:cNvPicPr>
      </xdr:nvPicPr>
      <xdr:blipFill>
        <a:blip xmlns:r="http://schemas.openxmlformats.org/officeDocument/2006/relationships" r:embed="rId1" cstate="print"/>
        <a:srcRect t="20183" b="5951"/>
        <a:stretch>
          <a:fillRect/>
        </a:stretch>
      </xdr:blipFill>
      <xdr:spPr bwMode="auto">
        <a:xfrm>
          <a:off x="657225" y="323850"/>
          <a:ext cx="2085975" cy="8858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95250</xdr:colOff>
      <xdr:row>2</xdr:row>
      <xdr:rowOff>19050</xdr:rowOff>
    </xdr:from>
    <xdr:to>
      <xdr:col>7</xdr:col>
      <xdr:colOff>276225</xdr:colOff>
      <xdr:row>7</xdr:row>
      <xdr:rowOff>133350</xdr:rowOff>
    </xdr:to>
    <xdr:pic>
      <xdr:nvPicPr>
        <xdr:cNvPr id="8353" name="Picture 86" descr="logo_anima"/>
        <xdr:cNvPicPr>
          <a:picLocks noChangeAspect="1" noChangeArrowheads="1"/>
        </xdr:cNvPicPr>
      </xdr:nvPicPr>
      <xdr:blipFill>
        <a:blip xmlns:r="http://schemas.openxmlformats.org/officeDocument/2006/relationships" r:embed="rId1" cstate="print"/>
        <a:srcRect t="20183" b="5951"/>
        <a:stretch>
          <a:fillRect/>
        </a:stretch>
      </xdr:blipFill>
      <xdr:spPr bwMode="auto">
        <a:xfrm>
          <a:off x="590550" y="323850"/>
          <a:ext cx="2085975" cy="876300"/>
        </a:xfrm>
        <a:prstGeom prst="rect">
          <a:avLst/>
        </a:prstGeom>
        <a:noFill/>
        <a:ln w="9525">
          <a:noFill/>
          <a:miter lim="800000"/>
          <a:headEnd/>
          <a:tailEnd/>
        </a:ln>
      </xdr:spPr>
    </xdr:pic>
    <xdr:clientData/>
  </xdr:twoCellAnchor>
  <xdr:twoCellAnchor editAs="oneCell">
    <xdr:from>
      <xdr:col>21</xdr:col>
      <xdr:colOff>95250</xdr:colOff>
      <xdr:row>2</xdr:row>
      <xdr:rowOff>19050</xdr:rowOff>
    </xdr:from>
    <xdr:to>
      <xdr:col>26</xdr:col>
      <xdr:colOff>276225</xdr:colOff>
      <xdr:row>7</xdr:row>
      <xdr:rowOff>133350</xdr:rowOff>
    </xdr:to>
    <xdr:pic>
      <xdr:nvPicPr>
        <xdr:cNvPr id="8354" name="Picture 86" descr="logo_anima"/>
        <xdr:cNvPicPr>
          <a:picLocks noChangeAspect="1" noChangeArrowheads="1"/>
        </xdr:cNvPicPr>
      </xdr:nvPicPr>
      <xdr:blipFill>
        <a:blip xmlns:r="http://schemas.openxmlformats.org/officeDocument/2006/relationships" r:embed="rId1" cstate="print"/>
        <a:srcRect t="20183" b="5951"/>
        <a:stretch>
          <a:fillRect/>
        </a:stretch>
      </xdr:blipFill>
      <xdr:spPr bwMode="auto">
        <a:xfrm>
          <a:off x="7296150" y="323850"/>
          <a:ext cx="2085975" cy="8763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95250</xdr:colOff>
      <xdr:row>2</xdr:row>
      <xdr:rowOff>19050</xdr:rowOff>
    </xdr:from>
    <xdr:to>
      <xdr:col>7</xdr:col>
      <xdr:colOff>276225</xdr:colOff>
      <xdr:row>7</xdr:row>
      <xdr:rowOff>133350</xdr:rowOff>
    </xdr:to>
    <xdr:pic>
      <xdr:nvPicPr>
        <xdr:cNvPr id="9391" name="Picture 86" descr="logo_anima"/>
        <xdr:cNvPicPr>
          <a:picLocks noChangeAspect="1" noChangeArrowheads="1"/>
        </xdr:cNvPicPr>
      </xdr:nvPicPr>
      <xdr:blipFill>
        <a:blip xmlns:r="http://schemas.openxmlformats.org/officeDocument/2006/relationships" r:embed="rId1" cstate="print"/>
        <a:srcRect t="20183" b="5951"/>
        <a:stretch>
          <a:fillRect/>
        </a:stretch>
      </xdr:blipFill>
      <xdr:spPr bwMode="auto">
        <a:xfrm>
          <a:off x="590550" y="323850"/>
          <a:ext cx="2085975" cy="876300"/>
        </a:xfrm>
        <a:prstGeom prst="rect">
          <a:avLst/>
        </a:prstGeom>
        <a:noFill/>
        <a:ln w="9525">
          <a:noFill/>
          <a:miter lim="800000"/>
          <a:headEnd/>
          <a:tailEnd/>
        </a:ln>
      </xdr:spPr>
    </xdr:pic>
    <xdr:clientData/>
  </xdr:twoCellAnchor>
  <xdr:twoCellAnchor editAs="oneCell">
    <xdr:from>
      <xdr:col>21</xdr:col>
      <xdr:colOff>95250</xdr:colOff>
      <xdr:row>2</xdr:row>
      <xdr:rowOff>19050</xdr:rowOff>
    </xdr:from>
    <xdr:to>
      <xdr:col>26</xdr:col>
      <xdr:colOff>276225</xdr:colOff>
      <xdr:row>7</xdr:row>
      <xdr:rowOff>133350</xdr:rowOff>
    </xdr:to>
    <xdr:pic>
      <xdr:nvPicPr>
        <xdr:cNvPr id="9392" name="Picture 86" descr="logo_anima"/>
        <xdr:cNvPicPr>
          <a:picLocks noChangeAspect="1" noChangeArrowheads="1"/>
        </xdr:cNvPicPr>
      </xdr:nvPicPr>
      <xdr:blipFill>
        <a:blip xmlns:r="http://schemas.openxmlformats.org/officeDocument/2006/relationships" r:embed="rId1" cstate="print"/>
        <a:srcRect t="20183" b="5951"/>
        <a:stretch>
          <a:fillRect/>
        </a:stretch>
      </xdr:blipFill>
      <xdr:spPr bwMode="auto">
        <a:xfrm>
          <a:off x="7296150" y="323850"/>
          <a:ext cx="2085975" cy="8763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95250</xdr:colOff>
      <xdr:row>2</xdr:row>
      <xdr:rowOff>19050</xdr:rowOff>
    </xdr:from>
    <xdr:to>
      <xdr:col>7</xdr:col>
      <xdr:colOff>276225</xdr:colOff>
      <xdr:row>7</xdr:row>
      <xdr:rowOff>133350</xdr:rowOff>
    </xdr:to>
    <xdr:pic>
      <xdr:nvPicPr>
        <xdr:cNvPr id="12363" name="Picture 91" descr="logo_anima"/>
        <xdr:cNvPicPr>
          <a:picLocks noChangeAspect="1" noChangeArrowheads="1"/>
        </xdr:cNvPicPr>
      </xdr:nvPicPr>
      <xdr:blipFill>
        <a:blip xmlns:r="http://schemas.openxmlformats.org/officeDocument/2006/relationships" r:embed="rId1" cstate="print"/>
        <a:srcRect t="20183" b="5951"/>
        <a:stretch>
          <a:fillRect/>
        </a:stretch>
      </xdr:blipFill>
      <xdr:spPr bwMode="auto">
        <a:xfrm>
          <a:off x="428625" y="323850"/>
          <a:ext cx="2085975" cy="87630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JdR/Anima%20-%20Ficha%20v6.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General"/>
      <sheetName val="Principal"/>
      <sheetName val="PDs"/>
      <sheetName val="Combate"/>
      <sheetName val="Ki"/>
      <sheetName val="Místicos"/>
      <sheetName val="Psiquicos"/>
      <sheetName val="Tablas"/>
    </sheetNames>
    <sheetDataSet>
      <sheetData sheetId="0"/>
      <sheetData sheetId="1"/>
      <sheetData sheetId="2"/>
      <sheetData sheetId="3"/>
      <sheetData sheetId="4"/>
      <sheetData sheetId="5"/>
      <sheetData sheetId="6"/>
      <sheetData sheetId="7">
        <row r="272">
          <cell r="C272" t="str">
            <v>Desarmado</v>
          </cell>
        </row>
        <row r="273">
          <cell r="C273" t="str">
            <v>Arma personalizada 1</v>
          </cell>
        </row>
        <row r="274">
          <cell r="C274" t="str">
            <v>Arma personalizada 2</v>
          </cell>
        </row>
        <row r="275">
          <cell r="C275" t="str">
            <v>&gt; ARMAS COMUNES</v>
          </cell>
        </row>
        <row r="276">
          <cell r="C276" t="str">
            <v>Alabarda</v>
          </cell>
        </row>
        <row r="277">
          <cell r="C277" t="str">
            <v>Arpón</v>
          </cell>
        </row>
        <row r="278">
          <cell r="C278" t="str">
            <v>Bolas</v>
          </cell>
        </row>
        <row r="279">
          <cell r="C279" t="str">
            <v>Boleadoras</v>
          </cell>
        </row>
        <row r="280">
          <cell r="C280" t="str">
            <v>Cadena</v>
          </cell>
        </row>
        <row r="281">
          <cell r="C281" t="str">
            <v>Cestus</v>
          </cell>
        </row>
        <row r="282">
          <cell r="C282" t="str">
            <v>Cimitarra</v>
          </cell>
        </row>
        <row r="283">
          <cell r="C283" t="str">
            <v>Daga</v>
          </cell>
        </row>
        <row r="284">
          <cell r="C284" t="str">
            <v>Daga de parada</v>
          </cell>
        </row>
        <row r="285">
          <cell r="C285" t="str">
            <v>Dardos de mano</v>
          </cell>
        </row>
        <row r="286">
          <cell r="C286" t="str">
            <v>Espada a dos manos</v>
          </cell>
        </row>
        <row r="287">
          <cell r="C287" t="str">
            <v>Espada ancha</v>
          </cell>
        </row>
        <row r="288">
          <cell r="C288" t="str">
            <v>Espada bastarda</v>
          </cell>
        </row>
        <row r="289">
          <cell r="C289" t="str">
            <v>Espada corta</v>
          </cell>
        </row>
        <row r="290">
          <cell r="C290" t="str">
            <v>Espada larga</v>
          </cell>
        </row>
        <row r="291">
          <cell r="C291" t="str">
            <v>Estilete</v>
          </cell>
        </row>
        <row r="292">
          <cell r="C292" t="str">
            <v>Estoque</v>
          </cell>
        </row>
        <row r="293">
          <cell r="C293" t="str">
            <v>Florete</v>
          </cell>
        </row>
        <row r="294">
          <cell r="C294" t="str">
            <v>Garfio</v>
          </cell>
        </row>
        <row r="295">
          <cell r="C295" t="str">
            <v>Garrote</v>
          </cell>
        </row>
        <row r="296">
          <cell r="C296" t="str">
            <v>Gran martillo guerra</v>
          </cell>
        </row>
        <row r="297">
          <cell r="C297" t="str">
            <v>Guadaña</v>
          </cell>
        </row>
        <row r="298">
          <cell r="C298" t="str">
            <v>Hacha a dos manos</v>
          </cell>
        </row>
        <row r="299">
          <cell r="C299" t="str">
            <v>Hacha de guerra</v>
          </cell>
        </row>
        <row r="300">
          <cell r="C300" t="str">
            <v>Hacha de mano</v>
          </cell>
        </row>
        <row r="301">
          <cell r="C301" t="str">
            <v>Jabalina</v>
          </cell>
        </row>
        <row r="302">
          <cell r="C302" t="str">
            <v>Lanza</v>
          </cell>
        </row>
        <row r="303">
          <cell r="C303" t="str">
            <v>Lanza de caballería</v>
          </cell>
        </row>
        <row r="304">
          <cell r="C304" t="str">
            <v>Látigo</v>
          </cell>
        </row>
        <row r="305">
          <cell r="C305" t="str">
            <v>Lazo</v>
          </cell>
        </row>
        <row r="306">
          <cell r="C306" t="str">
            <v>Mangual</v>
          </cell>
        </row>
        <row r="307">
          <cell r="C307" t="str">
            <v>Martillo de guerra</v>
          </cell>
        </row>
        <row r="308">
          <cell r="C308" t="str">
            <v>Mayal</v>
          </cell>
        </row>
        <row r="309">
          <cell r="C309" t="str">
            <v>Maza ligera</v>
          </cell>
        </row>
        <row r="310">
          <cell r="C310" t="str">
            <v>Maza pesada</v>
          </cell>
        </row>
        <row r="311">
          <cell r="C311" t="str">
            <v>Red</v>
          </cell>
        </row>
        <row r="312">
          <cell r="C312" t="str">
            <v>Sable</v>
          </cell>
        </row>
        <row r="313">
          <cell r="C313" t="str">
            <v>Tridente</v>
          </cell>
        </row>
        <row r="314">
          <cell r="C314" t="str">
            <v>Turcus</v>
          </cell>
        </row>
        <row r="315">
          <cell r="C315" t="str">
            <v>Vara</v>
          </cell>
        </row>
        <row r="316">
          <cell r="C316" t="str">
            <v>&gt; ESCUDOS</v>
          </cell>
        </row>
        <row r="317">
          <cell r="C317" t="str">
            <v>Escudo corporal</v>
          </cell>
        </row>
        <row r="318">
          <cell r="C318" t="str">
            <v>Escudo medio</v>
          </cell>
        </row>
        <row r="319">
          <cell r="C319" t="str">
            <v>Rodela</v>
          </cell>
        </row>
        <row r="320">
          <cell r="C320" t="str">
            <v>&gt; ARMAS EXÓTICAS</v>
          </cell>
        </row>
        <row r="321">
          <cell r="C321" t="str">
            <v>Abanico de combate</v>
          </cell>
        </row>
        <row r="322">
          <cell r="C322" t="str">
            <v>Anciano de primavera</v>
          </cell>
        </row>
        <row r="323">
          <cell r="C323" t="str">
            <v>Bumerang</v>
          </cell>
        </row>
        <row r="324">
          <cell r="C324" t="str">
            <v>Cuervo</v>
          </cell>
        </row>
        <row r="325">
          <cell r="C325" t="str">
            <v>Garras</v>
          </cell>
        </row>
        <row r="326">
          <cell r="C326" t="str">
            <v>Katana</v>
          </cell>
        </row>
        <row r="327">
          <cell r="C327" t="str">
            <v>Katana de doble hoja</v>
          </cell>
        </row>
        <row r="328">
          <cell r="C328" t="str">
            <v>Katar</v>
          </cell>
        </row>
        <row r="329">
          <cell r="C329" t="str">
            <v>Kusari-Gama</v>
          </cell>
        </row>
        <row r="330">
          <cell r="C330" t="str">
            <v>Nodachi</v>
          </cell>
        </row>
        <row r="331">
          <cell r="C331" t="str">
            <v>Nunchaku</v>
          </cell>
        </row>
        <row r="332">
          <cell r="C332" t="str">
            <v>Quebradora</v>
          </cell>
        </row>
        <row r="333">
          <cell r="C333" t="str">
            <v>Sai</v>
          </cell>
        </row>
        <row r="334">
          <cell r="C334" t="str">
            <v>Shuko</v>
          </cell>
        </row>
        <row r="335">
          <cell r="C335" t="str">
            <v>Shuriken</v>
          </cell>
        </row>
        <row r="336">
          <cell r="C336" t="str">
            <v>Tanto</v>
          </cell>
        </row>
        <row r="337">
          <cell r="C337" t="str">
            <v>Tonfa</v>
          </cell>
        </row>
        <row r="338">
          <cell r="C338" t="str">
            <v>&gt; A. DE PROYECTILES</v>
          </cell>
        </row>
        <row r="339">
          <cell r="C339" t="str">
            <v>Arco compuesto</v>
          </cell>
        </row>
        <row r="340">
          <cell r="C340" t="str">
            <v>Arco corto</v>
          </cell>
        </row>
        <row r="341">
          <cell r="C341" t="str">
            <v>Arco largo</v>
          </cell>
        </row>
        <row r="342">
          <cell r="C342" t="str">
            <v>Ballesta</v>
          </cell>
        </row>
        <row r="343">
          <cell r="C343" t="str">
            <v>Ballesta de mano</v>
          </cell>
        </row>
        <row r="344">
          <cell r="C344" t="str">
            <v>Ballesta de repetición</v>
          </cell>
        </row>
        <row r="345">
          <cell r="C345" t="str">
            <v>Ballesta pesada</v>
          </cell>
        </row>
        <row r="346">
          <cell r="C346" t="str">
            <v>Cerbatana</v>
          </cell>
        </row>
        <row r="347">
          <cell r="C347" t="str">
            <v>Fusil</v>
          </cell>
        </row>
        <row r="348">
          <cell r="C348" t="str">
            <v>Honda</v>
          </cell>
        </row>
        <row r="349">
          <cell r="C349" t="str">
            <v>Pistola</v>
          </cell>
        </row>
        <row r="393">
          <cell r="D393" t="str">
            <v>&gt; INCREMENTO CARACT.</v>
          </cell>
        </row>
        <row r="394">
          <cell r="D394" t="str">
            <v xml:space="preserve"> +1 a característica: AGI</v>
          </cell>
        </row>
        <row r="395">
          <cell r="D395" t="str">
            <v xml:space="preserve"> +1 a característica: CON</v>
          </cell>
        </row>
        <row r="396">
          <cell r="D396" t="str">
            <v xml:space="preserve"> +1 a característica: DES</v>
          </cell>
        </row>
        <row r="397">
          <cell r="D397" t="str">
            <v xml:space="preserve"> +1 a característica: FUE</v>
          </cell>
        </row>
        <row r="398">
          <cell r="D398" t="str">
            <v xml:space="preserve"> +1 a característica: INT</v>
          </cell>
        </row>
        <row r="399">
          <cell r="D399" t="str">
            <v xml:space="preserve"> +1 a característica: PER</v>
          </cell>
        </row>
        <row r="400">
          <cell r="D400" t="str">
            <v xml:space="preserve"> +1 a característica: POD</v>
          </cell>
        </row>
        <row r="401">
          <cell r="D401" t="str">
            <v xml:space="preserve"> +1 a característica: VOL</v>
          </cell>
        </row>
        <row r="408">
          <cell r="D408" t="str">
            <v>&gt; VENTAJAS COMUNES</v>
          </cell>
        </row>
        <row r="409">
          <cell r="D409" t="str">
            <v>Repetir tirada de características</v>
          </cell>
        </row>
        <row r="410">
          <cell r="D410" t="str">
            <v>Sustituir característica por 9</v>
          </cell>
        </row>
        <row r="411">
          <cell r="D411" t="str">
            <v>Res. física excepcional (1)</v>
          </cell>
        </row>
        <row r="412">
          <cell r="D412" t="str">
            <v>Res. física excepcional (2)</v>
          </cell>
        </row>
        <row r="413">
          <cell r="D413" t="str">
            <v>Res. mágica excepcional (1)</v>
          </cell>
        </row>
        <row r="414">
          <cell r="D414" t="str">
            <v>Res. mágica excepcional (2)</v>
          </cell>
        </row>
        <row r="415">
          <cell r="D415" t="str">
            <v>Res. psi. excepcional (1)</v>
          </cell>
        </row>
        <row r="416">
          <cell r="D416" t="str">
            <v>Res. psi. excepcional (2)</v>
          </cell>
        </row>
        <row r="417">
          <cell r="D417" t="str">
            <v>Acceso a 1 disciplina psiquica</v>
          </cell>
        </row>
        <row r="418">
          <cell r="D418" t="str">
            <v>Acceso libre a dis. psiquicas</v>
          </cell>
        </row>
        <row r="419">
          <cell r="D419" t="str">
            <v>Afinidad animal</v>
          </cell>
        </row>
        <row r="420">
          <cell r="D420" t="str">
            <v>Regeneración básica</v>
          </cell>
        </row>
        <row r="421">
          <cell r="D421" t="str">
            <v>Regeneración avanzada</v>
          </cell>
        </row>
        <row r="422">
          <cell r="D422" t="str">
            <v>Regeneración mayor</v>
          </cell>
        </row>
        <row r="423">
          <cell r="D423" t="str">
            <v>Sentidos agudos</v>
          </cell>
        </row>
        <row r="424">
          <cell r="D424" t="str">
            <v>Ambidestría</v>
          </cell>
        </row>
        <row r="425">
          <cell r="D425" t="str">
            <v>Don</v>
          </cell>
        </row>
        <row r="426">
          <cell r="D426" t="str">
            <v>Visión nocturna</v>
          </cell>
        </row>
        <row r="427">
          <cell r="D427" t="str">
            <v>Inquietante</v>
          </cell>
        </row>
        <row r="428">
          <cell r="D428" t="str">
            <v>Apto en una materia (1)</v>
          </cell>
        </row>
        <row r="429">
          <cell r="D429" t="str">
            <v>Apto en una materia (2)</v>
          </cell>
        </row>
        <row r="430">
          <cell r="D430" t="str">
            <v>Apto en una materia (3)</v>
          </cell>
        </row>
        <row r="431">
          <cell r="D431" t="str">
            <v>Apto en campo: Atléticas</v>
          </cell>
        </row>
        <row r="432">
          <cell r="D432" t="str">
            <v>Apto en campo: Sociales</v>
          </cell>
        </row>
        <row r="433">
          <cell r="D433" t="str">
            <v>Apto en campo: Perceptivas</v>
          </cell>
        </row>
        <row r="434">
          <cell r="D434" t="str">
            <v>Apto en campo: Intelectuales</v>
          </cell>
        </row>
        <row r="435">
          <cell r="D435" t="str">
            <v>Apto en campo: Vigor</v>
          </cell>
        </row>
        <row r="436">
          <cell r="D436" t="str">
            <v>Apto en campo: Subterfugio</v>
          </cell>
        </row>
        <row r="437">
          <cell r="D437" t="str">
            <v>Apto en campo: Creativas</v>
          </cell>
        </row>
        <row r="438">
          <cell r="D438" t="str">
            <v>Aprendizaje natural (1)</v>
          </cell>
        </row>
        <row r="439">
          <cell r="D439" t="str">
            <v>Aprendizaje natural (2)</v>
          </cell>
        </row>
        <row r="440">
          <cell r="D440" t="str">
            <v>Aprendizaje natural (3)</v>
          </cell>
        </row>
        <row r="441">
          <cell r="D441" t="str">
            <v>Apr. natural (2): Atléticas</v>
          </cell>
        </row>
        <row r="442">
          <cell r="D442" t="str">
            <v>Apr. natural (2): Sociales</v>
          </cell>
        </row>
        <row r="443">
          <cell r="D443" t="str">
            <v>Apr. natural (2): Perceptivas</v>
          </cell>
        </row>
        <row r="444">
          <cell r="D444" t="str">
            <v>Apr. natural (2): Intelectuales</v>
          </cell>
        </row>
        <row r="445">
          <cell r="D445" t="str">
            <v>Apr. natural (2): Vigor</v>
          </cell>
        </row>
        <row r="446">
          <cell r="D446" t="str">
            <v>Apr. natural (2): Subterfugio</v>
          </cell>
        </row>
        <row r="447">
          <cell r="D447" t="str">
            <v>Apr. natural (2): Creativas</v>
          </cell>
        </row>
        <row r="448">
          <cell r="D448" t="str">
            <v>Apr. natural (3): Atléticas</v>
          </cell>
        </row>
        <row r="449">
          <cell r="D449" t="str">
            <v>Apr. natural (3): Sociales</v>
          </cell>
        </row>
        <row r="450">
          <cell r="D450" t="str">
            <v>Apr. natural (3): Perceptivas</v>
          </cell>
        </row>
        <row r="451">
          <cell r="D451" t="str">
            <v>Apr. natural (3): Intelectuales</v>
          </cell>
        </row>
        <row r="452">
          <cell r="D452" t="str">
            <v>Apr. natural (3): Vigor</v>
          </cell>
        </row>
        <row r="453">
          <cell r="D453" t="str">
            <v>Apr. natural (3): Subterfugio</v>
          </cell>
        </row>
        <row r="454">
          <cell r="D454" t="str">
            <v>Apr. natural (3): Creativas</v>
          </cell>
        </row>
        <row r="455">
          <cell r="D455" t="str">
            <v>Con. de todas las materias</v>
          </cell>
        </row>
        <row r="456">
          <cell r="D456" t="str">
            <v>Sueño ligero</v>
          </cell>
        </row>
        <row r="457">
          <cell r="D457" t="str">
            <v>Encanto</v>
          </cell>
        </row>
        <row r="458">
          <cell r="D458" t="str">
            <v>Buena suerte</v>
          </cell>
        </row>
        <row r="459">
          <cell r="D459" t="str">
            <v>Afortunado</v>
          </cell>
        </row>
        <row r="460">
          <cell r="D460" t="str">
            <v>Reflejos rápidos (1)</v>
          </cell>
        </row>
        <row r="461">
          <cell r="D461" t="str">
            <v>Reflejos rápidos (2)</v>
          </cell>
        </row>
        <row r="462">
          <cell r="D462" t="str">
            <v>Reflejos rápidos (3)</v>
          </cell>
        </row>
        <row r="463">
          <cell r="D463" t="str">
            <v>Tamaño no natural +1</v>
          </cell>
        </row>
        <row r="464">
          <cell r="D464" t="str">
            <v>Tamaño no natural +2</v>
          </cell>
        </row>
        <row r="465">
          <cell r="D465" t="str">
            <v>Tamaño no natural +3</v>
          </cell>
        </row>
        <row r="466">
          <cell r="D466" t="str">
            <v>Tamaño no natural +4</v>
          </cell>
        </row>
        <row r="467">
          <cell r="D467" t="str">
            <v>Tamaño no natural +5</v>
          </cell>
        </row>
        <row r="468">
          <cell r="D468" t="str">
            <v>Tamaño no natural -1</v>
          </cell>
        </row>
        <row r="469">
          <cell r="D469" t="str">
            <v>Tamaño no natural -2</v>
          </cell>
        </row>
        <row r="470">
          <cell r="D470" t="str">
            <v>Tamaño no natural -3</v>
          </cell>
        </row>
        <row r="471">
          <cell r="D471" t="str">
            <v>Tamaño no natural -4</v>
          </cell>
        </row>
        <row r="472">
          <cell r="D472" t="str">
            <v>Tamaño no natural -5</v>
          </cell>
        </row>
        <row r="473">
          <cell r="D473" t="str">
            <v>Sentido del peligro</v>
          </cell>
        </row>
        <row r="474">
          <cell r="D474" t="str">
            <v>Armadura natural</v>
          </cell>
        </row>
        <row r="475">
          <cell r="D475" t="str">
            <v>Armadura mística</v>
          </cell>
        </row>
        <row r="476">
          <cell r="D476" t="str">
            <v>Acc. psíquico natural (1)</v>
          </cell>
        </row>
        <row r="477">
          <cell r="D477" t="str">
            <v>Acc. psíquico natural (2)</v>
          </cell>
        </row>
        <row r="478">
          <cell r="D478" t="str">
            <v>Acc. psíquico natural (3)</v>
          </cell>
        </row>
        <row r="479">
          <cell r="D479" t="str">
            <v>Inm. al dolor y al cansancio</v>
          </cell>
        </row>
        <row r="480">
          <cell r="D480" t="str">
            <v>Ver lo sobrenatural</v>
          </cell>
        </row>
        <row r="481">
          <cell r="D481" t="str">
            <v>Maestro marcial (1)</v>
          </cell>
        </row>
        <row r="482">
          <cell r="D482" t="str">
            <v>Maestro marcial (2)</v>
          </cell>
        </row>
        <row r="483">
          <cell r="D483" t="str">
            <v>Maestro marcial (3)</v>
          </cell>
        </row>
        <row r="484">
          <cell r="D484" t="str">
            <v>Infatigable (1)</v>
          </cell>
        </row>
        <row r="485">
          <cell r="D485" t="str">
            <v>Infatigable (2)</v>
          </cell>
        </row>
        <row r="486">
          <cell r="D486" t="str">
            <v>Infatigable (3)</v>
          </cell>
        </row>
        <row r="487">
          <cell r="D487" t="str">
            <v>Desplazamiento rápido</v>
          </cell>
        </row>
        <row r="488">
          <cell r="D488" t="str">
            <v>Recuperación de Ki (1)</v>
          </cell>
        </row>
        <row r="489">
          <cell r="D489" t="str">
            <v>Recuperación de Ki (2)</v>
          </cell>
        </row>
        <row r="490">
          <cell r="D490" t="str">
            <v>Recuperación de Ki (3)</v>
          </cell>
        </row>
        <row r="491">
          <cell r="D491" t="str">
            <v>Elán (1)</v>
          </cell>
        </row>
        <row r="492">
          <cell r="D492" t="str">
            <v>Elán (2)</v>
          </cell>
        </row>
        <row r="493">
          <cell r="D493" t="str">
            <v>Elán (3)</v>
          </cell>
        </row>
        <row r="494">
          <cell r="D494" t="str">
            <v>Aprendizaje (1)</v>
          </cell>
        </row>
        <row r="495">
          <cell r="D495" t="str">
            <v>Aprendizaje (2)</v>
          </cell>
        </row>
        <row r="496">
          <cell r="D496" t="str">
            <v>Aprendizaje (3)</v>
          </cell>
        </row>
        <row r="497">
          <cell r="D497" t="str">
            <v>&gt; VENTAJAS: DON</v>
          </cell>
        </row>
        <row r="498">
          <cell r="D498" t="str">
            <v>Rec. superior de magia (1)</v>
          </cell>
        </row>
        <row r="499">
          <cell r="D499" t="str">
            <v>Rec. superior de magia (2)</v>
          </cell>
        </row>
        <row r="500">
          <cell r="D500" t="str">
            <v>Rec. superior de magia (3)</v>
          </cell>
        </row>
        <row r="501">
          <cell r="D501" t="str">
            <v>Apto desarrollo de la magia</v>
          </cell>
        </row>
        <row r="502">
          <cell r="D502" t="str">
            <v>Con. natural de Vía: Luz</v>
          </cell>
        </row>
        <row r="503">
          <cell r="D503" t="str">
            <v>Con. natural de Vía: Osc.</v>
          </cell>
        </row>
        <row r="504">
          <cell r="D504" t="str">
            <v>Con. natural de Vía: Fuego</v>
          </cell>
        </row>
        <row r="505">
          <cell r="D505" t="str">
            <v>Con. natural de Vía: Agua</v>
          </cell>
        </row>
        <row r="506">
          <cell r="D506" t="str">
            <v>Con. natural de Vía: Aire</v>
          </cell>
        </row>
        <row r="507">
          <cell r="D507" t="str">
            <v>Con. natural de Vía: Tierra</v>
          </cell>
        </row>
        <row r="508">
          <cell r="D508" t="str">
            <v>Con. natural de Vía: Creación</v>
          </cell>
        </row>
        <row r="509">
          <cell r="D509" t="str">
            <v>Con. natural de Vía: Destruc.</v>
          </cell>
        </row>
        <row r="510">
          <cell r="D510" t="str">
            <v>Con. natural de Vía: Esencia</v>
          </cell>
        </row>
        <row r="511">
          <cell r="D511" t="str">
            <v>Con. natural de Vía: Ilusión</v>
          </cell>
        </row>
        <row r="512">
          <cell r="D512" t="str">
            <v>Con. natural de Vía: Nigro.</v>
          </cell>
        </row>
        <row r="513">
          <cell r="D513" t="str">
            <v>Magia innata mejorada (1)</v>
          </cell>
        </row>
        <row r="514">
          <cell r="D514" t="str">
            <v>Magia innata mejorada (2)</v>
          </cell>
        </row>
        <row r="515">
          <cell r="D515" t="str">
            <v>Magia innata mejorada (3)</v>
          </cell>
        </row>
        <row r="516">
          <cell r="D516" t="str">
            <v>Potencial enfrentado</v>
          </cell>
        </row>
        <row r="517">
          <cell r="D517" t="str">
            <v>Inutilidad somática</v>
          </cell>
        </row>
        <row r="518">
          <cell r="D518" t="str">
            <v>Inutilidad oral</v>
          </cell>
        </row>
        <row r="519">
          <cell r="D519" t="str">
            <v>Des. elemental: Luz</v>
          </cell>
        </row>
        <row r="520">
          <cell r="D520" t="str">
            <v>Des. elemental: Oscuridad</v>
          </cell>
        </row>
        <row r="521">
          <cell r="D521" t="str">
            <v>Des. elemental: Fuego</v>
          </cell>
        </row>
        <row r="522">
          <cell r="D522" t="str">
            <v>Des. elemental: Agua</v>
          </cell>
        </row>
        <row r="523">
          <cell r="D523" t="str">
            <v>Des. elemental: Aire</v>
          </cell>
        </row>
        <row r="524">
          <cell r="D524" t="str">
            <v>Des. elemental: Tierra</v>
          </cell>
        </row>
        <row r="525">
          <cell r="D525" t="str">
            <v>Des. elemental: Creación</v>
          </cell>
        </row>
        <row r="526">
          <cell r="D526" t="str">
            <v>Des. elemental: Destrucción</v>
          </cell>
        </row>
        <row r="527">
          <cell r="D527" t="str">
            <v>Des. elemental: Esencia</v>
          </cell>
        </row>
        <row r="528">
          <cell r="D528" t="str">
            <v>Des. elemental: Ilusión</v>
          </cell>
        </row>
        <row r="529">
          <cell r="D529" t="str">
            <v>Des. elemental: Nigromancia</v>
          </cell>
        </row>
        <row r="530">
          <cell r="D530" t="str">
            <v>Desequilibrio sephirótico</v>
          </cell>
        </row>
        <row r="531">
          <cell r="D531" t="str">
            <v>&gt; VENTAJAS: PSIQUICOS</v>
          </cell>
        </row>
        <row r="532">
          <cell r="D532" t="str">
            <v>Concentración extrema</v>
          </cell>
        </row>
        <row r="533">
          <cell r="D533" t="str">
            <v>Calibre</v>
          </cell>
        </row>
        <row r="534">
          <cell r="D534" t="str">
            <v>Mantenimiento añadido</v>
          </cell>
        </row>
        <row r="535">
          <cell r="D535" t="str">
            <v>Res. a la fatiga psíquica</v>
          </cell>
        </row>
        <row r="536">
          <cell r="D536" t="str">
            <v>Recuperación de CVs (1)</v>
          </cell>
        </row>
        <row r="537">
          <cell r="D537" t="str">
            <v>Recuperación de CVs (2)</v>
          </cell>
        </row>
        <row r="538">
          <cell r="D538" t="str">
            <v>Recuperación de CVs (3)</v>
          </cell>
        </row>
        <row r="539">
          <cell r="D539" t="str">
            <v>Des. psíquico: Piroquinesis</v>
          </cell>
        </row>
        <row r="540">
          <cell r="D540" t="str">
            <v>Des. psíquico: Crioquinesis</v>
          </cell>
        </row>
        <row r="541">
          <cell r="D541" t="str">
            <v>Des. psíquico: Telequinesis</v>
          </cell>
        </row>
        <row r="542">
          <cell r="D542" t="str">
            <v>Des. psíquico: Telepatía</v>
          </cell>
        </row>
        <row r="543">
          <cell r="D543" t="str">
            <v>Des. psíquico: Energía</v>
          </cell>
        </row>
        <row r="544">
          <cell r="D544" t="str">
            <v>Des. psíquico: Inc. Físico</v>
          </cell>
        </row>
        <row r="545">
          <cell r="D545" t="str">
            <v>Des. psíquico: Sentiente</v>
          </cell>
        </row>
        <row r="546">
          <cell r="D546" t="str">
            <v>Des. psíquico: Telemetría</v>
          </cell>
        </row>
        <row r="547">
          <cell r="D547" t="str">
            <v>Concentración pasiva</v>
          </cell>
        </row>
        <row r="548">
          <cell r="D548" t="str">
            <v>&gt; DESVENTAJAS COMUNES</v>
          </cell>
        </row>
        <row r="549">
          <cell r="D549" t="str">
            <v xml:space="preserve"> -2 a característica: AGI</v>
          </cell>
        </row>
        <row r="550">
          <cell r="D550" t="str">
            <v xml:space="preserve"> -2 a característica: CON</v>
          </cell>
        </row>
        <row r="551">
          <cell r="D551" t="str">
            <v xml:space="preserve"> -2 a característica: DES</v>
          </cell>
        </row>
        <row r="552">
          <cell r="D552" t="str">
            <v xml:space="preserve"> -2 a característica: FUE</v>
          </cell>
        </row>
        <row r="553">
          <cell r="D553" t="str">
            <v xml:space="preserve"> -2 a característica: INT</v>
          </cell>
        </row>
        <row r="554">
          <cell r="D554" t="str">
            <v xml:space="preserve"> -2 a característica: PER</v>
          </cell>
        </row>
        <row r="555">
          <cell r="D555" t="str">
            <v xml:space="preserve"> -2 a característica: POD</v>
          </cell>
        </row>
        <row r="556">
          <cell r="D556" t="str">
            <v xml:space="preserve"> -2 a característica: VOL</v>
          </cell>
        </row>
        <row r="557">
          <cell r="D557" t="str">
            <v>Miopía</v>
          </cell>
        </row>
        <row r="558">
          <cell r="D558" t="str">
            <v>Salud enfermiza</v>
          </cell>
        </row>
        <row r="559">
          <cell r="D559" t="str">
            <v>Vulnerable a los venenos</v>
          </cell>
        </row>
        <row r="560">
          <cell r="D560" t="str">
            <v>Fácil posesión</v>
          </cell>
        </row>
        <row r="561">
          <cell r="D561" t="str">
            <v>Vulnerable a la magia</v>
          </cell>
        </row>
        <row r="562">
          <cell r="D562" t="str">
            <v>Vulnerable a frío o calor</v>
          </cell>
        </row>
        <row r="563">
          <cell r="D563" t="str">
            <v>Extremidad atrofiada</v>
          </cell>
        </row>
        <row r="564">
          <cell r="D564" t="str">
            <v>Debilidad física</v>
          </cell>
        </row>
        <row r="565">
          <cell r="D565" t="str">
            <v>Aspecto desagradable</v>
          </cell>
        </row>
        <row r="566">
          <cell r="D566" t="str">
            <v>Lenta curación</v>
          </cell>
        </row>
        <row r="567">
          <cell r="D567" t="str">
            <v>Enfermedad grave</v>
          </cell>
        </row>
        <row r="568">
          <cell r="D568" t="str">
            <v>Alergia grave</v>
          </cell>
        </row>
        <row r="569">
          <cell r="D569" t="str">
            <v>Sueño profundo</v>
          </cell>
        </row>
        <row r="570">
          <cell r="D570" t="str">
            <v>Fobia grave</v>
          </cell>
        </row>
        <row r="571">
          <cell r="D571" t="str">
            <v>Mala suerte</v>
          </cell>
        </row>
        <row r="572">
          <cell r="D572" t="str">
            <v>Desafortunado</v>
          </cell>
        </row>
        <row r="573">
          <cell r="D573" t="str">
            <v>Mudo</v>
          </cell>
        </row>
        <row r="574">
          <cell r="D574" t="str">
            <v>Ciego</v>
          </cell>
        </row>
        <row r="575">
          <cell r="D575" t="str">
            <v>Sordo</v>
          </cell>
        </row>
        <row r="576">
          <cell r="D576" t="str">
            <v>Arma exclusiva</v>
          </cell>
        </row>
        <row r="577">
          <cell r="D577" t="str">
            <v>Reacción lenta (1)</v>
          </cell>
        </row>
        <row r="578">
          <cell r="D578" t="str">
            <v>Reacción lenta (2)</v>
          </cell>
        </row>
        <row r="579">
          <cell r="D579" t="str">
            <v>Adicción o vicio grave</v>
          </cell>
        </row>
        <row r="580">
          <cell r="D580" t="str">
            <v>Aprendizaje lento (1)</v>
          </cell>
        </row>
        <row r="581">
          <cell r="D581" t="str">
            <v>Aprendizaje lento (2)</v>
          </cell>
        </row>
        <row r="582">
          <cell r="D582" t="str">
            <v>Vulnerable al dolor</v>
          </cell>
        </row>
        <row r="583">
          <cell r="D583" t="str">
            <v>Exhausto</v>
          </cell>
        </row>
        <row r="584">
          <cell r="D584" t="str">
            <v>&gt; DESVENTAJAS: DON</v>
          </cell>
        </row>
        <row r="585">
          <cell r="D585" t="str">
            <v>Obligación oral</v>
          </cell>
        </row>
        <row r="586">
          <cell r="D586" t="str">
            <v>Obligación somática</v>
          </cell>
        </row>
        <row r="587">
          <cell r="D587" t="str">
            <v>Extenuación mágica</v>
          </cell>
        </row>
        <row r="588">
          <cell r="D588" t="str">
            <v>Magia atada a acción</v>
          </cell>
        </row>
        <row r="589">
          <cell r="D589" t="str">
            <v>Lenta recuperación de magia</v>
          </cell>
        </row>
        <row r="590">
          <cell r="D590" t="str">
            <v>Magia estanca</v>
          </cell>
        </row>
        <row r="591">
          <cell r="D591" t="str">
            <v>Lazo existencial</v>
          </cell>
        </row>
        <row r="592">
          <cell r="D592" t="str">
            <v>Brujería</v>
          </cell>
        </row>
        <row r="593">
          <cell r="D593" t="str">
            <v>&gt; DESVENTAJAS: PSIQUICOS</v>
          </cell>
        </row>
        <row r="594">
          <cell r="D594" t="str">
            <v>Sin concentración</v>
          </cell>
        </row>
        <row r="595">
          <cell r="D595" t="str">
            <v>Extenuación psíquica</v>
          </cell>
        </row>
        <row r="596">
          <cell r="D596" t="str">
            <v>Poder único</v>
          </cell>
        </row>
        <row r="597">
          <cell r="D597" t="str">
            <v>Consumición psíquica</v>
          </cell>
        </row>
        <row r="598">
          <cell r="D598" t="str">
            <v>&gt; [PN] VENTAJAS COMUNES</v>
          </cell>
        </row>
        <row r="599">
          <cell r="D599" t="str">
            <v>Difícil de matar (1)</v>
          </cell>
        </row>
        <row r="600">
          <cell r="D600" t="str">
            <v>Difícil de matar (2)</v>
          </cell>
        </row>
        <row r="601">
          <cell r="D601" t="str">
            <v>Difícil de matar (3)</v>
          </cell>
        </row>
        <row r="602">
          <cell r="D602" t="str">
            <v>Al límite</v>
          </cell>
        </row>
        <row r="603">
          <cell r="D603" t="str">
            <v>Inmunidad sobrenatural (1)</v>
          </cell>
        </row>
        <row r="604">
          <cell r="D604" t="str">
            <v>Inmunidad sobrenatural (2)</v>
          </cell>
        </row>
        <row r="605">
          <cell r="D605" t="str">
            <v>Inmunidad sobrenatural (3)</v>
          </cell>
        </row>
        <row r="606">
          <cell r="D606" t="str">
            <v>Sin límite de familiares</v>
          </cell>
        </row>
        <row r="607">
          <cell r="D607" t="str">
            <v>Sentido del combate: Ataque</v>
          </cell>
        </row>
        <row r="608">
          <cell r="D608" t="str">
            <v>Sentido del combate: Parada</v>
          </cell>
        </row>
        <row r="609">
          <cell r="D609" t="str">
            <v>Sentido del combate: Esquiva</v>
          </cell>
        </row>
        <row r="610">
          <cell r="D610" t="str">
            <v>Bono natural incrementado</v>
          </cell>
        </row>
        <row r="611">
          <cell r="D611" t="str">
            <v>Uso de armadura (1)</v>
          </cell>
        </row>
        <row r="612">
          <cell r="D612" t="str">
            <v>Uso de armadura (2)</v>
          </cell>
        </row>
        <row r="613">
          <cell r="D613" t="str">
            <v>Uso de armadura (3)</v>
          </cell>
        </row>
        <row r="614">
          <cell r="D614" t="str">
            <v>Versátil</v>
          </cell>
        </row>
        <row r="615">
          <cell r="D615" t="str">
            <v>Superviviente</v>
          </cell>
        </row>
        <row r="616">
          <cell r="D616" t="str">
            <v>Tocado por el Destino</v>
          </cell>
        </row>
        <row r="617">
          <cell r="D617" t="str">
            <v>Inmunidad psíquica</v>
          </cell>
        </row>
        <row r="618">
          <cell r="D618" t="str">
            <v>Habilidoso</v>
          </cell>
        </row>
        <row r="619">
          <cell r="D619" t="str">
            <v>Libre albedrío</v>
          </cell>
        </row>
        <row r="620">
          <cell r="D620" t="str">
            <v>Seductor</v>
          </cell>
        </row>
        <row r="621">
          <cell r="D621" t="str">
            <v>&gt; [PN] VENTAJAS: DON</v>
          </cell>
        </row>
        <row r="622">
          <cell r="D622" t="str">
            <v>Magia opuesta</v>
          </cell>
        </row>
        <row r="623">
          <cell r="D623" t="str">
            <v>Naturaleza mágica (1)</v>
          </cell>
        </row>
        <row r="624">
          <cell r="D624" t="str">
            <v>Naturaleza mágica (2)</v>
          </cell>
        </row>
        <row r="625">
          <cell r="D625" t="str">
            <v>Naturaleza mágica (3)</v>
          </cell>
        </row>
        <row r="626">
          <cell r="D626" t="str">
            <v>Poder natural</v>
          </cell>
        </row>
        <row r="627">
          <cell r="D627" t="str">
            <v>Dicción mágica</v>
          </cell>
        </row>
        <row r="628">
          <cell r="D628" t="str">
            <v>&gt; [PN] VENTAJAS: PSIQUICOS</v>
          </cell>
        </row>
        <row r="629">
          <cell r="D629" t="str">
            <v>Ambivalencia psíquica</v>
          </cell>
        </row>
        <row r="630">
          <cell r="D630" t="str">
            <v>Mod. psíquico incrementado</v>
          </cell>
        </row>
        <row r="631">
          <cell r="D631" t="str">
            <v>&gt; [PN] DESVENTAJAS COMUNES</v>
          </cell>
        </row>
        <row r="632">
          <cell r="D632" t="str">
            <v>Endeble</v>
          </cell>
        </row>
        <row r="633">
          <cell r="D633" t="str">
            <v>Cobardía</v>
          </cell>
        </row>
        <row r="634">
          <cell r="D634" t="str">
            <v>Patoso</v>
          </cell>
        </row>
        <row r="635">
          <cell r="D635" t="str">
            <v>Sin bonificador natural</v>
          </cell>
        </row>
        <row r="636">
          <cell r="D636" t="str">
            <v>Insufrible</v>
          </cell>
        </row>
        <row r="637">
          <cell r="D637" t="str">
            <v>Destino aciago</v>
          </cell>
        </row>
        <row r="638">
          <cell r="D638" t="str">
            <v>&gt; [DK] VENTAJAS COMUNES</v>
          </cell>
        </row>
        <row r="639">
          <cell r="D639" t="str">
            <v>Acumulación plena</v>
          </cell>
        </row>
        <row r="640">
          <cell r="D640" t="str">
            <v>Aprendizaje marcial</v>
          </cell>
        </row>
        <row r="641">
          <cell r="D641" t="str">
            <v>Ki imperceptible</v>
          </cell>
        </row>
        <row r="642">
          <cell r="D642" t="str">
            <v>Poder innato</v>
          </cell>
        </row>
        <row r="643">
          <cell r="D643" t="str">
            <v>Técnicas desvinculadas</v>
          </cell>
        </row>
        <row r="644">
          <cell r="D644" t="str">
            <v>Ac. de Ki incrementada (1)</v>
          </cell>
        </row>
        <row r="645">
          <cell r="D645" t="str">
            <v>Ac. de Ki incrementada (2)</v>
          </cell>
        </row>
        <row r="646">
          <cell r="D646" t="str">
            <v>Percepción del Ki</v>
          </cell>
        </row>
        <row r="647">
          <cell r="D647" t="str">
            <v>Límite dual</v>
          </cell>
        </row>
        <row r="648">
          <cell r="D648" t="str">
            <v>Inutilidad gestual</v>
          </cell>
        </row>
        <row r="649">
          <cell r="D649" t="str">
            <v>Sellos magistrales</v>
          </cell>
        </row>
        <row r="650">
          <cell r="D650" t="str">
            <v>&gt; VENTAJAS PRESONALIZADAS</v>
          </cell>
        </row>
        <row r="651">
          <cell r="D651" t="str">
            <v>Ventaja #1</v>
          </cell>
        </row>
        <row r="652">
          <cell r="D652" t="str">
            <v>Ventaja #2</v>
          </cell>
        </row>
        <row r="653">
          <cell r="D653" t="str">
            <v>Ventaja #3</v>
          </cell>
        </row>
        <row r="654">
          <cell r="D654" t="str">
            <v>Ventaja #4</v>
          </cell>
        </row>
        <row r="655">
          <cell r="D655" t="str">
            <v>Ventaja #5</v>
          </cell>
        </row>
        <row r="656">
          <cell r="D656" t="str">
            <v>Ventaja #6</v>
          </cell>
        </row>
        <row r="657">
          <cell r="D657" t="str">
            <v>Ventaja #7</v>
          </cell>
        </row>
        <row r="712">
          <cell r="D712" t="str">
            <v>&gt; VENTAJAS TRASFONDO</v>
          </cell>
        </row>
        <row r="713">
          <cell r="D713" t="str">
            <v>Fondos iniciales (2 000 mo)</v>
          </cell>
        </row>
        <row r="714">
          <cell r="D714" t="str">
            <v>Fondos iniciales (5 000 mo)</v>
          </cell>
        </row>
        <row r="715">
          <cell r="D715" t="str">
            <v>Fondos iniciales (10 000 mo)</v>
          </cell>
        </row>
        <row r="716">
          <cell r="D716" t="str">
            <v>Curtido (1)</v>
          </cell>
        </row>
        <row r="717">
          <cell r="D717" t="str">
            <v>Curtido (2)</v>
          </cell>
        </row>
        <row r="718">
          <cell r="D718" t="str">
            <v>Curtido (3)</v>
          </cell>
        </row>
        <row r="719">
          <cell r="D719" t="str">
            <v>Artefacto (1)</v>
          </cell>
        </row>
        <row r="720">
          <cell r="D720" t="str">
            <v>Artefacto (2)</v>
          </cell>
        </row>
        <row r="721">
          <cell r="D721" t="str">
            <v>Artefacto (3)</v>
          </cell>
        </row>
        <row r="722">
          <cell r="D722" t="str">
            <v>Fama (1)</v>
          </cell>
        </row>
        <row r="723">
          <cell r="D723" t="str">
            <v>Fama (2)</v>
          </cell>
        </row>
        <row r="724">
          <cell r="D724" t="str">
            <v>Raices culturales</v>
          </cell>
        </row>
        <row r="725">
          <cell r="D725" t="str">
            <v>Santo</v>
          </cell>
        </row>
        <row r="726">
          <cell r="D726" t="str">
            <v>Posición social (1)</v>
          </cell>
        </row>
        <row r="727">
          <cell r="D727" t="str">
            <v>Posición social (2)</v>
          </cell>
        </row>
        <row r="728">
          <cell r="D728" t="str">
            <v>Contactos (1)</v>
          </cell>
        </row>
        <row r="729">
          <cell r="D729" t="str">
            <v>Contactos (2)</v>
          </cell>
        </row>
        <row r="730">
          <cell r="D730" t="str">
            <v>Contactos (3)</v>
          </cell>
        </row>
        <row r="731">
          <cell r="D731" t="str">
            <v>Aliado poderoso (1)</v>
          </cell>
        </row>
        <row r="732">
          <cell r="D732" t="str">
            <v>Aliado poderoso (2)</v>
          </cell>
        </row>
        <row r="733">
          <cell r="D733" t="str">
            <v>Aliado poderoso (3)</v>
          </cell>
        </row>
        <row r="734">
          <cell r="D734" t="str">
            <v>Sangre Antigua</v>
          </cell>
        </row>
        <row r="735">
          <cell r="D735" t="str">
            <v>&gt; DESVENTAJAS TRASFONDO</v>
          </cell>
        </row>
        <row r="736">
          <cell r="D736" t="str">
            <v>Novato</v>
          </cell>
        </row>
        <row r="737">
          <cell r="D737" t="str">
            <v>Maldito (1)</v>
          </cell>
        </row>
        <row r="738">
          <cell r="D738" t="str">
            <v>Maldito (2)</v>
          </cell>
        </row>
        <row r="739">
          <cell r="D739" t="str">
            <v>Paria</v>
          </cell>
        </row>
        <row r="740">
          <cell r="D740" t="str">
            <v>Enemigo poderoso (1)</v>
          </cell>
        </row>
        <row r="741">
          <cell r="D741" t="str">
            <v>Enemigo poderoso (2)</v>
          </cell>
        </row>
        <row r="742">
          <cell r="D742" t="str">
            <v>Deudas</v>
          </cell>
        </row>
        <row r="743">
          <cell r="D743" t="str">
            <v>Código de conducta</v>
          </cell>
        </row>
        <row r="744">
          <cell r="D744" t="str">
            <v>Secreto inconfesable</v>
          </cell>
        </row>
        <row r="751">
          <cell r="D751" t="str">
            <v>&gt; LEGADOS DE SANGRE</v>
          </cell>
        </row>
        <row r="752">
          <cell r="D752" t="str">
            <v>Sangre de Aeon: Kagutsuchi</v>
          </cell>
        </row>
        <row r="753">
          <cell r="D753" t="str">
            <v>Sangre de Aeon: Boreas</v>
          </cell>
        </row>
        <row r="754">
          <cell r="D754" t="str">
            <v>Sangre de Aeon: Niflheim</v>
          </cell>
        </row>
        <row r="755">
          <cell r="D755" t="str">
            <v>Sangre de Aeon: Rudraksha</v>
          </cell>
        </row>
        <row r="756">
          <cell r="D756" t="str">
            <v>Sangre de Aeon: Ran</v>
          </cell>
        </row>
        <row r="757">
          <cell r="D757" t="str">
            <v>Sangre de Aeon: Toa</v>
          </cell>
        </row>
        <row r="758">
          <cell r="D758" t="str">
            <v>Sangre Aeon: Phandemonium</v>
          </cell>
        </row>
        <row r="759">
          <cell r="D759" t="str">
            <v>Sangre de Aeon: Shephirah</v>
          </cell>
        </row>
        <row r="760">
          <cell r="D760" t="str">
            <v>Los Ojos de la Muerte</v>
          </cell>
        </row>
        <row r="761">
          <cell r="D761" t="str">
            <v>Ojos del Alma</v>
          </cell>
        </row>
        <row r="762">
          <cell r="D762" t="str">
            <v>Legado de la Luna (Tsukiyomi)</v>
          </cell>
        </row>
        <row r="763">
          <cell r="D763" t="str">
            <v>La Sangre de Uroboros</v>
          </cell>
        </row>
        <row r="764">
          <cell r="D764" t="str">
            <v>Sangre de Grandes Bestias (1)</v>
          </cell>
        </row>
        <row r="765">
          <cell r="D765" t="str">
            <v>Sangre de Grandes Bestias (2)</v>
          </cell>
        </row>
        <row r="766">
          <cell r="D766" t="str">
            <v>Sangre de Grandes Bestias (3)</v>
          </cell>
        </row>
        <row r="767">
          <cell r="D767" t="str">
            <v>Ojos del Destino</v>
          </cell>
        </row>
        <row r="768">
          <cell r="D768" t="str">
            <v>Sangre Eterna</v>
          </cell>
        </row>
        <row r="769">
          <cell r="D769" t="str">
            <v>La Sangre de Orochi</v>
          </cell>
        </row>
        <row r="770">
          <cell r="D770" t="str">
            <v>Devorador de Existencia</v>
          </cell>
        </row>
        <row r="771">
          <cell r="D771" t="str">
            <v>Esencia Venenosa</v>
          </cell>
        </row>
        <row r="772">
          <cell r="D772" t="str">
            <v>Armas Naturales</v>
          </cell>
        </row>
        <row r="773">
          <cell r="D773" t="str">
            <v>Sangre de los Muertos</v>
          </cell>
        </row>
        <row r="774">
          <cell r="D774" t="str">
            <v>Sangre de Kami: Genus Loci</v>
          </cell>
        </row>
        <row r="775">
          <cell r="D775" t="str">
            <v>Sangre Kami: Sr. de la Guerra</v>
          </cell>
        </row>
        <row r="776">
          <cell r="D776" t="str">
            <v>Sangre de El Dragón</v>
          </cell>
        </row>
        <row r="777">
          <cell r="D777" t="str">
            <v>Sangre Latente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codeName="Hoja1"/>
  <dimension ref="A1:AY203"/>
  <sheetViews>
    <sheetView showGridLines="0" tabSelected="1" workbookViewId="0">
      <selection activeCell="H22" sqref="H22:N22"/>
    </sheetView>
  </sheetViews>
  <sheetFormatPr baseColWidth="10" defaultColWidth="5.7109375" defaultRowHeight="12" customHeight="1"/>
  <cols>
    <col min="1" max="1" width="1.7109375" style="1" customWidth="1"/>
    <col min="2" max="18" width="5.7109375" style="1" customWidth="1"/>
    <col min="19" max="20" width="1.7109375" style="1" customWidth="1"/>
    <col min="21" max="22" width="5.7109375" style="1" customWidth="1"/>
    <col min="23" max="37" width="5.7109375" style="2" customWidth="1"/>
    <col min="38" max="38" width="1.7109375" style="2" customWidth="1"/>
    <col min="39" max="51" width="5.7109375" style="2" customWidth="1"/>
    <col min="52" max="16384" width="5.7109375" style="1"/>
  </cols>
  <sheetData>
    <row r="1" spans="1:51" ht="12" customHeight="1" thickBot="1">
      <c r="A1" s="6"/>
      <c r="B1" s="6"/>
      <c r="C1" s="6"/>
      <c r="D1" s="6"/>
      <c r="E1" s="6"/>
      <c r="F1" s="6"/>
      <c r="G1" s="6"/>
      <c r="H1" s="6"/>
      <c r="I1" s="6"/>
      <c r="J1" s="6"/>
      <c r="K1" s="6"/>
      <c r="L1" s="6"/>
      <c r="M1" s="6"/>
      <c r="N1" s="6"/>
      <c r="O1" s="6"/>
      <c r="P1" s="6"/>
      <c r="Q1" s="6"/>
      <c r="R1" s="6"/>
      <c r="S1" s="6"/>
      <c r="T1" s="114"/>
      <c r="U1" s="114"/>
      <c r="V1" s="114"/>
      <c r="W1" s="114"/>
      <c r="X1" s="114"/>
      <c r="Y1" s="114"/>
      <c r="Z1" s="114"/>
      <c r="AA1" s="114"/>
      <c r="AB1" s="114"/>
      <c r="AC1" s="114"/>
      <c r="AD1" s="114"/>
      <c r="AE1" s="114"/>
      <c r="AF1" s="114"/>
      <c r="AG1" s="114"/>
      <c r="AH1" s="114"/>
      <c r="AI1" s="114"/>
      <c r="AJ1" s="114"/>
      <c r="AK1" s="114"/>
      <c r="AL1" s="114"/>
    </row>
    <row r="2" spans="1:51" ht="12" customHeight="1" thickBot="1">
      <c r="A2" s="6"/>
      <c r="B2" s="7"/>
      <c r="C2" s="8"/>
      <c r="D2" s="8"/>
      <c r="E2" s="8"/>
      <c r="F2" s="8"/>
      <c r="G2" s="8"/>
      <c r="H2" s="8"/>
      <c r="I2" s="8"/>
      <c r="J2" s="8"/>
      <c r="K2" s="8"/>
      <c r="L2" s="8"/>
      <c r="M2" s="8"/>
      <c r="N2" s="8"/>
      <c r="O2" s="8"/>
      <c r="P2" s="8"/>
      <c r="Q2" s="8"/>
      <c r="R2" s="9"/>
      <c r="S2" s="6"/>
      <c r="T2" s="114"/>
      <c r="U2" s="115"/>
      <c r="V2" s="116"/>
      <c r="W2" s="116"/>
      <c r="X2" s="116"/>
      <c r="Y2" s="116"/>
      <c r="Z2" s="116"/>
      <c r="AA2" s="116"/>
      <c r="AB2" s="116"/>
      <c r="AC2" s="116"/>
      <c r="AD2" s="116"/>
      <c r="AE2" s="116"/>
      <c r="AF2" s="116"/>
      <c r="AG2" s="116"/>
      <c r="AH2" s="116"/>
      <c r="AI2" s="116"/>
      <c r="AJ2" s="116"/>
      <c r="AK2" s="117"/>
      <c r="AL2" s="114"/>
      <c r="AM2" s="3"/>
      <c r="AN2" s="3"/>
      <c r="AO2" s="3"/>
      <c r="AP2" s="3"/>
      <c r="AQ2" s="3"/>
      <c r="AR2" s="3"/>
    </row>
    <row r="3" spans="1:51" ht="12" customHeight="1">
      <c r="A3" s="6"/>
      <c r="B3" s="10"/>
      <c r="C3" s="11"/>
      <c r="D3" s="11"/>
      <c r="E3" s="11"/>
      <c r="F3" s="11"/>
      <c r="G3" s="11"/>
      <c r="H3" s="11"/>
      <c r="I3" s="11"/>
      <c r="J3" s="11"/>
      <c r="K3" s="11"/>
      <c r="L3" s="11"/>
      <c r="M3" s="11"/>
      <c r="N3" s="11"/>
      <c r="O3" s="11"/>
      <c r="P3" s="11"/>
      <c r="Q3" s="11"/>
      <c r="R3" s="12"/>
      <c r="S3" s="6"/>
      <c r="T3" s="114"/>
      <c r="U3" s="118"/>
      <c r="V3" s="1366"/>
      <c r="W3" s="1367"/>
      <c r="X3" s="1367"/>
      <c r="Y3" s="1367"/>
      <c r="Z3" s="1367"/>
      <c r="AA3" s="1367"/>
      <c r="AB3" s="81"/>
      <c r="AC3" s="81"/>
      <c r="AD3" s="81"/>
      <c r="AE3" s="81"/>
      <c r="AF3" s="81"/>
      <c r="AG3" s="81"/>
      <c r="AH3" s="81"/>
      <c r="AI3" s="81"/>
      <c r="AJ3" s="82"/>
      <c r="AK3" s="119"/>
      <c r="AL3" s="114"/>
      <c r="AM3" s="3"/>
      <c r="AN3" s="3"/>
      <c r="AO3" s="3"/>
      <c r="AP3" s="3"/>
      <c r="AQ3" s="3"/>
      <c r="AR3" s="3"/>
    </row>
    <row r="4" spans="1:51" ht="12" customHeight="1" thickBot="1">
      <c r="A4" s="6"/>
      <c r="B4" s="10"/>
      <c r="C4" s="11"/>
      <c r="D4" s="11"/>
      <c r="E4" s="11"/>
      <c r="F4" s="11"/>
      <c r="G4" s="11"/>
      <c r="H4" s="11"/>
      <c r="I4" s="11"/>
      <c r="J4" s="11"/>
      <c r="K4" s="11"/>
      <c r="L4" s="11"/>
      <c r="M4" s="11"/>
      <c r="N4" s="11"/>
      <c r="O4" s="11"/>
      <c r="P4" s="11"/>
      <c r="Q4" s="11"/>
      <c r="R4" s="12"/>
      <c r="S4" s="6"/>
      <c r="T4" s="114"/>
      <c r="U4" s="118"/>
      <c r="V4" s="1368"/>
      <c r="W4" s="1369"/>
      <c r="X4" s="1369"/>
      <c r="Y4" s="1369"/>
      <c r="Z4" s="1369"/>
      <c r="AA4" s="1369"/>
      <c r="AB4" s="83"/>
      <c r="AC4" s="1333" t="s">
        <v>11</v>
      </c>
      <c r="AD4" s="1400"/>
      <c r="AE4" s="1403" t="str">
        <f>IF($H$22=0,"",$H$22)</f>
        <v/>
      </c>
      <c r="AF4" s="1403"/>
      <c r="AG4" s="1403"/>
      <c r="AH4" s="1403"/>
      <c r="AI4" s="1403"/>
      <c r="AJ4" s="84"/>
      <c r="AK4" s="119"/>
      <c r="AL4" s="114"/>
      <c r="AM4" s="3"/>
      <c r="AN4" s="3"/>
      <c r="AO4" s="3"/>
      <c r="AP4" s="3"/>
      <c r="AQ4" s="3"/>
      <c r="AR4" s="3"/>
    </row>
    <row r="5" spans="1:51" ht="12" customHeight="1">
      <c r="A5" s="6"/>
      <c r="B5" s="10"/>
      <c r="C5" s="11"/>
      <c r="D5" s="11"/>
      <c r="E5" s="11"/>
      <c r="F5" s="1350"/>
      <c r="G5" s="1351"/>
      <c r="H5" s="1351"/>
      <c r="I5" s="1351"/>
      <c r="J5" s="1351"/>
      <c r="K5" s="1351"/>
      <c r="L5" s="1351"/>
      <c r="M5" s="1351"/>
      <c r="N5" s="1352"/>
      <c r="O5" s="11"/>
      <c r="P5" s="11"/>
      <c r="Q5" s="11"/>
      <c r="R5" s="12"/>
      <c r="S5" s="6"/>
      <c r="T5" s="114"/>
      <c r="U5" s="118"/>
      <c r="V5" s="1368"/>
      <c r="W5" s="1369"/>
      <c r="X5" s="1369"/>
      <c r="Y5" s="1369"/>
      <c r="Z5" s="1369"/>
      <c r="AA5" s="1369"/>
      <c r="AB5" s="83"/>
      <c r="AC5" s="1396" t="s">
        <v>2622</v>
      </c>
      <c r="AD5" s="1397"/>
      <c r="AE5" s="1402" t="str">
        <f>Principal!$L$5</f>
        <v/>
      </c>
      <c r="AF5" s="1334"/>
      <c r="AG5" s="1334"/>
      <c r="AH5" s="219" t="s">
        <v>2623</v>
      </c>
      <c r="AI5" s="216" t="str">
        <f>Principal!$P$5</f>
        <v>0</v>
      </c>
      <c r="AJ5" s="85"/>
      <c r="AK5" s="119"/>
      <c r="AL5" s="114"/>
      <c r="AM5" s="3"/>
      <c r="AN5" s="3"/>
      <c r="AO5" s="3"/>
      <c r="AP5" s="3"/>
      <c r="AQ5" s="3"/>
      <c r="AR5" s="3"/>
    </row>
    <row r="6" spans="1:51" ht="12" customHeight="1">
      <c r="A6" s="6"/>
      <c r="B6" s="10"/>
      <c r="C6" s="11"/>
      <c r="D6" s="11"/>
      <c r="E6" s="11"/>
      <c r="F6" s="1353"/>
      <c r="G6" s="1354"/>
      <c r="H6" s="1354"/>
      <c r="I6" s="1354"/>
      <c r="J6" s="1354"/>
      <c r="K6" s="1354"/>
      <c r="L6" s="1354"/>
      <c r="M6" s="1354"/>
      <c r="N6" s="1355"/>
      <c r="O6" s="11"/>
      <c r="P6" s="11"/>
      <c r="Q6" s="11"/>
      <c r="R6" s="12"/>
      <c r="S6" s="6"/>
      <c r="T6" s="114"/>
      <c r="U6" s="118"/>
      <c r="V6" s="1368"/>
      <c r="W6" s="1369"/>
      <c r="X6" s="1369"/>
      <c r="Y6" s="1369"/>
      <c r="Z6" s="1369"/>
      <c r="AA6" s="1369"/>
      <c r="AB6" s="83"/>
      <c r="AC6" s="1398" t="s">
        <v>1619</v>
      </c>
      <c r="AD6" s="1399"/>
      <c r="AE6" s="1399"/>
      <c r="AF6" s="1399"/>
      <c r="AG6" s="1399"/>
      <c r="AH6" s="1399"/>
      <c r="AI6" s="1399"/>
      <c r="AJ6" s="85"/>
      <c r="AK6" s="119"/>
      <c r="AL6" s="114"/>
      <c r="AM6" s="3"/>
      <c r="AN6" s="3"/>
      <c r="AO6" s="3"/>
      <c r="AP6" s="3"/>
      <c r="AQ6" s="3"/>
      <c r="AR6" s="3"/>
    </row>
    <row r="7" spans="1:51" ht="12" customHeight="1">
      <c r="A7" s="6"/>
      <c r="B7" s="10"/>
      <c r="C7" s="11"/>
      <c r="D7" s="11"/>
      <c r="E7" s="11"/>
      <c r="F7" s="1353"/>
      <c r="G7" s="1354"/>
      <c r="H7" s="1354"/>
      <c r="I7" s="1354"/>
      <c r="J7" s="1354"/>
      <c r="K7" s="1354"/>
      <c r="L7" s="1354"/>
      <c r="M7" s="1354"/>
      <c r="N7" s="1355"/>
      <c r="O7" s="11"/>
      <c r="P7" s="11"/>
      <c r="Q7" s="11"/>
      <c r="R7" s="12"/>
      <c r="S7" s="6"/>
      <c r="T7" s="114"/>
      <c r="U7" s="118"/>
      <c r="V7" s="1368"/>
      <c r="W7" s="1369"/>
      <c r="X7" s="1369"/>
      <c r="Y7" s="1369"/>
      <c r="Z7" s="1369"/>
      <c r="AA7" s="1369"/>
      <c r="AB7" s="83"/>
      <c r="AC7" s="1399"/>
      <c r="AD7" s="1399"/>
      <c r="AE7" s="1399"/>
      <c r="AF7" s="1399"/>
      <c r="AG7" s="1399"/>
      <c r="AH7" s="1399"/>
      <c r="AI7" s="1399"/>
      <c r="AJ7" s="85"/>
      <c r="AK7" s="119"/>
      <c r="AL7" s="114"/>
      <c r="AM7" s="3"/>
      <c r="AN7" s="3"/>
      <c r="AO7" s="3"/>
      <c r="AP7" s="3"/>
      <c r="AQ7" s="3"/>
      <c r="AR7" s="3"/>
    </row>
    <row r="8" spans="1:51" ht="12" customHeight="1" thickBot="1">
      <c r="A8" s="6"/>
      <c r="B8" s="10"/>
      <c r="C8" s="11"/>
      <c r="D8" s="11"/>
      <c r="E8" s="11"/>
      <c r="F8" s="1353"/>
      <c r="G8" s="1354"/>
      <c r="H8" s="1354"/>
      <c r="I8" s="1354"/>
      <c r="J8" s="1354"/>
      <c r="K8" s="1354"/>
      <c r="L8" s="1354"/>
      <c r="M8" s="1354"/>
      <c r="N8" s="1355"/>
      <c r="O8" s="11"/>
      <c r="P8" s="11"/>
      <c r="Q8" s="11"/>
      <c r="R8" s="12"/>
      <c r="S8" s="6"/>
      <c r="T8" s="114"/>
      <c r="U8" s="118"/>
      <c r="V8" s="1370"/>
      <c r="W8" s="1371"/>
      <c r="X8" s="1371"/>
      <c r="Y8" s="1371"/>
      <c r="Z8" s="1371"/>
      <c r="AA8" s="1371"/>
      <c r="AB8" s="86"/>
      <c r="AC8" s="86"/>
      <c r="AD8" s="86"/>
      <c r="AE8" s="86"/>
      <c r="AF8" s="86"/>
      <c r="AG8" s="86"/>
      <c r="AH8" s="86"/>
      <c r="AI8" s="86"/>
      <c r="AJ8" s="87"/>
      <c r="AK8" s="119"/>
      <c r="AL8" s="114"/>
      <c r="AM8" s="3"/>
      <c r="AN8" s="3"/>
      <c r="AO8" s="3"/>
      <c r="AP8" s="3"/>
      <c r="AQ8" s="3"/>
      <c r="AR8" s="3"/>
    </row>
    <row r="9" spans="1:51" ht="12" customHeight="1" thickBot="1">
      <c r="A9" s="6"/>
      <c r="B9" s="10"/>
      <c r="C9" s="11"/>
      <c r="D9" s="11"/>
      <c r="E9" s="11"/>
      <c r="F9" s="1353"/>
      <c r="G9" s="1354"/>
      <c r="H9" s="1354"/>
      <c r="I9" s="1354"/>
      <c r="J9" s="1354"/>
      <c r="K9" s="1354"/>
      <c r="L9" s="1354"/>
      <c r="M9" s="1354"/>
      <c r="N9" s="1355"/>
      <c r="O9" s="11"/>
      <c r="P9" s="11"/>
      <c r="Q9" s="11"/>
      <c r="R9" s="12"/>
      <c r="S9" s="6"/>
      <c r="T9" s="114"/>
      <c r="U9" s="118"/>
      <c r="V9" s="33"/>
      <c r="W9" s="33"/>
      <c r="X9" s="33"/>
      <c r="Y9" s="33"/>
      <c r="Z9" s="33"/>
      <c r="AA9" s="33"/>
      <c r="AB9" s="33"/>
      <c r="AC9" s="33"/>
      <c r="AD9" s="33"/>
      <c r="AE9" s="33"/>
      <c r="AF9" s="33"/>
      <c r="AG9" s="33"/>
      <c r="AH9" s="33"/>
      <c r="AI9" s="33"/>
      <c r="AJ9" s="33"/>
      <c r="AK9" s="119"/>
      <c r="AL9" s="114"/>
      <c r="AM9" s="3"/>
      <c r="AN9" s="3"/>
      <c r="AO9" s="3"/>
      <c r="AP9" s="3"/>
      <c r="AQ9" s="3"/>
      <c r="AR9" s="3"/>
    </row>
    <row r="10" spans="1:51" ht="12" customHeight="1" thickBot="1">
      <c r="A10" s="6"/>
      <c r="B10" s="10"/>
      <c r="C10" s="11"/>
      <c r="D10" s="11"/>
      <c r="E10" s="11"/>
      <c r="F10" s="1353"/>
      <c r="G10" s="1354"/>
      <c r="H10" s="1354"/>
      <c r="I10" s="1354"/>
      <c r="J10" s="1354"/>
      <c r="K10" s="1354"/>
      <c r="L10" s="1354"/>
      <c r="M10" s="1354"/>
      <c r="N10" s="1355"/>
      <c r="O10" s="11"/>
      <c r="P10" s="11"/>
      <c r="Q10" s="11"/>
      <c r="R10" s="12"/>
      <c r="S10" s="6"/>
      <c r="T10" s="114"/>
      <c r="U10" s="118"/>
      <c r="V10" s="1257" t="s">
        <v>2257</v>
      </c>
      <c r="W10" s="1258"/>
      <c r="X10" s="1258"/>
      <c r="Y10" s="1259"/>
      <c r="Z10" s="1372" t="s">
        <v>939</v>
      </c>
      <c r="AA10" s="1373"/>
      <c r="AB10" s="121" t="s">
        <v>2259</v>
      </c>
      <c r="AD10" s="1257" t="s">
        <v>2260</v>
      </c>
      <c r="AE10" s="1258"/>
      <c r="AF10" s="1258"/>
      <c r="AG10" s="1259"/>
      <c r="AH10" s="1401" t="s">
        <v>939</v>
      </c>
      <c r="AI10" s="1373"/>
      <c r="AJ10" s="121" t="s">
        <v>2259</v>
      </c>
      <c r="AK10" s="119"/>
      <c r="AL10" s="114"/>
      <c r="AM10" s="3"/>
      <c r="AN10" s="3"/>
      <c r="AO10" s="3"/>
      <c r="AP10" s="3"/>
      <c r="AQ10" s="3"/>
      <c r="AR10" s="3"/>
    </row>
    <row r="11" spans="1:51" ht="12" customHeight="1">
      <c r="A11" s="6"/>
      <c r="B11" s="10"/>
      <c r="C11" s="11"/>
      <c r="D11" s="11"/>
      <c r="E11" s="11"/>
      <c r="F11" s="1353"/>
      <c r="G11" s="1354"/>
      <c r="H11" s="1354"/>
      <c r="I11" s="1354"/>
      <c r="J11" s="1354"/>
      <c r="K11" s="1354"/>
      <c r="L11" s="1354"/>
      <c r="M11" s="1354"/>
      <c r="N11" s="1355"/>
      <c r="O11" s="11"/>
      <c r="P11" s="11"/>
      <c r="Q11" s="11"/>
      <c r="R11" s="12"/>
      <c r="S11" s="6"/>
      <c r="T11" s="114"/>
      <c r="U11" s="118"/>
      <c r="V11" s="1343"/>
      <c r="W11" s="1339"/>
      <c r="X11" s="1339"/>
      <c r="Y11" s="1365"/>
      <c r="Z11" s="1329"/>
      <c r="AA11" s="1330"/>
      <c r="AB11" s="18"/>
      <c r="AD11" s="1331"/>
      <c r="AE11" s="1332"/>
      <c r="AF11" s="1332"/>
      <c r="AG11" s="1332"/>
      <c r="AH11" s="1329"/>
      <c r="AI11" s="1330"/>
      <c r="AJ11" s="18"/>
      <c r="AK11" s="119"/>
      <c r="AL11" s="114"/>
      <c r="AM11" s="3"/>
      <c r="AN11" s="3"/>
      <c r="AO11" s="3"/>
    </row>
    <row r="12" spans="1:51" ht="12" customHeight="1">
      <c r="A12" s="6"/>
      <c r="B12" s="10"/>
      <c r="C12" s="11"/>
      <c r="D12" s="11"/>
      <c r="E12" s="11"/>
      <c r="F12" s="1353"/>
      <c r="G12" s="1354"/>
      <c r="H12" s="1354"/>
      <c r="I12" s="1354"/>
      <c r="J12" s="1354"/>
      <c r="K12" s="1354"/>
      <c r="L12" s="1354"/>
      <c r="M12" s="1354"/>
      <c r="N12" s="1355"/>
      <c r="O12" s="11"/>
      <c r="P12" s="11"/>
      <c r="Q12" s="11"/>
      <c r="R12" s="12"/>
      <c r="S12" s="6"/>
      <c r="T12" s="114"/>
      <c r="U12" s="118"/>
      <c r="V12" s="1331"/>
      <c r="W12" s="1332"/>
      <c r="X12" s="1332"/>
      <c r="Y12" s="1335"/>
      <c r="Z12" s="1329"/>
      <c r="AA12" s="1330"/>
      <c r="AB12" s="18"/>
      <c r="AD12" s="1331"/>
      <c r="AE12" s="1332"/>
      <c r="AF12" s="1332"/>
      <c r="AG12" s="1332"/>
      <c r="AH12" s="1329"/>
      <c r="AI12" s="1330"/>
      <c r="AJ12" s="18"/>
      <c r="AK12" s="119"/>
      <c r="AL12" s="114"/>
      <c r="AM12" s="3"/>
      <c r="AN12" s="3"/>
      <c r="AO12" s="3"/>
      <c r="AS12" s="3"/>
      <c r="AT12" s="3"/>
      <c r="AU12" s="3"/>
      <c r="AV12" s="3"/>
      <c r="AW12" s="3"/>
      <c r="AX12" s="3"/>
      <c r="AY12" s="3"/>
    </row>
    <row r="13" spans="1:51" ht="12" customHeight="1">
      <c r="A13" s="6"/>
      <c r="B13" s="10"/>
      <c r="C13" s="11"/>
      <c r="D13" s="11"/>
      <c r="E13" s="11"/>
      <c r="F13" s="1353"/>
      <c r="G13" s="1354"/>
      <c r="H13" s="1354"/>
      <c r="I13" s="1354"/>
      <c r="J13" s="1354"/>
      <c r="K13" s="1354"/>
      <c r="L13" s="1354"/>
      <c r="M13" s="1354"/>
      <c r="N13" s="1355"/>
      <c r="O13" s="11"/>
      <c r="P13" s="11"/>
      <c r="Q13" s="11"/>
      <c r="R13" s="12"/>
      <c r="S13" s="6"/>
      <c r="T13" s="114"/>
      <c r="U13" s="118"/>
      <c r="V13" s="1331"/>
      <c r="W13" s="1332"/>
      <c r="X13" s="1332"/>
      <c r="Y13" s="1335"/>
      <c r="Z13" s="1329"/>
      <c r="AA13" s="1330"/>
      <c r="AB13" s="18"/>
      <c r="AD13" s="1331"/>
      <c r="AE13" s="1332"/>
      <c r="AF13" s="1332"/>
      <c r="AG13" s="1332"/>
      <c r="AH13" s="1329"/>
      <c r="AI13" s="1330"/>
      <c r="AJ13" s="18"/>
      <c r="AK13" s="119"/>
      <c r="AL13" s="114"/>
      <c r="AM13" s="3"/>
      <c r="AN13" s="3"/>
      <c r="AO13" s="3"/>
      <c r="AS13" s="3"/>
      <c r="AT13" s="3"/>
      <c r="AU13" s="3"/>
      <c r="AV13" s="3"/>
      <c r="AW13" s="3"/>
      <c r="AX13" s="3"/>
      <c r="AY13" s="3"/>
    </row>
    <row r="14" spans="1:51" ht="12" customHeight="1">
      <c r="A14" s="6"/>
      <c r="B14" s="10"/>
      <c r="C14" s="11"/>
      <c r="D14" s="11"/>
      <c r="E14" s="11"/>
      <c r="F14" s="1353"/>
      <c r="G14" s="1354"/>
      <c r="H14" s="1354"/>
      <c r="I14" s="1354"/>
      <c r="J14" s="1354"/>
      <c r="K14" s="1354"/>
      <c r="L14" s="1354"/>
      <c r="M14" s="1354"/>
      <c r="N14" s="1355"/>
      <c r="O14" s="11"/>
      <c r="P14" s="11"/>
      <c r="Q14" s="11"/>
      <c r="R14" s="12"/>
      <c r="S14" s="6"/>
      <c r="T14" s="114"/>
      <c r="U14" s="118"/>
      <c r="V14" s="1331"/>
      <c r="W14" s="1332"/>
      <c r="X14" s="1332"/>
      <c r="Y14" s="1335"/>
      <c r="Z14" s="1329"/>
      <c r="AA14" s="1330"/>
      <c r="AB14" s="18"/>
      <c r="AD14" s="1331"/>
      <c r="AE14" s="1332"/>
      <c r="AF14" s="1332"/>
      <c r="AG14" s="1332"/>
      <c r="AH14" s="1329"/>
      <c r="AI14" s="1330"/>
      <c r="AJ14" s="18"/>
      <c r="AK14" s="119"/>
      <c r="AL14" s="114"/>
      <c r="AM14" s="3"/>
      <c r="AN14" s="3"/>
      <c r="AO14" s="3"/>
      <c r="AS14" s="3"/>
      <c r="AT14" s="3"/>
      <c r="AU14" s="3"/>
      <c r="AV14" s="3"/>
      <c r="AW14" s="3"/>
      <c r="AX14" s="3"/>
      <c r="AY14" s="3"/>
    </row>
    <row r="15" spans="1:51" ht="12" customHeight="1">
      <c r="A15" s="6"/>
      <c r="B15" s="10"/>
      <c r="C15" s="11"/>
      <c r="D15" s="11"/>
      <c r="E15" s="11"/>
      <c r="F15" s="1353"/>
      <c r="G15" s="1354"/>
      <c r="H15" s="1354"/>
      <c r="I15" s="1354"/>
      <c r="J15" s="1354"/>
      <c r="K15" s="1354"/>
      <c r="L15" s="1354"/>
      <c r="M15" s="1354"/>
      <c r="N15" s="1355"/>
      <c r="O15" s="11"/>
      <c r="P15" s="11"/>
      <c r="Q15" s="11"/>
      <c r="R15" s="12"/>
      <c r="S15" s="6"/>
      <c r="T15" s="114"/>
      <c r="U15" s="118"/>
      <c r="V15" s="1331"/>
      <c r="W15" s="1332"/>
      <c r="X15" s="1332"/>
      <c r="Y15" s="1335"/>
      <c r="Z15" s="1329"/>
      <c r="AA15" s="1330"/>
      <c r="AB15" s="18"/>
      <c r="AD15" s="1331"/>
      <c r="AE15" s="1332"/>
      <c r="AF15" s="1332"/>
      <c r="AG15" s="1332"/>
      <c r="AH15" s="1329"/>
      <c r="AI15" s="1330"/>
      <c r="AJ15" s="18"/>
      <c r="AK15" s="119"/>
      <c r="AL15" s="114"/>
      <c r="AM15" s="3"/>
      <c r="AN15" s="3"/>
      <c r="AO15" s="3"/>
      <c r="AS15" s="3"/>
      <c r="AT15" s="3"/>
      <c r="AU15" s="3"/>
      <c r="AV15" s="3"/>
      <c r="AW15" s="3"/>
      <c r="AX15" s="3"/>
      <c r="AY15" s="3"/>
    </row>
    <row r="16" spans="1:51" ht="12" customHeight="1" thickBot="1">
      <c r="A16" s="6"/>
      <c r="B16" s="10"/>
      <c r="C16" s="11"/>
      <c r="D16" s="11"/>
      <c r="E16" s="11"/>
      <c r="F16" s="1356"/>
      <c r="G16" s="1357"/>
      <c r="H16" s="1357"/>
      <c r="I16" s="1357"/>
      <c r="J16" s="1357"/>
      <c r="K16" s="1357"/>
      <c r="L16" s="1357"/>
      <c r="M16" s="1357"/>
      <c r="N16" s="1358"/>
      <c r="O16" s="11"/>
      <c r="P16" s="11"/>
      <c r="Q16" s="11"/>
      <c r="R16" s="12"/>
      <c r="S16" s="6"/>
      <c r="T16" s="114"/>
      <c r="U16" s="118"/>
      <c r="V16" s="1331"/>
      <c r="W16" s="1332"/>
      <c r="X16" s="1332"/>
      <c r="Y16" s="1335"/>
      <c r="Z16" s="1329"/>
      <c r="AA16" s="1330"/>
      <c r="AB16" s="18"/>
      <c r="AD16" s="1331"/>
      <c r="AE16" s="1332"/>
      <c r="AF16" s="1332"/>
      <c r="AG16" s="1332"/>
      <c r="AH16" s="1329"/>
      <c r="AI16" s="1330"/>
      <c r="AJ16" s="18"/>
      <c r="AK16" s="119"/>
      <c r="AL16" s="114"/>
      <c r="AM16" s="3"/>
      <c r="AN16" s="3"/>
      <c r="AO16" s="3"/>
      <c r="AS16" s="3"/>
      <c r="AT16" s="3"/>
      <c r="AU16" s="3"/>
      <c r="AV16" s="3"/>
      <c r="AW16" s="3"/>
      <c r="AX16" s="3"/>
      <c r="AY16" s="3"/>
    </row>
    <row r="17" spans="1:51" ht="12" customHeight="1">
      <c r="A17" s="6"/>
      <c r="B17" s="10"/>
      <c r="C17" s="11"/>
      <c r="D17" s="11"/>
      <c r="E17" s="11"/>
      <c r="F17" s="11"/>
      <c r="G17" s="11"/>
      <c r="H17" s="11"/>
      <c r="I17" s="11"/>
      <c r="J17" s="11"/>
      <c r="K17" s="11"/>
      <c r="L17" s="11"/>
      <c r="M17" s="11"/>
      <c r="N17" s="11"/>
      <c r="O17" s="11"/>
      <c r="P17" s="11"/>
      <c r="Q17" s="11"/>
      <c r="R17" s="12"/>
      <c r="S17" s="6"/>
      <c r="T17" s="114"/>
      <c r="U17" s="118"/>
      <c r="V17" s="1331"/>
      <c r="W17" s="1332"/>
      <c r="X17" s="1332"/>
      <c r="Y17" s="1335"/>
      <c r="Z17" s="1329"/>
      <c r="AA17" s="1330"/>
      <c r="AB17" s="18"/>
      <c r="AD17" s="1331"/>
      <c r="AE17" s="1332"/>
      <c r="AF17" s="1332"/>
      <c r="AG17" s="1332"/>
      <c r="AH17" s="1329"/>
      <c r="AI17" s="1330"/>
      <c r="AJ17" s="18"/>
      <c r="AK17" s="119"/>
      <c r="AL17" s="114"/>
      <c r="AM17" s="3"/>
      <c r="AN17" s="3"/>
      <c r="AO17" s="3"/>
      <c r="AS17" s="3"/>
      <c r="AT17" s="3"/>
      <c r="AU17" s="3"/>
      <c r="AV17" s="3"/>
      <c r="AW17" s="3"/>
      <c r="AX17" s="3"/>
      <c r="AY17" s="3"/>
    </row>
    <row r="18" spans="1:51" ht="12" customHeight="1" thickBot="1">
      <c r="A18" s="6"/>
      <c r="B18" s="10"/>
      <c r="C18" s="11"/>
      <c r="D18" s="11"/>
      <c r="E18" s="11"/>
      <c r="F18" s="11"/>
      <c r="G18" s="11"/>
      <c r="H18" s="11"/>
      <c r="I18" s="11"/>
      <c r="J18" s="11"/>
      <c r="K18" s="11"/>
      <c r="L18" s="11"/>
      <c r="M18" s="11"/>
      <c r="N18" s="11"/>
      <c r="O18" s="11"/>
      <c r="P18" s="11"/>
      <c r="Q18" s="11"/>
      <c r="R18" s="12"/>
      <c r="S18" s="6"/>
      <c r="T18" s="114"/>
      <c r="U18" s="118"/>
      <c r="V18" s="1331"/>
      <c r="W18" s="1332"/>
      <c r="X18" s="1332"/>
      <c r="Y18" s="1335"/>
      <c r="Z18" s="1329"/>
      <c r="AA18" s="1330"/>
      <c r="AB18" s="18"/>
      <c r="AC18" s="123"/>
      <c r="AD18" s="1331"/>
      <c r="AE18" s="1332"/>
      <c r="AF18" s="1332"/>
      <c r="AG18" s="1332"/>
      <c r="AH18" s="1329"/>
      <c r="AI18" s="1330"/>
      <c r="AJ18" s="18"/>
      <c r="AK18" s="119"/>
      <c r="AL18" s="114"/>
      <c r="AM18" s="3"/>
      <c r="AN18" s="3"/>
      <c r="AO18" s="3"/>
      <c r="AS18" s="3"/>
      <c r="AT18" s="3"/>
      <c r="AU18" s="3"/>
      <c r="AV18" s="3"/>
      <c r="AW18" s="3"/>
      <c r="AX18" s="3"/>
      <c r="AY18" s="3"/>
    </row>
    <row r="19" spans="1:51" ht="12" customHeight="1">
      <c r="A19" s="6"/>
      <c r="B19" s="10"/>
      <c r="C19" s="11"/>
      <c r="D19" s="11"/>
      <c r="E19" s="1359" t="s">
        <v>2295</v>
      </c>
      <c r="F19" s="1360"/>
      <c r="G19" s="1360"/>
      <c r="H19" s="1360"/>
      <c r="I19" s="1360"/>
      <c r="J19" s="1360"/>
      <c r="K19" s="1360"/>
      <c r="L19" s="1360"/>
      <c r="M19" s="1360"/>
      <c r="N19" s="1360"/>
      <c r="O19" s="1361"/>
      <c r="P19" s="11"/>
      <c r="Q19" s="11"/>
      <c r="R19" s="12"/>
      <c r="S19" s="6"/>
      <c r="T19" s="114"/>
      <c r="U19" s="118"/>
      <c r="V19" s="1331"/>
      <c r="W19" s="1332"/>
      <c r="X19" s="1332"/>
      <c r="Y19" s="1335"/>
      <c r="Z19" s="1329"/>
      <c r="AA19" s="1330"/>
      <c r="AB19" s="18"/>
      <c r="AC19" s="123"/>
      <c r="AD19" s="1331"/>
      <c r="AE19" s="1332"/>
      <c r="AF19" s="1332"/>
      <c r="AG19" s="1332"/>
      <c r="AH19" s="1329"/>
      <c r="AI19" s="1330"/>
      <c r="AJ19" s="18"/>
      <c r="AK19" s="119"/>
      <c r="AL19" s="114"/>
      <c r="AM19" s="3"/>
      <c r="AN19" s="3"/>
      <c r="AO19" s="3"/>
      <c r="AP19" s="3"/>
      <c r="AQ19" s="3"/>
      <c r="AR19" s="3"/>
      <c r="AS19" s="3"/>
      <c r="AT19" s="3"/>
      <c r="AU19" s="3"/>
      <c r="AV19" s="3"/>
      <c r="AW19" s="3"/>
      <c r="AX19" s="3"/>
      <c r="AY19" s="3"/>
    </row>
    <row r="20" spans="1:51" ht="12" customHeight="1" thickBot="1">
      <c r="A20" s="6"/>
      <c r="B20" s="10"/>
      <c r="C20" s="11"/>
      <c r="D20" s="11"/>
      <c r="E20" s="1362"/>
      <c r="F20" s="1363"/>
      <c r="G20" s="1363"/>
      <c r="H20" s="1363"/>
      <c r="I20" s="1363"/>
      <c r="J20" s="1363"/>
      <c r="K20" s="1363"/>
      <c r="L20" s="1363"/>
      <c r="M20" s="1363"/>
      <c r="N20" s="1363"/>
      <c r="O20" s="1364"/>
      <c r="P20" s="11"/>
      <c r="Q20" s="11"/>
      <c r="R20" s="12"/>
      <c r="S20" s="6"/>
      <c r="T20" s="114"/>
      <c r="U20" s="118"/>
      <c r="V20" s="1331"/>
      <c r="W20" s="1332"/>
      <c r="X20" s="1332"/>
      <c r="Y20" s="1335"/>
      <c r="Z20" s="1329"/>
      <c r="AA20" s="1330"/>
      <c r="AB20" s="18"/>
      <c r="AC20" s="123"/>
      <c r="AD20" s="1331"/>
      <c r="AE20" s="1332"/>
      <c r="AF20" s="1332"/>
      <c r="AG20" s="1332"/>
      <c r="AH20" s="1329"/>
      <c r="AI20" s="1330"/>
      <c r="AJ20" s="18"/>
      <c r="AK20" s="119"/>
      <c r="AL20" s="114"/>
      <c r="AM20" s="3"/>
      <c r="AN20" s="3"/>
      <c r="AO20" s="3"/>
      <c r="AP20" s="3"/>
      <c r="AQ20" s="3"/>
      <c r="AR20" s="3"/>
      <c r="AS20" s="3"/>
      <c r="AT20" s="3"/>
      <c r="AU20" s="3"/>
      <c r="AV20" s="3"/>
      <c r="AW20" s="3"/>
      <c r="AX20" s="3"/>
      <c r="AY20" s="3"/>
    </row>
    <row r="21" spans="1:51" ht="12" customHeight="1">
      <c r="A21" s="6"/>
      <c r="B21" s="10"/>
      <c r="C21" s="11"/>
      <c r="D21" s="11"/>
      <c r="E21" s="43"/>
      <c r="F21" s="44"/>
      <c r="G21" s="44"/>
      <c r="H21" s="44"/>
      <c r="I21" s="44"/>
      <c r="J21" s="44"/>
      <c r="K21" s="44"/>
      <c r="L21" s="44"/>
      <c r="M21" s="44"/>
      <c r="N21" s="44"/>
      <c r="O21" s="45"/>
      <c r="P21" s="11"/>
      <c r="Q21" s="11"/>
      <c r="R21" s="12"/>
      <c r="S21" s="6"/>
      <c r="T21" s="114"/>
      <c r="U21" s="118"/>
      <c r="V21" s="1331"/>
      <c r="W21" s="1332"/>
      <c r="X21" s="1332"/>
      <c r="Y21" s="1332"/>
      <c r="Z21" s="1329"/>
      <c r="AA21" s="1330"/>
      <c r="AB21" s="18"/>
      <c r="AC21" s="123"/>
      <c r="AD21" s="1331"/>
      <c r="AE21" s="1332"/>
      <c r="AF21" s="1332"/>
      <c r="AG21" s="1332"/>
      <c r="AH21" s="1329"/>
      <c r="AI21" s="1330"/>
      <c r="AJ21" s="18"/>
      <c r="AK21" s="119"/>
      <c r="AL21" s="114"/>
      <c r="AM21" s="3"/>
      <c r="AN21" s="3"/>
      <c r="AO21" s="3"/>
      <c r="AY21" s="3"/>
    </row>
    <row r="22" spans="1:51" ht="12" customHeight="1">
      <c r="A22" s="6"/>
      <c r="B22" s="10"/>
      <c r="C22" s="11"/>
      <c r="D22" s="11"/>
      <c r="E22" s="43"/>
      <c r="F22" s="1304" t="s">
        <v>2286</v>
      </c>
      <c r="G22" s="1305"/>
      <c r="H22" s="1306"/>
      <c r="I22" s="1306"/>
      <c r="J22" s="1306"/>
      <c r="K22" s="1306"/>
      <c r="L22" s="1306"/>
      <c r="M22" s="1306"/>
      <c r="N22" s="1306"/>
      <c r="O22" s="45"/>
      <c r="P22" s="11"/>
      <c r="Q22" s="11"/>
      <c r="R22" s="12"/>
      <c r="S22" s="6"/>
      <c r="T22" s="114"/>
      <c r="U22" s="118"/>
      <c r="V22" s="1331"/>
      <c r="W22" s="1332"/>
      <c r="X22" s="1332"/>
      <c r="Y22" s="1332"/>
      <c r="Z22" s="1329"/>
      <c r="AA22" s="1330"/>
      <c r="AB22" s="18"/>
      <c r="AC22" s="123"/>
      <c r="AD22" s="1331"/>
      <c r="AE22" s="1332"/>
      <c r="AF22" s="1332"/>
      <c r="AG22" s="1332"/>
      <c r="AH22" s="1329"/>
      <c r="AI22" s="1330"/>
      <c r="AJ22" s="18"/>
      <c r="AK22" s="119"/>
      <c r="AL22" s="114"/>
      <c r="AM22" s="3"/>
      <c r="AN22" s="1118"/>
      <c r="AO22" s="3"/>
      <c r="AW22" s="3"/>
      <c r="AX22" s="3"/>
      <c r="AY22" s="3"/>
    </row>
    <row r="23" spans="1:51" ht="12" customHeight="1" thickBot="1">
      <c r="A23" s="6"/>
      <c r="B23" s="10"/>
      <c r="C23" s="11"/>
      <c r="D23" s="11"/>
      <c r="E23" s="43"/>
      <c r="F23" s="221" t="s">
        <v>2287</v>
      </c>
      <c r="G23" s="1313"/>
      <c r="H23" s="1313"/>
      <c r="I23" s="1313"/>
      <c r="J23" s="1313"/>
      <c r="K23" s="1311" t="str">
        <f>IF(OR($G$23="Humano",$G$23="Nephilim Sylvain",$G$23="Nephilim Jayán",$G$23="Nephilim D'Anjayni",$G$23="Nephilim Ebudan",$G$23="Nephilim Daimah",$G$23="Nephilim Duk'zarist",$G$23="Nephilim Devah",$G$23="Nephilim Vetala"),"Etnia:",IF($G$23="Ebudan","Sue'Aman:",IF(G23="Turak","C. Dragón:","")))</f>
        <v/>
      </c>
      <c r="L23" s="1312"/>
      <c r="M23" s="1307"/>
      <c r="N23" s="1308"/>
      <c r="O23" s="45"/>
      <c r="P23" s="11"/>
      <c r="Q23" s="11"/>
      <c r="R23" s="12"/>
      <c r="S23" s="6"/>
      <c r="T23" s="114"/>
      <c r="U23" s="118"/>
      <c r="V23" s="1374"/>
      <c r="W23" s="1348"/>
      <c r="X23" s="1348"/>
      <c r="Y23" s="1348"/>
      <c r="Z23" s="1375"/>
      <c r="AA23" s="1288"/>
      <c r="AB23" s="794"/>
      <c r="AC23" s="123"/>
      <c r="AD23" s="1331"/>
      <c r="AE23" s="1332"/>
      <c r="AF23" s="1332"/>
      <c r="AG23" s="1332"/>
      <c r="AH23" s="1329"/>
      <c r="AI23" s="1330"/>
      <c r="AJ23" s="18"/>
      <c r="AK23" s="119"/>
      <c r="AL23" s="114"/>
      <c r="AM23" s="3"/>
      <c r="AN23" s="3"/>
      <c r="AO23" s="3"/>
      <c r="AW23" s="3"/>
    </row>
    <row r="24" spans="1:51" ht="12" customHeight="1" thickBot="1">
      <c r="A24" s="6"/>
      <c r="B24" s="10"/>
      <c r="C24" s="11"/>
      <c r="D24" s="11"/>
      <c r="E24" s="43"/>
      <c r="F24" s="221" t="s">
        <v>2294</v>
      </c>
      <c r="G24" s="792"/>
      <c r="H24" s="6"/>
      <c r="I24" s="222" t="s">
        <v>2289</v>
      </c>
      <c r="J24" s="1309"/>
      <c r="K24" s="1310"/>
      <c r="L24" s="1310"/>
      <c r="M24" s="1310"/>
      <c r="N24" s="1310"/>
      <c r="O24" s="46"/>
      <c r="P24" s="11"/>
      <c r="Q24" s="11"/>
      <c r="R24" s="12"/>
      <c r="S24" s="6"/>
      <c r="T24" s="114"/>
      <c r="U24" s="118"/>
      <c r="AC24" s="123"/>
      <c r="AD24" s="1331"/>
      <c r="AE24" s="1332"/>
      <c r="AF24" s="1332"/>
      <c r="AG24" s="1332"/>
      <c r="AH24" s="1329"/>
      <c r="AI24" s="1330"/>
      <c r="AJ24" s="18"/>
      <c r="AK24" s="119"/>
      <c r="AL24" s="114"/>
      <c r="AM24" s="3"/>
      <c r="AN24" s="3"/>
      <c r="AO24" s="3"/>
      <c r="AW24" s="3"/>
    </row>
    <row r="25" spans="1:51" ht="12" customHeight="1" thickBot="1">
      <c r="A25" s="6"/>
      <c r="B25" s="10"/>
      <c r="C25" s="11"/>
      <c r="D25" s="11"/>
      <c r="E25" s="43"/>
      <c r="F25" s="221" t="s">
        <v>2288</v>
      </c>
      <c r="G25" s="793"/>
      <c r="H25" s="83"/>
      <c r="I25" s="222" t="s">
        <v>2290</v>
      </c>
      <c r="J25" s="793"/>
      <c r="K25" s="6"/>
      <c r="L25" s="223" t="s">
        <v>2292</v>
      </c>
      <c r="M25" s="1314"/>
      <c r="N25" s="1314"/>
      <c r="O25" s="47"/>
      <c r="P25" s="11"/>
      <c r="Q25" s="11"/>
      <c r="R25" s="12"/>
      <c r="S25" s="6"/>
      <c r="T25" s="114"/>
      <c r="U25" s="118"/>
      <c r="V25" s="1257" t="s">
        <v>2258</v>
      </c>
      <c r="W25" s="1258"/>
      <c r="X25" s="1258"/>
      <c r="Y25" s="1258"/>
      <c r="Z25" s="1258"/>
      <c r="AA25" s="1259"/>
      <c r="AB25" s="126" t="s">
        <v>2259</v>
      </c>
      <c r="AC25" s="123"/>
      <c r="AD25" s="1331"/>
      <c r="AE25" s="1332"/>
      <c r="AF25" s="1332"/>
      <c r="AG25" s="1332"/>
      <c r="AH25" s="1329"/>
      <c r="AI25" s="1330"/>
      <c r="AJ25" s="18"/>
      <c r="AK25" s="119"/>
      <c r="AL25" s="114"/>
      <c r="AM25" s="3"/>
      <c r="AN25" s="3"/>
      <c r="AO25" s="3"/>
      <c r="AP25" s="3"/>
      <c r="AQ25" s="3"/>
      <c r="AR25" s="3"/>
      <c r="AS25" s="3"/>
      <c r="AT25" s="3"/>
      <c r="AU25" s="3"/>
      <c r="AV25" s="3"/>
      <c r="AW25" s="3"/>
    </row>
    <row r="26" spans="1:51" ht="12" customHeight="1">
      <c r="A26" s="6"/>
      <c r="B26" s="10"/>
      <c r="C26" s="11"/>
      <c r="D26" s="11"/>
      <c r="E26" s="43"/>
      <c r="F26" s="1333" t="s">
        <v>2631</v>
      </c>
      <c r="G26" s="1334"/>
      <c r="H26" s="791"/>
      <c r="I26" s="223" t="s">
        <v>2291</v>
      </c>
      <c r="J26" s="793"/>
      <c r="K26" s="6"/>
      <c r="L26" s="222" t="s">
        <v>2293</v>
      </c>
      <c r="M26" s="1314"/>
      <c r="N26" s="1314"/>
      <c r="O26" s="46"/>
      <c r="P26" s="11"/>
      <c r="Q26" s="11"/>
      <c r="R26" s="12"/>
      <c r="S26" s="6"/>
      <c r="T26" s="114"/>
      <c r="U26" s="118"/>
      <c r="V26" s="1343"/>
      <c r="W26" s="1339"/>
      <c r="X26" s="1339"/>
      <c r="Y26" s="1339"/>
      <c r="Z26" s="1339"/>
      <c r="AA26" s="1339"/>
      <c r="AB26" s="795"/>
      <c r="AC26" s="123"/>
      <c r="AD26" s="1331"/>
      <c r="AE26" s="1332"/>
      <c r="AF26" s="1332"/>
      <c r="AG26" s="1332"/>
      <c r="AH26" s="1329"/>
      <c r="AI26" s="1330"/>
      <c r="AJ26" s="18"/>
      <c r="AK26" s="119"/>
      <c r="AL26" s="114"/>
      <c r="AM26" s="3"/>
      <c r="AN26" s="3"/>
      <c r="AO26" s="3"/>
      <c r="AP26" s="3"/>
      <c r="AQ26" s="3"/>
      <c r="AR26" s="3"/>
      <c r="AS26" s="3"/>
      <c r="AT26" s="3"/>
      <c r="AU26" s="3"/>
      <c r="AV26" s="3"/>
      <c r="AW26" s="3"/>
    </row>
    <row r="27" spans="1:51" ht="12" customHeight="1" thickBot="1">
      <c r="A27" s="6"/>
      <c r="B27" s="10"/>
      <c r="C27" s="11"/>
      <c r="D27" s="11"/>
      <c r="E27" s="48"/>
      <c r="F27" s="49"/>
      <c r="G27" s="49"/>
      <c r="H27" s="49"/>
      <c r="I27" s="49"/>
      <c r="J27" s="49"/>
      <c r="K27" s="49"/>
      <c r="L27" s="49"/>
      <c r="M27" s="49"/>
      <c r="N27" s="49"/>
      <c r="O27" s="50"/>
      <c r="P27" s="11"/>
      <c r="Q27" s="11"/>
      <c r="R27" s="12"/>
      <c r="S27" s="6"/>
      <c r="T27" s="114"/>
      <c r="U27" s="118"/>
      <c r="V27" s="1331"/>
      <c r="W27" s="1332"/>
      <c r="X27" s="1332"/>
      <c r="Y27" s="1332"/>
      <c r="Z27" s="1332"/>
      <c r="AA27" s="1332"/>
      <c r="AB27" s="19"/>
      <c r="AC27" s="123"/>
      <c r="AD27" s="1331"/>
      <c r="AE27" s="1332"/>
      <c r="AF27" s="1332"/>
      <c r="AG27" s="1332"/>
      <c r="AH27" s="1329"/>
      <c r="AI27" s="1330"/>
      <c r="AJ27" s="18"/>
      <c r="AK27" s="119"/>
      <c r="AL27" s="114"/>
      <c r="AM27" s="3"/>
      <c r="AN27" s="3"/>
      <c r="AO27" s="3"/>
      <c r="AP27" s="3"/>
      <c r="AQ27" s="3"/>
      <c r="AR27" s="3"/>
      <c r="AS27" s="3"/>
      <c r="AT27" s="3"/>
      <c r="AU27" s="3"/>
      <c r="AV27" s="3"/>
      <c r="AW27" s="3"/>
    </row>
    <row r="28" spans="1:51" ht="12" customHeight="1">
      <c r="A28" s="6"/>
      <c r="B28" s="10"/>
      <c r="C28" s="11"/>
      <c r="D28" s="11"/>
      <c r="E28" s="11"/>
      <c r="F28" s="11"/>
      <c r="G28" s="11"/>
      <c r="H28" s="11"/>
      <c r="I28" s="11"/>
      <c r="J28" s="11"/>
      <c r="K28" s="11"/>
      <c r="L28" s="11"/>
      <c r="M28" s="11"/>
      <c r="N28" s="11"/>
      <c r="O28" s="11"/>
      <c r="P28" s="11"/>
      <c r="Q28" s="11"/>
      <c r="R28" s="12"/>
      <c r="S28" s="6"/>
      <c r="T28" s="114"/>
      <c r="U28" s="118"/>
      <c r="V28" s="1331"/>
      <c r="W28" s="1332"/>
      <c r="X28" s="1332"/>
      <c r="Y28" s="1332"/>
      <c r="Z28" s="1332"/>
      <c r="AA28" s="1332"/>
      <c r="AB28" s="19"/>
      <c r="AC28" s="123"/>
      <c r="AD28" s="1331"/>
      <c r="AE28" s="1332"/>
      <c r="AF28" s="1332"/>
      <c r="AG28" s="1332"/>
      <c r="AH28" s="1329"/>
      <c r="AI28" s="1330"/>
      <c r="AJ28" s="18"/>
      <c r="AK28" s="119"/>
      <c r="AL28" s="114"/>
      <c r="AM28" s="3"/>
      <c r="AN28" s="3"/>
      <c r="AO28" s="3"/>
      <c r="AP28" s="3"/>
      <c r="AQ28" s="3"/>
      <c r="AR28" s="3"/>
      <c r="AS28" s="3"/>
      <c r="AT28" s="3"/>
      <c r="AU28" s="3"/>
      <c r="AV28" s="3"/>
      <c r="AW28" s="3"/>
    </row>
    <row r="29" spans="1:51" ht="12" customHeight="1" thickBot="1">
      <c r="A29" s="6"/>
      <c r="B29" s="10"/>
      <c r="C29" s="11"/>
      <c r="D29" s="11"/>
      <c r="E29" s="11"/>
      <c r="F29" s="11"/>
      <c r="G29" s="11"/>
      <c r="H29" s="11"/>
      <c r="I29" s="11"/>
      <c r="J29" s="11"/>
      <c r="K29" s="11"/>
      <c r="L29" s="11"/>
      <c r="M29" s="11"/>
      <c r="N29" s="11"/>
      <c r="O29" s="11"/>
      <c r="P29" s="11"/>
      <c r="Q29" s="11"/>
      <c r="R29" s="12"/>
      <c r="S29" s="6"/>
      <c r="T29" s="114"/>
      <c r="U29" s="118"/>
      <c r="V29" s="1331"/>
      <c r="W29" s="1332"/>
      <c r="X29" s="1332"/>
      <c r="Y29" s="1332"/>
      <c r="Z29" s="1332"/>
      <c r="AA29" s="1332"/>
      <c r="AB29" s="19"/>
      <c r="AC29" s="123"/>
      <c r="AD29" s="1331"/>
      <c r="AE29" s="1332"/>
      <c r="AF29" s="1332"/>
      <c r="AG29" s="1332"/>
      <c r="AH29" s="1329"/>
      <c r="AI29" s="1330"/>
      <c r="AJ29" s="18"/>
      <c r="AK29" s="119"/>
      <c r="AL29" s="114"/>
      <c r="AM29" s="3"/>
      <c r="AN29" s="3"/>
      <c r="AO29" s="3"/>
      <c r="AW29" s="3"/>
    </row>
    <row r="30" spans="1:51" ht="12" customHeight="1" thickBot="1">
      <c r="A30" s="6"/>
      <c r="B30" s="10"/>
      <c r="C30" s="1257" t="s">
        <v>1142</v>
      </c>
      <c r="D30" s="1258"/>
      <c r="E30" s="1258"/>
      <c r="F30" s="1258"/>
      <c r="G30" s="1258"/>
      <c r="H30" s="1258"/>
      <c r="I30" s="1259"/>
      <c r="J30" s="11"/>
      <c r="K30" s="1257" t="s">
        <v>1867</v>
      </c>
      <c r="L30" s="1258"/>
      <c r="M30" s="1258"/>
      <c r="N30" s="1258"/>
      <c r="O30" s="1258"/>
      <c r="P30" s="1258"/>
      <c r="Q30" s="1259"/>
      <c r="R30" s="12"/>
      <c r="S30" s="6"/>
      <c r="T30" s="114"/>
      <c r="U30" s="118"/>
      <c r="V30" s="1331"/>
      <c r="W30" s="1332"/>
      <c r="X30" s="1332"/>
      <c r="Y30" s="1332"/>
      <c r="Z30" s="1332"/>
      <c r="AA30" s="1332"/>
      <c r="AB30" s="19"/>
      <c r="AC30" s="123"/>
      <c r="AD30" s="1331"/>
      <c r="AE30" s="1332"/>
      <c r="AF30" s="1332"/>
      <c r="AG30" s="1332"/>
      <c r="AH30" s="1329"/>
      <c r="AI30" s="1330"/>
      <c r="AJ30" s="18"/>
      <c r="AK30" s="119"/>
      <c r="AL30" s="114"/>
      <c r="AM30" s="3"/>
      <c r="AN30" s="3"/>
      <c r="AO30" s="3"/>
      <c r="AW30" s="3"/>
    </row>
    <row r="31" spans="1:51" ht="12" customHeight="1">
      <c r="A31" s="6"/>
      <c r="B31" s="10"/>
      <c r="C31" s="1260"/>
      <c r="D31" s="1261"/>
      <c r="E31" s="1261"/>
      <c r="F31" s="1261"/>
      <c r="G31" s="1261"/>
      <c r="H31" s="1261"/>
      <c r="I31" s="1262"/>
      <c r="J31" s="11"/>
      <c r="K31" s="1317"/>
      <c r="L31" s="1318"/>
      <c r="M31" s="1318"/>
      <c r="N31" s="1318"/>
      <c r="O31" s="1318"/>
      <c r="P31" s="1318"/>
      <c r="Q31" s="1319"/>
      <c r="R31" s="12"/>
      <c r="S31" s="6"/>
      <c r="T31" s="114"/>
      <c r="U31" s="118"/>
      <c r="V31" s="1331"/>
      <c r="W31" s="1332"/>
      <c r="X31" s="1332"/>
      <c r="Y31" s="1332"/>
      <c r="Z31" s="1332"/>
      <c r="AA31" s="1332"/>
      <c r="AB31" s="19"/>
      <c r="AC31" s="123"/>
      <c r="AD31" s="1331"/>
      <c r="AE31" s="1332"/>
      <c r="AF31" s="1332"/>
      <c r="AG31" s="1332"/>
      <c r="AH31" s="1329"/>
      <c r="AI31" s="1330"/>
      <c r="AJ31" s="18"/>
      <c r="AK31" s="119"/>
      <c r="AL31" s="114"/>
      <c r="AM31" s="3"/>
      <c r="AN31" s="3"/>
      <c r="AO31" s="3"/>
      <c r="AW31" s="3"/>
      <c r="AX31" s="3"/>
      <c r="AY31" s="3"/>
    </row>
    <row r="32" spans="1:51" ht="12" customHeight="1" thickBot="1">
      <c r="A32" s="6"/>
      <c r="B32" s="10"/>
      <c r="C32" s="1263"/>
      <c r="D32" s="1261"/>
      <c r="E32" s="1261"/>
      <c r="F32" s="1261"/>
      <c r="G32" s="1261"/>
      <c r="H32" s="1261"/>
      <c r="I32" s="1262"/>
      <c r="J32" s="11"/>
      <c r="K32" s="1317"/>
      <c r="L32" s="1318"/>
      <c r="M32" s="1318"/>
      <c r="N32" s="1318"/>
      <c r="O32" s="1318"/>
      <c r="P32" s="1318"/>
      <c r="Q32" s="1319"/>
      <c r="R32" s="12"/>
      <c r="S32" s="6"/>
      <c r="T32" s="114"/>
      <c r="U32" s="118"/>
      <c r="V32" s="1374"/>
      <c r="W32" s="1348"/>
      <c r="X32" s="1348"/>
      <c r="Y32" s="1348"/>
      <c r="Z32" s="1348"/>
      <c r="AA32" s="1348"/>
      <c r="AB32" s="20"/>
      <c r="AC32" s="123"/>
      <c r="AD32" s="1392" t="s">
        <v>1736</v>
      </c>
      <c r="AE32" s="1393"/>
      <c r="AF32" s="1394" t="str">
        <f>IF(Principal!E14=0,0&amp;" kg",VLOOKUP(Principal!G14,Tablas!B146:E165,3)&amp;" kg")</f>
        <v>0 kg</v>
      </c>
      <c r="AG32" s="1395"/>
      <c r="AH32" s="1393" t="s">
        <v>1316</v>
      </c>
      <c r="AI32" s="1393"/>
      <c r="AJ32" s="1117">
        <f>SUM(AB11:AB23,AB26:AB32,AJ11:AJ31)</f>
        <v>0</v>
      </c>
      <c r="AK32" s="119"/>
      <c r="AL32" s="114"/>
      <c r="AM32" s="3"/>
      <c r="AN32" s="3"/>
      <c r="AO32" s="3"/>
      <c r="AW32" s="3"/>
      <c r="AX32" s="3"/>
      <c r="AY32" s="3"/>
    </row>
    <row r="33" spans="1:51" ht="12" customHeight="1" thickBot="1">
      <c r="A33" s="6"/>
      <c r="B33" s="10"/>
      <c r="C33" s="1264"/>
      <c r="D33" s="1265"/>
      <c r="E33" s="1265"/>
      <c r="F33" s="1265"/>
      <c r="G33" s="1265"/>
      <c r="H33" s="1265"/>
      <c r="I33" s="1266"/>
      <c r="J33" s="129"/>
      <c r="K33" s="1317"/>
      <c r="L33" s="1318"/>
      <c r="M33" s="1318"/>
      <c r="N33" s="1318"/>
      <c r="O33" s="1318"/>
      <c r="P33" s="1318"/>
      <c r="Q33" s="1319"/>
      <c r="R33" s="12"/>
      <c r="S33" s="6"/>
      <c r="T33" s="114"/>
      <c r="U33" s="118"/>
      <c r="AK33" s="119"/>
      <c r="AL33" s="114"/>
      <c r="AM33" s="3"/>
      <c r="AN33" s="3"/>
      <c r="AO33" s="3"/>
      <c r="AW33" s="3"/>
      <c r="AX33" s="3"/>
      <c r="AY33" s="3"/>
    </row>
    <row r="34" spans="1:51" ht="12" customHeight="1" thickBot="1">
      <c r="A34" s="6"/>
      <c r="B34" s="10"/>
      <c r="C34" s="11"/>
      <c r="D34" s="11"/>
      <c r="E34" s="11"/>
      <c r="F34" s="11"/>
      <c r="G34" s="11"/>
      <c r="H34" s="11"/>
      <c r="I34" s="11"/>
      <c r="J34" s="5"/>
      <c r="K34" s="1317"/>
      <c r="L34" s="1318"/>
      <c r="M34" s="1318"/>
      <c r="N34" s="1318"/>
      <c r="O34" s="1318"/>
      <c r="P34" s="1318"/>
      <c r="Q34" s="1319"/>
      <c r="R34" s="12"/>
      <c r="S34" s="6"/>
      <c r="T34" s="114"/>
      <c r="U34" s="118"/>
      <c r="V34" s="1257" t="s">
        <v>1315</v>
      </c>
      <c r="W34" s="1258"/>
      <c r="X34" s="1258"/>
      <c r="Y34" s="1258"/>
      <c r="Z34" s="1258"/>
      <c r="AA34" s="1258"/>
      <c r="AB34" s="1258"/>
      <c r="AC34" s="1258"/>
      <c r="AD34" s="1258"/>
      <c r="AE34" s="1258"/>
      <c r="AF34" s="1258"/>
      <c r="AG34" s="1258"/>
      <c r="AH34" s="1258"/>
      <c r="AI34" s="1258"/>
      <c r="AJ34" s="1259"/>
      <c r="AK34" s="119"/>
      <c r="AL34" s="114"/>
      <c r="AM34" s="3"/>
      <c r="AN34" s="3"/>
      <c r="AO34" s="3"/>
      <c r="AW34" s="3"/>
      <c r="AX34" s="1"/>
      <c r="AY34" s="1"/>
    </row>
    <row r="35" spans="1:51" ht="12" customHeight="1" thickBot="1">
      <c r="A35" s="6"/>
      <c r="B35" s="10"/>
      <c r="C35" s="1257" t="s">
        <v>1143</v>
      </c>
      <c r="D35" s="1315"/>
      <c r="E35" s="1315"/>
      <c r="F35" s="1315"/>
      <c r="G35" s="1315"/>
      <c r="H35" s="1315"/>
      <c r="I35" s="1316"/>
      <c r="J35" s="5"/>
      <c r="K35" s="1317"/>
      <c r="L35" s="1318"/>
      <c r="M35" s="1318"/>
      <c r="N35" s="1318"/>
      <c r="O35" s="1318"/>
      <c r="P35" s="1318"/>
      <c r="Q35" s="1319"/>
      <c r="R35" s="12"/>
      <c r="S35" s="6"/>
      <c r="T35" s="114"/>
      <c r="U35" s="118"/>
      <c r="V35" s="1389"/>
      <c r="W35" s="1390"/>
      <c r="X35" s="1391"/>
      <c r="Y35" s="1338"/>
      <c r="Z35" s="1339"/>
      <c r="AA35" s="1339"/>
      <c r="AB35" s="1339"/>
      <c r="AC35" s="1339"/>
      <c r="AD35" s="1339"/>
      <c r="AE35" s="1339"/>
      <c r="AF35" s="1339"/>
      <c r="AG35" s="1339"/>
      <c r="AH35" s="1339"/>
      <c r="AI35" s="1339"/>
      <c r="AJ35" s="1340"/>
      <c r="AK35" s="119"/>
      <c r="AL35" s="114"/>
      <c r="AM35" s="3"/>
      <c r="AN35" s="3"/>
      <c r="AO35" s="3"/>
      <c r="AW35" s="3"/>
      <c r="AX35" s="1"/>
      <c r="AY35" s="1"/>
    </row>
    <row r="36" spans="1:51" ht="12" customHeight="1">
      <c r="A36" s="6"/>
      <c r="B36" s="10"/>
      <c r="C36" s="1260"/>
      <c r="D36" s="1261"/>
      <c r="E36" s="1261"/>
      <c r="F36" s="1261"/>
      <c r="G36" s="1261"/>
      <c r="H36" s="1261"/>
      <c r="I36" s="1262"/>
      <c r="J36" s="5"/>
      <c r="K36" s="1317"/>
      <c r="L36" s="1318"/>
      <c r="M36" s="1318"/>
      <c r="N36" s="1318"/>
      <c r="O36" s="1318"/>
      <c r="P36" s="1318"/>
      <c r="Q36" s="1319"/>
      <c r="R36" s="12"/>
      <c r="S36" s="6"/>
      <c r="T36" s="114"/>
      <c r="U36" s="118"/>
      <c r="V36" s="1344"/>
      <c r="W36" s="1345"/>
      <c r="X36" s="1346"/>
      <c r="Y36" s="1341"/>
      <c r="Z36" s="1332"/>
      <c r="AA36" s="1332"/>
      <c r="AB36" s="1332"/>
      <c r="AC36" s="1332"/>
      <c r="AD36" s="1332"/>
      <c r="AE36" s="1332"/>
      <c r="AF36" s="1332"/>
      <c r="AG36" s="1332"/>
      <c r="AH36" s="1332"/>
      <c r="AI36" s="1332"/>
      <c r="AJ36" s="1342"/>
      <c r="AK36" s="119"/>
      <c r="AL36" s="114"/>
      <c r="AM36" s="3"/>
      <c r="AN36" s="3"/>
      <c r="AO36" s="3"/>
      <c r="AW36" s="3"/>
      <c r="AX36" s="1"/>
      <c r="AY36" s="1"/>
    </row>
    <row r="37" spans="1:51" ht="12" customHeight="1">
      <c r="A37" s="6"/>
      <c r="B37" s="10"/>
      <c r="C37" s="1263"/>
      <c r="D37" s="1261"/>
      <c r="E37" s="1261"/>
      <c r="F37" s="1261"/>
      <c r="G37" s="1261"/>
      <c r="H37" s="1261"/>
      <c r="I37" s="1262"/>
      <c r="J37" s="5"/>
      <c r="K37" s="1317"/>
      <c r="L37" s="1318"/>
      <c r="M37" s="1318"/>
      <c r="N37" s="1318"/>
      <c r="O37" s="1318"/>
      <c r="P37" s="1318"/>
      <c r="Q37" s="1319"/>
      <c r="R37" s="12"/>
      <c r="S37" s="6"/>
      <c r="T37" s="114"/>
      <c r="U37" s="118"/>
      <c r="V37" s="1344"/>
      <c r="W37" s="1345"/>
      <c r="X37" s="1346"/>
      <c r="Y37" s="1341"/>
      <c r="Z37" s="1332"/>
      <c r="AA37" s="1332"/>
      <c r="AB37" s="1332"/>
      <c r="AC37" s="1332"/>
      <c r="AD37" s="1332"/>
      <c r="AE37" s="1332"/>
      <c r="AF37" s="1332"/>
      <c r="AG37" s="1332"/>
      <c r="AH37" s="1332"/>
      <c r="AI37" s="1332"/>
      <c r="AJ37" s="1342"/>
      <c r="AK37" s="119"/>
      <c r="AL37" s="114"/>
      <c r="AM37" s="3"/>
      <c r="AN37" s="3"/>
      <c r="AO37" s="3"/>
      <c r="AW37" s="3"/>
      <c r="AX37" s="1"/>
      <c r="AY37" s="1"/>
    </row>
    <row r="38" spans="1:51" ht="12" customHeight="1">
      <c r="A38" s="6"/>
      <c r="B38" s="10"/>
      <c r="C38" s="1263"/>
      <c r="D38" s="1261"/>
      <c r="E38" s="1261"/>
      <c r="F38" s="1261"/>
      <c r="G38" s="1261"/>
      <c r="H38" s="1261"/>
      <c r="I38" s="1262"/>
      <c r="J38" s="5"/>
      <c r="K38" s="1317"/>
      <c r="L38" s="1318"/>
      <c r="M38" s="1318"/>
      <c r="N38" s="1318"/>
      <c r="O38" s="1318"/>
      <c r="P38" s="1318"/>
      <c r="Q38" s="1319"/>
      <c r="R38" s="12"/>
      <c r="S38" s="6"/>
      <c r="T38" s="114"/>
      <c r="U38" s="118"/>
      <c r="V38" s="1344"/>
      <c r="W38" s="1345"/>
      <c r="X38" s="1346"/>
      <c r="Y38" s="1341"/>
      <c r="Z38" s="1332"/>
      <c r="AA38" s="1332"/>
      <c r="AB38" s="1332"/>
      <c r="AC38" s="1332"/>
      <c r="AD38" s="1332"/>
      <c r="AE38" s="1332"/>
      <c r="AF38" s="1332"/>
      <c r="AG38" s="1332"/>
      <c r="AH38" s="1332"/>
      <c r="AI38" s="1332"/>
      <c r="AJ38" s="1342"/>
      <c r="AK38" s="119"/>
      <c r="AL38" s="114"/>
      <c r="AM38" s="3"/>
      <c r="AN38" s="3"/>
      <c r="AO38" s="3"/>
      <c r="AW38" s="3"/>
      <c r="AX38" s="1"/>
      <c r="AY38" s="1"/>
    </row>
    <row r="39" spans="1:51" ht="12" customHeight="1">
      <c r="A39" s="6"/>
      <c r="B39" s="10"/>
      <c r="C39" s="1263"/>
      <c r="D39" s="1261"/>
      <c r="E39" s="1261"/>
      <c r="F39" s="1261"/>
      <c r="G39" s="1261"/>
      <c r="H39" s="1261"/>
      <c r="I39" s="1262"/>
      <c r="J39" s="5"/>
      <c r="K39" s="1317"/>
      <c r="L39" s="1318"/>
      <c r="M39" s="1318"/>
      <c r="N39" s="1318"/>
      <c r="O39" s="1318"/>
      <c r="P39" s="1318"/>
      <c r="Q39" s="1319"/>
      <c r="R39" s="12"/>
      <c r="S39" s="6"/>
      <c r="T39" s="114"/>
      <c r="U39" s="118"/>
      <c r="V39" s="1344"/>
      <c r="W39" s="1345"/>
      <c r="X39" s="1346"/>
      <c r="Y39" s="1341"/>
      <c r="Z39" s="1332"/>
      <c r="AA39" s="1332"/>
      <c r="AB39" s="1332"/>
      <c r="AC39" s="1332"/>
      <c r="AD39" s="1332"/>
      <c r="AE39" s="1332"/>
      <c r="AF39" s="1332"/>
      <c r="AG39" s="1332"/>
      <c r="AH39" s="1332"/>
      <c r="AI39" s="1332"/>
      <c r="AJ39" s="1342"/>
      <c r="AK39" s="119"/>
      <c r="AL39" s="114"/>
      <c r="AM39" s="3"/>
      <c r="AN39" s="3"/>
      <c r="AO39" s="3"/>
      <c r="AW39" s="3"/>
      <c r="AX39" s="1"/>
      <c r="AY39" s="1"/>
    </row>
    <row r="40" spans="1:51" ht="12" customHeight="1">
      <c r="A40" s="6"/>
      <c r="B40" s="10"/>
      <c r="C40" s="1263"/>
      <c r="D40" s="1261"/>
      <c r="E40" s="1261"/>
      <c r="F40" s="1261"/>
      <c r="G40" s="1261"/>
      <c r="H40" s="1261"/>
      <c r="I40" s="1262"/>
      <c r="J40" s="5"/>
      <c r="K40" s="1317"/>
      <c r="L40" s="1318"/>
      <c r="M40" s="1318"/>
      <c r="N40" s="1318"/>
      <c r="O40" s="1318"/>
      <c r="P40" s="1318"/>
      <c r="Q40" s="1319"/>
      <c r="R40" s="12"/>
      <c r="S40" s="6"/>
      <c r="T40" s="114"/>
      <c r="U40" s="118"/>
      <c r="V40" s="1344"/>
      <c r="W40" s="1345"/>
      <c r="X40" s="1346"/>
      <c r="Y40" s="1341"/>
      <c r="Z40" s="1332"/>
      <c r="AA40" s="1332"/>
      <c r="AB40" s="1332"/>
      <c r="AC40" s="1332"/>
      <c r="AD40" s="1332"/>
      <c r="AE40" s="1332"/>
      <c r="AF40" s="1332"/>
      <c r="AG40" s="1332"/>
      <c r="AH40" s="1332"/>
      <c r="AI40" s="1332"/>
      <c r="AJ40" s="1342"/>
      <c r="AK40" s="119"/>
      <c r="AL40" s="114"/>
      <c r="AM40" s="3"/>
      <c r="AN40" s="3"/>
      <c r="AO40" s="3"/>
      <c r="AW40" s="3"/>
      <c r="AX40" s="1"/>
      <c r="AY40" s="1"/>
    </row>
    <row r="41" spans="1:51" ht="12" customHeight="1">
      <c r="A41" s="6"/>
      <c r="B41" s="10"/>
      <c r="C41" s="1263"/>
      <c r="D41" s="1261"/>
      <c r="E41" s="1261"/>
      <c r="F41" s="1261"/>
      <c r="G41" s="1261"/>
      <c r="H41" s="1261"/>
      <c r="I41" s="1262"/>
      <c r="J41" s="5"/>
      <c r="K41" s="1317"/>
      <c r="L41" s="1318"/>
      <c r="M41" s="1318"/>
      <c r="N41" s="1318"/>
      <c r="O41" s="1318"/>
      <c r="P41" s="1318"/>
      <c r="Q41" s="1319"/>
      <c r="R41" s="12"/>
      <c r="S41" s="6"/>
      <c r="T41" s="114"/>
      <c r="U41" s="118"/>
      <c r="V41" s="1344"/>
      <c r="W41" s="1345"/>
      <c r="X41" s="1346"/>
      <c r="Y41" s="1341"/>
      <c r="Z41" s="1332"/>
      <c r="AA41" s="1332"/>
      <c r="AB41" s="1332"/>
      <c r="AC41" s="1332"/>
      <c r="AD41" s="1332"/>
      <c r="AE41" s="1332"/>
      <c r="AF41" s="1332"/>
      <c r="AG41" s="1332"/>
      <c r="AH41" s="1332"/>
      <c r="AI41" s="1332"/>
      <c r="AJ41" s="1342"/>
      <c r="AK41" s="119"/>
      <c r="AL41" s="114"/>
      <c r="AM41" s="3"/>
      <c r="AN41" s="3"/>
      <c r="AO41" s="3"/>
      <c r="AW41" s="3"/>
      <c r="AX41" s="1"/>
      <c r="AY41" s="1"/>
    </row>
    <row r="42" spans="1:51" ht="12" customHeight="1">
      <c r="A42" s="6"/>
      <c r="B42" s="10"/>
      <c r="C42" s="1263"/>
      <c r="D42" s="1261"/>
      <c r="E42" s="1261"/>
      <c r="F42" s="1261"/>
      <c r="G42" s="1261"/>
      <c r="H42" s="1261"/>
      <c r="I42" s="1262"/>
      <c r="J42" s="11"/>
      <c r="K42" s="1317"/>
      <c r="L42" s="1318"/>
      <c r="M42" s="1318"/>
      <c r="N42" s="1318"/>
      <c r="O42" s="1318"/>
      <c r="P42" s="1318"/>
      <c r="Q42" s="1319"/>
      <c r="R42" s="12"/>
      <c r="S42" s="6"/>
      <c r="T42" s="114"/>
      <c r="U42" s="118"/>
      <c r="V42" s="1344"/>
      <c r="W42" s="1345"/>
      <c r="X42" s="1346"/>
      <c r="Y42" s="1341"/>
      <c r="Z42" s="1332"/>
      <c r="AA42" s="1332"/>
      <c r="AB42" s="1332"/>
      <c r="AC42" s="1332"/>
      <c r="AD42" s="1332"/>
      <c r="AE42" s="1332"/>
      <c r="AF42" s="1332"/>
      <c r="AG42" s="1332"/>
      <c r="AH42" s="1332"/>
      <c r="AI42" s="1332"/>
      <c r="AJ42" s="1342"/>
      <c r="AK42" s="119"/>
      <c r="AL42" s="114"/>
      <c r="AM42" s="3"/>
      <c r="AN42" s="3"/>
      <c r="AO42" s="3"/>
      <c r="AW42" s="3"/>
      <c r="AX42" s="1"/>
      <c r="AY42" s="1"/>
    </row>
    <row r="43" spans="1:51" ht="12" customHeight="1" thickBot="1">
      <c r="A43" s="6"/>
      <c r="B43" s="10"/>
      <c r="C43" s="1264"/>
      <c r="D43" s="1265"/>
      <c r="E43" s="1265"/>
      <c r="F43" s="1265"/>
      <c r="G43" s="1265"/>
      <c r="H43" s="1265"/>
      <c r="I43" s="1266"/>
      <c r="J43" s="11"/>
      <c r="K43" s="1317"/>
      <c r="L43" s="1318"/>
      <c r="M43" s="1318"/>
      <c r="N43" s="1318"/>
      <c r="O43" s="1318"/>
      <c r="P43" s="1318"/>
      <c r="Q43" s="1319"/>
      <c r="R43" s="12"/>
      <c r="S43" s="6"/>
      <c r="T43" s="114"/>
      <c r="U43" s="118"/>
      <c r="V43" s="1344"/>
      <c r="W43" s="1345"/>
      <c r="X43" s="1346"/>
      <c r="Y43" s="1341"/>
      <c r="Z43" s="1332"/>
      <c r="AA43" s="1332"/>
      <c r="AB43" s="1332"/>
      <c r="AC43" s="1332"/>
      <c r="AD43" s="1332"/>
      <c r="AE43" s="1332"/>
      <c r="AF43" s="1332"/>
      <c r="AG43" s="1332"/>
      <c r="AH43" s="1332"/>
      <c r="AI43" s="1332"/>
      <c r="AJ43" s="1342"/>
      <c r="AK43" s="119"/>
      <c r="AL43" s="114"/>
      <c r="AM43" s="3"/>
      <c r="AN43" s="3"/>
      <c r="AO43" s="3"/>
      <c r="AW43" s="3"/>
      <c r="AX43" s="1"/>
      <c r="AY43" s="1"/>
    </row>
    <row r="44" spans="1:51" ht="12" customHeight="1" thickBot="1">
      <c r="A44" s="6"/>
      <c r="B44" s="10"/>
      <c r="C44" s="11"/>
      <c r="D44" s="11"/>
      <c r="E44" s="11"/>
      <c r="F44" s="11"/>
      <c r="G44" s="11"/>
      <c r="H44" s="11"/>
      <c r="I44" s="11"/>
      <c r="J44" s="11"/>
      <c r="K44" s="1317"/>
      <c r="L44" s="1318"/>
      <c r="M44" s="1318"/>
      <c r="N44" s="1318"/>
      <c r="O44" s="1318"/>
      <c r="P44" s="1318"/>
      <c r="Q44" s="1319"/>
      <c r="R44" s="12"/>
      <c r="S44" s="6"/>
      <c r="T44" s="114"/>
      <c r="U44" s="118"/>
      <c r="V44" s="1386"/>
      <c r="W44" s="1387"/>
      <c r="X44" s="1388"/>
      <c r="Y44" s="1347"/>
      <c r="Z44" s="1348"/>
      <c r="AA44" s="1348"/>
      <c r="AB44" s="1348"/>
      <c r="AC44" s="1348"/>
      <c r="AD44" s="1348"/>
      <c r="AE44" s="1348"/>
      <c r="AF44" s="1348"/>
      <c r="AG44" s="1348"/>
      <c r="AH44" s="1348"/>
      <c r="AI44" s="1348"/>
      <c r="AJ44" s="1349"/>
      <c r="AK44" s="119"/>
      <c r="AL44" s="114"/>
      <c r="AM44" s="3"/>
      <c r="AN44" s="3"/>
      <c r="AO44" s="3"/>
      <c r="AW44" s="3"/>
      <c r="AX44" s="1"/>
      <c r="AY44" s="1"/>
    </row>
    <row r="45" spans="1:51" ht="12" customHeight="1" thickBot="1">
      <c r="A45" s="6"/>
      <c r="B45" s="10"/>
      <c r="C45" s="1257" t="s">
        <v>1144</v>
      </c>
      <c r="D45" s="1281"/>
      <c r="E45" s="1281"/>
      <c r="F45" s="1281"/>
      <c r="G45" s="1281"/>
      <c r="H45" s="1281"/>
      <c r="I45" s="1282"/>
      <c r="J45" s="11"/>
      <c r="K45" s="1317"/>
      <c r="L45" s="1318"/>
      <c r="M45" s="1318"/>
      <c r="N45" s="1318"/>
      <c r="O45" s="1318"/>
      <c r="P45" s="1318"/>
      <c r="Q45" s="1319"/>
      <c r="R45" s="12"/>
      <c r="S45" s="6"/>
      <c r="T45" s="114"/>
      <c r="U45" s="118"/>
      <c r="AK45" s="119"/>
      <c r="AL45" s="114"/>
      <c r="AM45" s="3"/>
      <c r="AN45" s="3"/>
      <c r="AO45" s="3"/>
      <c r="AW45" s="3"/>
      <c r="AX45" s="1"/>
      <c r="AY45" s="1"/>
    </row>
    <row r="46" spans="1:51" ht="12" customHeight="1" thickBot="1">
      <c r="A46" s="6"/>
      <c r="B46" s="10"/>
      <c r="C46" s="1260"/>
      <c r="D46" s="1261"/>
      <c r="E46" s="1261"/>
      <c r="F46" s="1261"/>
      <c r="G46" s="1261"/>
      <c r="H46" s="1261"/>
      <c r="I46" s="1262"/>
      <c r="J46" s="11"/>
      <c r="K46" s="1317"/>
      <c r="L46" s="1318"/>
      <c r="M46" s="1318"/>
      <c r="N46" s="1318"/>
      <c r="O46" s="1318"/>
      <c r="P46" s="1318"/>
      <c r="Q46" s="1319"/>
      <c r="R46" s="12"/>
      <c r="S46" s="6"/>
      <c r="T46" s="114"/>
      <c r="U46" s="118"/>
      <c r="V46" s="1273" t="s">
        <v>2269</v>
      </c>
      <c r="W46" s="1274"/>
      <c r="X46" s="1274"/>
      <c r="Y46" s="1274"/>
      <c r="Z46" s="1274"/>
      <c r="AA46" s="1274"/>
      <c r="AB46" s="1275"/>
      <c r="AD46" s="1273" t="s">
        <v>1621</v>
      </c>
      <c r="AE46" s="1274"/>
      <c r="AF46" s="1274"/>
      <c r="AG46" s="1274"/>
      <c r="AH46" s="1274"/>
      <c r="AI46" s="1274"/>
      <c r="AJ46" s="1275"/>
      <c r="AK46" s="119"/>
      <c r="AL46" s="114"/>
      <c r="AM46" s="3"/>
      <c r="AN46" s="3"/>
      <c r="AO46" s="3"/>
      <c r="AW46" s="3"/>
      <c r="AX46" s="3"/>
      <c r="AY46" s="3"/>
    </row>
    <row r="47" spans="1:51" ht="12" customHeight="1">
      <c r="A47" s="6"/>
      <c r="B47" s="10"/>
      <c r="C47" s="1263"/>
      <c r="D47" s="1261"/>
      <c r="E47" s="1261"/>
      <c r="F47" s="1261"/>
      <c r="G47" s="1261"/>
      <c r="H47" s="1261"/>
      <c r="I47" s="1262"/>
      <c r="J47" s="11"/>
      <c r="K47" s="1317"/>
      <c r="L47" s="1318"/>
      <c r="M47" s="1318"/>
      <c r="N47" s="1318"/>
      <c r="O47" s="1318"/>
      <c r="P47" s="1318"/>
      <c r="Q47" s="1319"/>
      <c r="R47" s="12"/>
      <c r="S47" s="6"/>
      <c r="T47" s="114"/>
      <c r="U47" s="118"/>
      <c r="V47" s="1343"/>
      <c r="W47" s="1339"/>
      <c r="X47" s="1339"/>
      <c r="Y47" s="1339"/>
      <c r="Z47" s="1339"/>
      <c r="AA47" s="1339"/>
      <c r="AB47" s="1340"/>
      <c r="AD47" s="1343"/>
      <c r="AE47" s="1339"/>
      <c r="AF47" s="1339"/>
      <c r="AG47" s="1339"/>
      <c r="AH47" s="1339"/>
      <c r="AI47" s="1339"/>
      <c r="AJ47" s="1340"/>
      <c r="AK47" s="119"/>
      <c r="AL47" s="114"/>
      <c r="AM47" s="3"/>
      <c r="AN47" s="3"/>
      <c r="AO47" s="3"/>
      <c r="AP47" s="3"/>
      <c r="AQ47" s="3"/>
      <c r="AR47" s="3"/>
      <c r="AS47" s="3"/>
      <c r="AT47" s="3"/>
      <c r="AU47" s="3"/>
      <c r="AV47" s="3"/>
      <c r="AW47" s="3"/>
      <c r="AX47" s="3"/>
      <c r="AY47" s="3"/>
    </row>
    <row r="48" spans="1:51" ht="12" customHeight="1">
      <c r="A48" s="6"/>
      <c r="B48" s="10"/>
      <c r="C48" s="1263"/>
      <c r="D48" s="1261"/>
      <c r="E48" s="1261"/>
      <c r="F48" s="1261"/>
      <c r="G48" s="1261"/>
      <c r="H48" s="1261"/>
      <c r="I48" s="1262"/>
      <c r="J48" s="11"/>
      <c r="K48" s="1317"/>
      <c r="L48" s="1318"/>
      <c r="M48" s="1318"/>
      <c r="N48" s="1318"/>
      <c r="O48" s="1318"/>
      <c r="P48" s="1318"/>
      <c r="Q48" s="1319"/>
      <c r="R48" s="12"/>
      <c r="S48" s="6"/>
      <c r="T48" s="114"/>
      <c r="U48" s="118"/>
      <c r="V48" s="1331"/>
      <c r="W48" s="1332"/>
      <c r="X48" s="1332"/>
      <c r="Y48" s="1332"/>
      <c r="Z48" s="1332"/>
      <c r="AA48" s="1332"/>
      <c r="AB48" s="1342"/>
      <c r="AD48" s="1331"/>
      <c r="AE48" s="1332"/>
      <c r="AF48" s="1332"/>
      <c r="AG48" s="1332"/>
      <c r="AH48" s="1332"/>
      <c r="AI48" s="1332"/>
      <c r="AJ48" s="1342"/>
      <c r="AK48" s="119"/>
      <c r="AL48" s="114"/>
      <c r="AM48" s="3"/>
      <c r="AN48" s="3"/>
      <c r="AO48" s="3"/>
      <c r="AP48" s="3"/>
      <c r="AQ48" s="3"/>
      <c r="AR48" s="3"/>
      <c r="AS48" s="3"/>
      <c r="AT48" s="3"/>
      <c r="AU48" s="3"/>
      <c r="AV48" s="3"/>
      <c r="AW48" s="3"/>
      <c r="AX48" s="3"/>
      <c r="AY48" s="3"/>
    </row>
    <row r="49" spans="1:51" ht="12" customHeight="1">
      <c r="A49" s="6"/>
      <c r="B49" s="10"/>
      <c r="C49" s="1263"/>
      <c r="D49" s="1261"/>
      <c r="E49" s="1261"/>
      <c r="F49" s="1261"/>
      <c r="G49" s="1261"/>
      <c r="H49" s="1261"/>
      <c r="I49" s="1262"/>
      <c r="J49" s="11"/>
      <c r="K49" s="1317"/>
      <c r="L49" s="1318"/>
      <c r="M49" s="1318"/>
      <c r="N49" s="1318"/>
      <c r="O49" s="1318"/>
      <c r="P49" s="1318"/>
      <c r="Q49" s="1319"/>
      <c r="R49" s="12"/>
      <c r="S49" s="6"/>
      <c r="T49" s="114"/>
      <c r="U49" s="118"/>
      <c r="V49" s="1331"/>
      <c r="W49" s="1332"/>
      <c r="X49" s="1332"/>
      <c r="Y49" s="1332"/>
      <c r="Z49" s="1332"/>
      <c r="AA49" s="1332"/>
      <c r="AB49" s="1342"/>
      <c r="AD49" s="1331"/>
      <c r="AE49" s="1332"/>
      <c r="AF49" s="1332"/>
      <c r="AG49" s="1332"/>
      <c r="AH49" s="1332"/>
      <c r="AI49" s="1332"/>
      <c r="AJ49" s="1342"/>
      <c r="AK49" s="119"/>
      <c r="AL49" s="114"/>
      <c r="AM49" s="3"/>
      <c r="AN49" s="3"/>
      <c r="AO49" s="3"/>
      <c r="AW49" s="3"/>
      <c r="AX49" s="3"/>
      <c r="AY49" s="3"/>
    </row>
    <row r="50" spans="1:51" ht="12" customHeight="1">
      <c r="A50" s="6"/>
      <c r="B50" s="10"/>
      <c r="C50" s="1263"/>
      <c r="D50" s="1261"/>
      <c r="E50" s="1261"/>
      <c r="F50" s="1261"/>
      <c r="G50" s="1261"/>
      <c r="H50" s="1261"/>
      <c r="I50" s="1262"/>
      <c r="J50" s="11"/>
      <c r="K50" s="1317"/>
      <c r="L50" s="1318"/>
      <c r="M50" s="1318"/>
      <c r="N50" s="1318"/>
      <c r="O50" s="1318"/>
      <c r="P50" s="1318"/>
      <c r="Q50" s="1319"/>
      <c r="R50" s="12"/>
      <c r="S50" s="6"/>
      <c r="T50" s="114"/>
      <c r="U50" s="118"/>
      <c r="V50" s="1331"/>
      <c r="W50" s="1332"/>
      <c r="X50" s="1332"/>
      <c r="Y50" s="1332"/>
      <c r="Z50" s="1332"/>
      <c r="AA50" s="1332"/>
      <c r="AB50" s="1342"/>
      <c r="AD50" s="1331"/>
      <c r="AE50" s="1332"/>
      <c r="AF50" s="1332"/>
      <c r="AG50" s="1332"/>
      <c r="AH50" s="1332"/>
      <c r="AI50" s="1332"/>
      <c r="AJ50" s="1342"/>
      <c r="AK50" s="119"/>
      <c r="AL50" s="114"/>
      <c r="AM50" s="3"/>
      <c r="AN50" s="3"/>
      <c r="AO50" s="3"/>
      <c r="AW50" s="3"/>
      <c r="AX50" s="3"/>
      <c r="AY50" s="3"/>
    </row>
    <row r="51" spans="1:51" ht="12" customHeight="1">
      <c r="A51" s="6"/>
      <c r="B51" s="10"/>
      <c r="C51" s="1263"/>
      <c r="D51" s="1261"/>
      <c r="E51" s="1261"/>
      <c r="F51" s="1261"/>
      <c r="G51" s="1261"/>
      <c r="H51" s="1261"/>
      <c r="I51" s="1262"/>
      <c r="J51" s="11"/>
      <c r="K51" s="1317"/>
      <c r="L51" s="1318"/>
      <c r="M51" s="1318"/>
      <c r="N51" s="1318"/>
      <c r="O51" s="1318"/>
      <c r="P51" s="1318"/>
      <c r="Q51" s="1319"/>
      <c r="R51" s="12"/>
      <c r="S51" s="6"/>
      <c r="T51" s="114"/>
      <c r="U51" s="118"/>
      <c r="V51" s="1331"/>
      <c r="W51" s="1332"/>
      <c r="X51" s="1332"/>
      <c r="Y51" s="1332"/>
      <c r="Z51" s="1332"/>
      <c r="AA51" s="1332"/>
      <c r="AB51" s="1342"/>
      <c r="AD51" s="1331"/>
      <c r="AE51" s="1332"/>
      <c r="AF51" s="1332"/>
      <c r="AG51" s="1332"/>
      <c r="AH51" s="1332"/>
      <c r="AI51" s="1332"/>
      <c r="AJ51" s="1342"/>
      <c r="AK51" s="119"/>
      <c r="AL51" s="114"/>
      <c r="AM51" s="3"/>
      <c r="AN51" s="3"/>
      <c r="AO51" s="3"/>
      <c r="AW51" s="3"/>
      <c r="AX51" s="3"/>
      <c r="AY51" s="3"/>
    </row>
    <row r="52" spans="1:51" ht="12" customHeight="1">
      <c r="A52" s="6"/>
      <c r="B52" s="10"/>
      <c r="C52" s="1263"/>
      <c r="D52" s="1261"/>
      <c r="E52" s="1261"/>
      <c r="F52" s="1261"/>
      <c r="G52" s="1261"/>
      <c r="H52" s="1261"/>
      <c r="I52" s="1262"/>
      <c r="J52" s="11"/>
      <c r="K52" s="1317"/>
      <c r="L52" s="1318"/>
      <c r="M52" s="1318"/>
      <c r="N52" s="1318"/>
      <c r="O52" s="1318"/>
      <c r="P52" s="1318"/>
      <c r="Q52" s="1319"/>
      <c r="R52" s="12"/>
      <c r="S52" s="6"/>
      <c r="T52" s="114"/>
      <c r="U52" s="118"/>
      <c r="V52" s="1331"/>
      <c r="W52" s="1332"/>
      <c r="X52" s="1332"/>
      <c r="Y52" s="1332"/>
      <c r="Z52" s="1332"/>
      <c r="AA52" s="1332"/>
      <c r="AB52" s="1342"/>
      <c r="AD52" s="1331"/>
      <c r="AE52" s="1332"/>
      <c r="AF52" s="1332"/>
      <c r="AG52" s="1332"/>
      <c r="AH52" s="1332"/>
      <c r="AI52" s="1332"/>
      <c r="AJ52" s="1342"/>
      <c r="AK52" s="119"/>
      <c r="AL52" s="114"/>
      <c r="AM52" s="3"/>
      <c r="AN52" s="3"/>
      <c r="AO52" s="3"/>
      <c r="AW52" s="3"/>
      <c r="AX52" s="3"/>
      <c r="AY52" s="3"/>
    </row>
    <row r="53" spans="1:51" ht="12" customHeight="1" thickBot="1">
      <c r="A53" s="6"/>
      <c r="B53" s="10"/>
      <c r="C53" s="1264"/>
      <c r="D53" s="1265"/>
      <c r="E53" s="1265"/>
      <c r="F53" s="1265"/>
      <c r="G53" s="1265"/>
      <c r="H53" s="1265"/>
      <c r="I53" s="1266"/>
      <c r="J53" s="11"/>
      <c r="K53" s="1317"/>
      <c r="L53" s="1318"/>
      <c r="M53" s="1318"/>
      <c r="N53" s="1318"/>
      <c r="O53" s="1318"/>
      <c r="P53" s="1318"/>
      <c r="Q53" s="1319"/>
      <c r="R53" s="12"/>
      <c r="S53" s="6"/>
      <c r="T53" s="114"/>
      <c r="U53" s="118"/>
      <c r="V53" s="1331"/>
      <c r="W53" s="1332"/>
      <c r="X53" s="1332"/>
      <c r="Y53" s="1332"/>
      <c r="Z53" s="1332"/>
      <c r="AA53" s="1332"/>
      <c r="AB53" s="1342"/>
      <c r="AD53" s="1331"/>
      <c r="AE53" s="1332"/>
      <c r="AF53" s="1332"/>
      <c r="AG53" s="1332"/>
      <c r="AH53" s="1332"/>
      <c r="AI53" s="1332"/>
      <c r="AJ53" s="1342"/>
      <c r="AK53" s="119"/>
      <c r="AL53" s="114"/>
      <c r="AM53" s="3"/>
      <c r="AN53" s="3"/>
      <c r="AO53" s="3"/>
      <c r="AW53" s="3"/>
      <c r="AX53" s="3"/>
      <c r="AY53" s="3"/>
    </row>
    <row r="54" spans="1:51" ht="12" customHeight="1" thickBot="1">
      <c r="A54" s="6"/>
      <c r="B54" s="10"/>
      <c r="C54" s="11"/>
      <c r="D54" s="11"/>
      <c r="E54" s="11"/>
      <c r="F54" s="11"/>
      <c r="G54" s="11"/>
      <c r="H54" s="11"/>
      <c r="I54" s="11"/>
      <c r="J54" s="11"/>
      <c r="K54" s="1317"/>
      <c r="L54" s="1318"/>
      <c r="M54" s="1318"/>
      <c r="N54" s="1318"/>
      <c r="O54" s="1318"/>
      <c r="P54" s="1318"/>
      <c r="Q54" s="1319"/>
      <c r="R54" s="12"/>
      <c r="S54" s="6"/>
      <c r="T54" s="114"/>
      <c r="U54" s="118"/>
      <c r="V54" s="1331"/>
      <c r="W54" s="1332"/>
      <c r="X54" s="1332"/>
      <c r="Y54" s="1332"/>
      <c r="Z54" s="1332"/>
      <c r="AA54" s="1332"/>
      <c r="AB54" s="1342"/>
      <c r="AD54" s="1331"/>
      <c r="AE54" s="1332"/>
      <c r="AF54" s="1332"/>
      <c r="AG54" s="1332"/>
      <c r="AH54" s="1332"/>
      <c r="AI54" s="1332"/>
      <c r="AJ54" s="1342"/>
      <c r="AK54" s="119"/>
      <c r="AL54" s="114"/>
      <c r="AM54" s="3"/>
      <c r="AN54" s="3"/>
      <c r="AO54" s="3"/>
      <c r="AW54" s="3"/>
      <c r="AX54" s="3"/>
      <c r="AY54" s="3"/>
    </row>
    <row r="55" spans="1:51" ht="12" customHeight="1" thickBot="1">
      <c r="A55" s="6"/>
      <c r="B55" s="10"/>
      <c r="C55" s="1257" t="s">
        <v>1145</v>
      </c>
      <c r="D55" s="1281"/>
      <c r="E55" s="1281"/>
      <c r="F55" s="1281"/>
      <c r="G55" s="1281"/>
      <c r="H55" s="1281"/>
      <c r="I55" s="1282"/>
      <c r="J55" s="11"/>
      <c r="K55" s="1317"/>
      <c r="L55" s="1318"/>
      <c r="M55" s="1318"/>
      <c r="N55" s="1318"/>
      <c r="O55" s="1318"/>
      <c r="P55" s="1318"/>
      <c r="Q55" s="1319"/>
      <c r="R55" s="12"/>
      <c r="S55" s="6"/>
      <c r="T55" s="114"/>
      <c r="U55" s="118"/>
      <c r="V55" s="1374"/>
      <c r="W55" s="1348"/>
      <c r="X55" s="1348"/>
      <c r="Y55" s="1348"/>
      <c r="Z55" s="1348"/>
      <c r="AA55" s="1348"/>
      <c r="AB55" s="1349"/>
      <c r="AD55" s="1374"/>
      <c r="AE55" s="1348"/>
      <c r="AF55" s="1348"/>
      <c r="AG55" s="1348"/>
      <c r="AH55" s="1348"/>
      <c r="AI55" s="1348"/>
      <c r="AJ55" s="1349"/>
      <c r="AK55" s="119"/>
      <c r="AL55" s="114"/>
      <c r="AM55" s="3"/>
      <c r="AN55" s="3"/>
      <c r="AO55" s="3"/>
      <c r="AW55" s="3"/>
      <c r="AX55" s="3"/>
      <c r="AY55" s="3"/>
    </row>
    <row r="56" spans="1:51" ht="12" customHeight="1" thickBot="1">
      <c r="A56" s="6"/>
      <c r="B56" s="10"/>
      <c r="C56" s="1260"/>
      <c r="D56" s="1323"/>
      <c r="E56" s="1323"/>
      <c r="F56" s="1323"/>
      <c r="G56" s="1323"/>
      <c r="H56" s="1323"/>
      <c r="I56" s="1324"/>
      <c r="J56" s="11"/>
      <c r="K56" s="1317"/>
      <c r="L56" s="1318"/>
      <c r="M56" s="1318"/>
      <c r="N56" s="1318"/>
      <c r="O56" s="1318"/>
      <c r="P56" s="1318"/>
      <c r="Q56" s="1319"/>
      <c r="R56" s="12"/>
      <c r="S56" s="6"/>
      <c r="T56" s="114"/>
      <c r="U56" s="118"/>
      <c r="AK56" s="119"/>
      <c r="AL56" s="114"/>
      <c r="AM56" s="3"/>
      <c r="AN56" s="3"/>
      <c r="AO56" s="3"/>
      <c r="AW56" s="3"/>
      <c r="AX56" s="3"/>
      <c r="AY56" s="3"/>
    </row>
    <row r="57" spans="1:51" ht="12" customHeight="1" thickBot="1">
      <c r="A57" s="6"/>
      <c r="B57" s="10"/>
      <c r="C57" s="1325"/>
      <c r="D57" s="1323"/>
      <c r="E57" s="1323"/>
      <c r="F57" s="1323"/>
      <c r="G57" s="1323"/>
      <c r="H57" s="1323"/>
      <c r="I57" s="1324"/>
      <c r="J57" s="11"/>
      <c r="K57" s="1317"/>
      <c r="L57" s="1318"/>
      <c r="M57" s="1318"/>
      <c r="N57" s="1318"/>
      <c r="O57" s="1318"/>
      <c r="P57" s="1318"/>
      <c r="Q57" s="1319"/>
      <c r="R57" s="12"/>
      <c r="S57" s="6"/>
      <c r="T57" s="114"/>
      <c r="U57" s="118"/>
      <c r="V57" s="1257" t="s">
        <v>2261</v>
      </c>
      <c r="W57" s="1258"/>
      <c r="X57" s="1258"/>
      <c r="Y57" s="1258"/>
      <c r="Z57" s="1258"/>
      <c r="AA57" s="1258"/>
      <c r="AB57" s="1259"/>
      <c r="AD57" s="1276" t="s">
        <v>365</v>
      </c>
      <c r="AE57" s="1277"/>
      <c r="AF57" s="1277"/>
      <c r="AG57" s="1277"/>
      <c r="AH57" s="1278"/>
      <c r="AI57" s="1384" t="str">
        <f>VLOOKUP(AD59,Tablas!$B$233:$D$240,2)</f>
        <v>Desconocido</v>
      </c>
      <c r="AJ57" s="1385"/>
      <c r="AK57" s="119"/>
      <c r="AL57" s="114"/>
      <c r="AM57" s="3"/>
      <c r="AQ57" s="3"/>
      <c r="AR57" s="3"/>
      <c r="AS57" s="3"/>
      <c r="AT57" s="3"/>
      <c r="AU57" s="3"/>
      <c r="AV57" s="3"/>
      <c r="AW57" s="3"/>
      <c r="AX57" s="3"/>
      <c r="AY57" s="3"/>
    </row>
    <row r="58" spans="1:51" ht="12" customHeight="1">
      <c r="A58" s="6"/>
      <c r="B58" s="10"/>
      <c r="C58" s="1325"/>
      <c r="D58" s="1323"/>
      <c r="E58" s="1323"/>
      <c r="F58" s="1323"/>
      <c r="G58" s="1323"/>
      <c r="H58" s="1323"/>
      <c r="I58" s="1324"/>
      <c r="J58" s="11"/>
      <c r="K58" s="1317"/>
      <c r="L58" s="1318"/>
      <c r="M58" s="1318"/>
      <c r="N58" s="1318"/>
      <c r="O58" s="1318"/>
      <c r="P58" s="1318"/>
      <c r="Q58" s="1319"/>
      <c r="R58" s="12"/>
      <c r="S58" s="6"/>
      <c r="T58" s="114"/>
      <c r="U58" s="118"/>
      <c r="V58" s="1376" t="s">
        <v>3141</v>
      </c>
      <c r="W58" s="1336"/>
      <c r="X58" s="1336"/>
      <c r="Y58" s="1377"/>
      <c r="Z58" s="1336" t="s">
        <v>2268</v>
      </c>
      <c r="AA58" s="1336"/>
      <c r="AB58" s="1337"/>
      <c r="AD58" s="130" t="s">
        <v>940</v>
      </c>
      <c r="AE58" s="1378" t="s">
        <v>377</v>
      </c>
      <c r="AF58" s="1378"/>
      <c r="AG58" s="796"/>
      <c r="AH58" s="1378" t="s">
        <v>378</v>
      </c>
      <c r="AI58" s="1378"/>
      <c r="AJ58" s="321"/>
      <c r="AK58" s="119"/>
      <c r="AL58" s="114"/>
    </row>
    <row r="59" spans="1:51" ht="12" customHeight="1">
      <c r="A59" s="6"/>
      <c r="B59" s="10"/>
      <c r="C59" s="1325"/>
      <c r="D59" s="1323"/>
      <c r="E59" s="1323"/>
      <c r="F59" s="1323"/>
      <c r="G59" s="1323"/>
      <c r="H59" s="1323"/>
      <c r="I59" s="1324"/>
      <c r="J59" s="11"/>
      <c r="K59" s="1317"/>
      <c r="L59" s="1318"/>
      <c r="M59" s="1318"/>
      <c r="N59" s="1318"/>
      <c r="O59" s="1318"/>
      <c r="P59" s="1318"/>
      <c r="Q59" s="1319"/>
      <c r="R59" s="12"/>
      <c r="S59" s="6"/>
      <c r="T59" s="114"/>
      <c r="U59" s="118"/>
      <c r="V59" s="1271" t="s">
        <v>2262</v>
      </c>
      <c r="W59" s="1285"/>
      <c r="X59" s="1285"/>
      <c r="Y59" s="1286"/>
      <c r="Z59" s="1294"/>
      <c r="AA59" s="1295"/>
      <c r="AB59" s="1296"/>
      <c r="AD59" s="1382">
        <f>AG58+AG60+AJ59+AJ58+AG59</f>
        <v>0</v>
      </c>
      <c r="AE59" s="1379" t="s">
        <v>583</v>
      </c>
      <c r="AF59" s="1379"/>
      <c r="AG59" s="797"/>
      <c r="AH59" s="1380" t="s">
        <v>584</v>
      </c>
      <c r="AI59" s="1381"/>
      <c r="AJ59" s="799"/>
      <c r="AK59" s="119"/>
      <c r="AL59" s="114"/>
    </row>
    <row r="60" spans="1:51" ht="12" customHeight="1" thickBot="1">
      <c r="A60" s="6"/>
      <c r="B60" s="10"/>
      <c r="C60" s="1325"/>
      <c r="D60" s="1323"/>
      <c r="E60" s="1323"/>
      <c r="F60" s="1323"/>
      <c r="G60" s="1323"/>
      <c r="H60" s="1323"/>
      <c r="I60" s="1324"/>
      <c r="J60" s="11"/>
      <c r="K60" s="1317"/>
      <c r="L60" s="1318"/>
      <c r="M60" s="1318"/>
      <c r="N60" s="1318"/>
      <c r="O60" s="1318"/>
      <c r="P60" s="1318"/>
      <c r="Q60" s="1319"/>
      <c r="R60" s="12"/>
      <c r="S60" s="6"/>
      <c r="T60" s="114"/>
      <c r="U60" s="118"/>
      <c r="V60" s="1291"/>
      <c r="W60" s="1292"/>
      <c r="X60" s="1292"/>
      <c r="Y60" s="1293"/>
      <c r="Z60" s="1297"/>
      <c r="AA60" s="1295"/>
      <c r="AB60" s="1296"/>
      <c r="AD60" s="1383"/>
      <c r="AE60" s="1301" t="s">
        <v>379</v>
      </c>
      <c r="AF60" s="1301"/>
      <c r="AG60" s="798"/>
      <c r="AH60" s="1302" t="s">
        <v>585</v>
      </c>
      <c r="AI60" s="1303"/>
      <c r="AJ60" s="132">
        <f>VLOOKUP(AD59,Tablas!B233:D240,3)</f>
        <v>0</v>
      </c>
      <c r="AK60" s="119"/>
      <c r="AL60" s="114"/>
    </row>
    <row r="61" spans="1:51" ht="12" customHeight="1" thickBot="1">
      <c r="A61" s="6"/>
      <c r="B61" s="10"/>
      <c r="C61" s="1325"/>
      <c r="D61" s="1323"/>
      <c r="E61" s="1323"/>
      <c r="F61" s="1323"/>
      <c r="G61" s="1323"/>
      <c r="H61" s="1323"/>
      <c r="I61" s="1324"/>
      <c r="J61" s="11"/>
      <c r="K61" s="1317"/>
      <c r="L61" s="1318"/>
      <c r="M61" s="1318"/>
      <c r="N61" s="1318"/>
      <c r="O61" s="1318"/>
      <c r="P61" s="1318"/>
      <c r="Q61" s="1319"/>
      <c r="R61" s="12"/>
      <c r="S61" s="6"/>
      <c r="T61" s="114"/>
      <c r="U61" s="118"/>
      <c r="V61" s="1271" t="s">
        <v>2263</v>
      </c>
      <c r="W61" s="1285"/>
      <c r="X61" s="1285"/>
      <c r="Y61" s="1286"/>
      <c r="Z61" s="1297"/>
      <c r="AA61" s="1295"/>
      <c r="AB61" s="1296"/>
      <c r="AK61" s="119"/>
      <c r="AL61" s="114"/>
    </row>
    <row r="62" spans="1:51" ht="12" customHeight="1" thickBot="1">
      <c r="A62" s="6"/>
      <c r="B62" s="10"/>
      <c r="C62" s="1325"/>
      <c r="D62" s="1323"/>
      <c r="E62" s="1323"/>
      <c r="F62" s="1323"/>
      <c r="G62" s="1323"/>
      <c r="H62" s="1323"/>
      <c r="I62" s="1324"/>
      <c r="J62" s="11"/>
      <c r="K62" s="1317"/>
      <c r="L62" s="1318"/>
      <c r="M62" s="1318"/>
      <c r="N62" s="1318"/>
      <c r="O62" s="1318"/>
      <c r="P62" s="1318"/>
      <c r="Q62" s="1319"/>
      <c r="R62" s="12"/>
      <c r="S62" s="6"/>
      <c r="T62" s="114"/>
      <c r="U62" s="118"/>
      <c r="V62" s="1291"/>
      <c r="W62" s="1292"/>
      <c r="X62" s="1292"/>
      <c r="Y62" s="1293"/>
      <c r="Z62" s="1297"/>
      <c r="AA62" s="1295"/>
      <c r="AB62" s="1296"/>
      <c r="AD62" s="1257" t="s">
        <v>362</v>
      </c>
      <c r="AE62" s="1258"/>
      <c r="AF62" s="1258"/>
      <c r="AG62" s="1258"/>
      <c r="AH62" s="1258"/>
      <c r="AI62" s="1258"/>
      <c r="AJ62" s="1259"/>
      <c r="AK62" s="119"/>
      <c r="AL62" s="114"/>
    </row>
    <row r="63" spans="1:51" ht="12" customHeight="1" thickBot="1">
      <c r="A63" s="6"/>
      <c r="B63" s="10"/>
      <c r="C63" s="1326"/>
      <c r="D63" s="1327"/>
      <c r="E63" s="1327"/>
      <c r="F63" s="1327"/>
      <c r="G63" s="1327"/>
      <c r="H63" s="1327"/>
      <c r="I63" s="1328"/>
      <c r="J63" s="11"/>
      <c r="K63" s="1320"/>
      <c r="L63" s="1321"/>
      <c r="M63" s="1321"/>
      <c r="N63" s="1321"/>
      <c r="O63" s="1321"/>
      <c r="P63" s="1321"/>
      <c r="Q63" s="1322"/>
      <c r="R63" s="12"/>
      <c r="S63" s="6"/>
      <c r="T63" s="114"/>
      <c r="U63" s="118"/>
      <c r="V63" s="1271" t="s">
        <v>1620</v>
      </c>
      <c r="W63" s="1285"/>
      <c r="X63" s="1285"/>
      <c r="Y63" s="1286"/>
      <c r="Z63" s="1297"/>
      <c r="AA63" s="1295"/>
      <c r="AB63" s="1296"/>
      <c r="AD63" s="1279" t="s">
        <v>364</v>
      </c>
      <c r="AE63" s="1280"/>
      <c r="AF63" s="1280"/>
      <c r="AG63" s="93">
        <f>IF(Principal!G15+Principal!G17+Principal!G18=0,0,VLOOKUP(Principal!G15+Principal!G17+Principal!G18,Tablas!B219:D228,3))</f>
        <v>0</v>
      </c>
      <c r="AH63" s="1283">
        <f>IF(Principal!G15+Principal!G17+Principal!G18=0,0,VLOOKUP(Principal!G15+Principal!G17+Principal!G18,Tablas!B219:D228,2))</f>
        <v>0</v>
      </c>
      <c r="AI63" s="1267"/>
      <c r="AJ63" s="1268"/>
      <c r="AK63" s="119"/>
      <c r="AL63" s="114"/>
    </row>
    <row r="64" spans="1:51" ht="12" customHeight="1" thickBot="1">
      <c r="A64" s="6"/>
      <c r="B64" s="10"/>
      <c r="C64" s="11"/>
      <c r="D64" s="11"/>
      <c r="E64" s="11"/>
      <c r="F64" s="11"/>
      <c r="G64" s="11"/>
      <c r="H64" s="11"/>
      <c r="I64" s="11"/>
      <c r="J64" s="11"/>
      <c r="K64" s="11"/>
      <c r="L64" s="11"/>
      <c r="M64" s="11"/>
      <c r="N64" s="11"/>
      <c r="O64" s="11"/>
      <c r="P64" s="11"/>
      <c r="Q64" s="11"/>
      <c r="R64" s="12"/>
      <c r="S64" s="6"/>
      <c r="T64" s="114"/>
      <c r="U64" s="118"/>
      <c r="V64" s="1272"/>
      <c r="W64" s="1287"/>
      <c r="X64" s="1287"/>
      <c r="Y64" s="1288"/>
      <c r="Z64" s="1298"/>
      <c r="AA64" s="1299"/>
      <c r="AB64" s="1300"/>
      <c r="AD64" s="1289"/>
      <c r="AE64" s="1290"/>
      <c r="AF64" s="1290"/>
      <c r="AG64" s="1290"/>
      <c r="AH64" s="1284"/>
      <c r="AI64" s="1269"/>
      <c r="AJ64" s="1270"/>
      <c r="AK64" s="119"/>
      <c r="AL64" s="114"/>
    </row>
    <row r="65" spans="1:38" ht="12" customHeight="1" thickBot="1">
      <c r="A65" s="6"/>
      <c r="B65" s="1255"/>
      <c r="C65" s="1256"/>
      <c r="D65" s="1256"/>
      <c r="E65" s="1256"/>
      <c r="F65" s="1256"/>
      <c r="G65" s="1256"/>
      <c r="H65" s="1256"/>
      <c r="I65" s="1256"/>
      <c r="J65" s="1256"/>
      <c r="K65" s="1256"/>
      <c r="L65" s="1256"/>
      <c r="M65" s="249"/>
      <c r="N65" s="249"/>
      <c r="O65" s="249"/>
      <c r="P65" s="249"/>
      <c r="Q65" s="249"/>
      <c r="R65" s="891"/>
      <c r="S65" s="6"/>
      <c r="T65" s="114"/>
      <c r="U65" s="133"/>
      <c r="V65" s="134"/>
      <c r="W65" s="134"/>
      <c r="X65" s="134"/>
      <c r="Y65" s="134"/>
      <c r="Z65" s="134"/>
      <c r="AA65" s="134"/>
      <c r="AB65" s="134"/>
      <c r="AC65" s="134"/>
      <c r="AD65" s="134"/>
      <c r="AE65" s="134"/>
      <c r="AF65" s="134"/>
      <c r="AG65" s="134"/>
      <c r="AH65" s="134"/>
      <c r="AI65" s="134"/>
      <c r="AJ65" s="134"/>
      <c r="AK65" s="135"/>
      <c r="AL65" s="114"/>
    </row>
    <row r="66" spans="1:38" ht="12" customHeight="1">
      <c r="A66" s="6"/>
      <c r="B66" s="6"/>
      <c r="C66" s="6"/>
      <c r="D66" s="6"/>
      <c r="E66" s="6"/>
      <c r="F66" s="6"/>
      <c r="G66" s="6"/>
      <c r="H66" s="6"/>
      <c r="I66" s="6"/>
      <c r="J66" s="6"/>
      <c r="K66" s="6"/>
      <c r="L66" s="6"/>
      <c r="M66" s="6"/>
      <c r="N66" s="6"/>
      <c r="O66" s="6"/>
      <c r="P66" s="6"/>
      <c r="Q66" s="6"/>
      <c r="R66" s="6"/>
      <c r="S66" s="6"/>
      <c r="T66" s="114"/>
      <c r="U66" s="114"/>
      <c r="V66" s="114"/>
      <c r="W66" s="114"/>
      <c r="X66" s="114"/>
      <c r="Y66" s="114"/>
      <c r="Z66" s="114"/>
      <c r="AA66" s="114"/>
      <c r="AB66" s="114"/>
      <c r="AC66" s="114"/>
      <c r="AD66" s="114"/>
      <c r="AE66" s="114"/>
      <c r="AF66" s="114"/>
      <c r="AG66" s="114"/>
      <c r="AH66" s="114"/>
      <c r="AI66" s="114"/>
      <c r="AJ66" s="114"/>
      <c r="AK66" s="114"/>
      <c r="AL66" s="114"/>
    </row>
    <row r="67" spans="1:38" ht="12" customHeight="1">
      <c r="C67" s="106"/>
      <c r="D67" s="106"/>
      <c r="E67" s="106"/>
      <c r="F67" s="106"/>
      <c r="G67" s="106"/>
      <c r="H67" s="106"/>
      <c r="I67" s="106"/>
      <c r="J67" s="106"/>
      <c r="K67" s="106"/>
      <c r="L67" s="106"/>
      <c r="M67" s="106"/>
      <c r="N67" s="106"/>
      <c r="O67" s="106"/>
      <c r="P67" s="106"/>
      <c r="Q67" s="106"/>
      <c r="R67" s="106"/>
      <c r="S67" s="106"/>
      <c r="T67" s="106"/>
      <c r="U67" s="106"/>
      <c r="V67" s="106"/>
    </row>
    <row r="68" spans="1:38" ht="12" customHeight="1">
      <c r="B68" s="107"/>
      <c r="C68" s="106"/>
      <c r="D68" s="106"/>
      <c r="E68" s="106"/>
      <c r="F68" s="106"/>
      <c r="G68" s="106"/>
      <c r="H68" s="108"/>
      <c r="I68" s="106"/>
      <c r="J68" s="106"/>
      <c r="K68" s="106"/>
      <c r="L68" s="106"/>
      <c r="M68" s="106"/>
      <c r="N68" s="106"/>
      <c r="O68" s="106"/>
      <c r="P68" s="106"/>
      <c r="Q68" s="106"/>
      <c r="R68" s="106"/>
      <c r="S68" s="106"/>
      <c r="T68" s="106"/>
      <c r="U68" s="106"/>
      <c r="V68" s="106"/>
    </row>
    <row r="69" spans="1:38" ht="12" customHeight="1">
      <c r="B69" s="107"/>
      <c r="C69" s="106"/>
      <c r="D69" s="106"/>
      <c r="E69" s="106"/>
      <c r="F69" s="106"/>
      <c r="G69" s="106"/>
      <c r="H69" s="108"/>
      <c r="I69" s="106"/>
      <c r="J69" s="106"/>
      <c r="K69" s="106"/>
      <c r="L69" s="106"/>
      <c r="M69" s="106"/>
      <c r="N69" s="106"/>
      <c r="O69" s="106"/>
      <c r="P69" s="106"/>
      <c r="Q69" s="106"/>
      <c r="R69" s="106"/>
      <c r="S69" s="106"/>
      <c r="T69" s="106"/>
      <c r="U69" s="106"/>
      <c r="V69" s="106"/>
    </row>
    <row r="70" spans="1:38" ht="12" customHeight="1">
      <c r="B70" s="107"/>
      <c r="C70" s="106"/>
      <c r="D70" s="106"/>
      <c r="E70" s="106"/>
      <c r="F70" s="106"/>
      <c r="G70" s="106"/>
      <c r="H70" s="106"/>
      <c r="I70" s="106"/>
      <c r="J70" s="106"/>
      <c r="K70" s="106"/>
      <c r="L70" s="106"/>
      <c r="M70" s="106"/>
      <c r="N70" s="106"/>
      <c r="O70" s="106"/>
      <c r="P70" s="106"/>
      <c r="Q70" s="106"/>
      <c r="R70" s="106"/>
      <c r="S70" s="106"/>
      <c r="T70" s="106"/>
      <c r="U70" s="106"/>
      <c r="V70" s="106"/>
    </row>
    <row r="71" spans="1:38" ht="12" customHeight="1">
      <c r="B71" s="107"/>
      <c r="C71" s="106"/>
      <c r="D71" s="106"/>
      <c r="E71" s="106"/>
      <c r="F71" s="106"/>
      <c r="G71" s="106"/>
      <c r="H71" s="106"/>
      <c r="I71" s="106"/>
      <c r="J71" s="106"/>
      <c r="K71" s="106"/>
      <c r="L71" s="106"/>
      <c r="M71" s="106"/>
      <c r="N71" s="106"/>
      <c r="O71" s="106"/>
      <c r="P71" s="106"/>
      <c r="Q71" s="106"/>
      <c r="R71" s="106"/>
      <c r="S71" s="106"/>
      <c r="T71" s="106"/>
      <c r="U71" s="106"/>
      <c r="V71" s="106"/>
    </row>
    <row r="72" spans="1:38" ht="12" customHeight="1">
      <c r="B72" s="107"/>
      <c r="C72" s="106"/>
      <c r="D72" s="106"/>
      <c r="E72" s="106"/>
      <c r="F72" s="106"/>
      <c r="G72" s="106"/>
      <c r="H72" s="106"/>
      <c r="I72" s="106"/>
      <c r="J72" s="106"/>
      <c r="K72" s="106"/>
      <c r="L72" s="106"/>
      <c r="M72" s="106"/>
      <c r="N72" s="106"/>
      <c r="O72" s="106"/>
      <c r="P72" s="106"/>
      <c r="Q72" s="106"/>
      <c r="R72" s="106"/>
      <c r="S72" s="106"/>
      <c r="T72" s="106"/>
      <c r="U72" s="106"/>
      <c r="V72" s="106"/>
    </row>
    <row r="73" spans="1:38" ht="12" customHeight="1">
      <c r="B73" s="107"/>
      <c r="C73" s="106"/>
      <c r="D73" s="106"/>
      <c r="E73" s="106"/>
      <c r="F73" s="106"/>
      <c r="G73" s="106"/>
      <c r="H73" s="106"/>
      <c r="I73" s="106"/>
      <c r="J73" s="106"/>
      <c r="K73" s="106"/>
      <c r="L73" s="106"/>
      <c r="M73" s="106"/>
      <c r="N73" s="106"/>
      <c r="O73" s="106"/>
      <c r="P73" s="106"/>
      <c r="Q73" s="106"/>
      <c r="R73" s="106"/>
      <c r="S73" s="106"/>
      <c r="T73" s="106"/>
      <c r="U73" s="106"/>
      <c r="V73" s="106"/>
    </row>
    <row r="74" spans="1:38" ht="12" customHeight="1">
      <c r="B74" s="107"/>
      <c r="C74" s="106"/>
      <c r="D74" s="106"/>
      <c r="E74" s="106"/>
      <c r="F74" s="106"/>
      <c r="G74" s="106"/>
      <c r="H74" s="106"/>
      <c r="I74" s="106"/>
      <c r="J74" s="106"/>
      <c r="K74" s="106"/>
      <c r="L74" s="106"/>
      <c r="M74" s="106"/>
      <c r="N74" s="106"/>
      <c r="O74" s="106"/>
      <c r="P74" s="106"/>
      <c r="Q74" s="106"/>
      <c r="R74" s="106"/>
      <c r="S74" s="106"/>
      <c r="T74" s="106"/>
      <c r="U74" s="106"/>
      <c r="V74" s="106"/>
    </row>
    <row r="75" spans="1:38" ht="12" customHeight="1">
      <c r="B75" s="107"/>
      <c r="C75" s="106"/>
      <c r="D75" s="106"/>
      <c r="E75" s="106"/>
      <c r="F75" s="106"/>
      <c r="G75" s="106"/>
      <c r="H75" s="106"/>
      <c r="I75" s="106"/>
      <c r="J75" s="106"/>
      <c r="K75" s="106"/>
      <c r="L75" s="106"/>
      <c r="M75" s="106"/>
      <c r="N75" s="106"/>
      <c r="O75" s="106"/>
      <c r="P75" s="106"/>
      <c r="Q75" s="106"/>
      <c r="R75" s="106"/>
      <c r="S75" s="106"/>
      <c r="T75" s="106"/>
      <c r="U75" s="106"/>
      <c r="V75" s="106"/>
    </row>
    <row r="76" spans="1:38" ht="12" customHeight="1">
      <c r="B76" s="107"/>
      <c r="C76" s="106"/>
      <c r="D76" s="106"/>
      <c r="E76" s="106"/>
      <c r="F76" s="106"/>
      <c r="G76" s="106"/>
      <c r="H76" s="106"/>
      <c r="I76" s="106"/>
      <c r="J76" s="106"/>
      <c r="K76" s="106"/>
      <c r="L76" s="106"/>
      <c r="M76" s="106"/>
      <c r="N76" s="106"/>
      <c r="O76" s="106"/>
      <c r="P76" s="106"/>
      <c r="Q76" s="106"/>
      <c r="R76" s="106"/>
      <c r="S76" s="106"/>
      <c r="T76" s="106"/>
      <c r="U76" s="106"/>
      <c r="V76" s="106"/>
    </row>
    <row r="77" spans="1:38" ht="12" customHeight="1">
      <c r="B77" s="107"/>
      <c r="C77" s="106"/>
      <c r="D77" s="106"/>
      <c r="E77" s="106"/>
      <c r="F77" s="106"/>
      <c r="G77" s="106"/>
      <c r="H77" s="106"/>
      <c r="I77" s="106"/>
      <c r="J77" s="106"/>
      <c r="K77" s="106"/>
      <c r="L77" s="106"/>
      <c r="M77" s="106"/>
      <c r="N77" s="106"/>
      <c r="O77" s="106"/>
      <c r="P77" s="106"/>
      <c r="Q77" s="106"/>
      <c r="R77" s="106"/>
      <c r="S77" s="106"/>
      <c r="T77" s="106"/>
      <c r="U77" s="106"/>
      <c r="V77" s="106"/>
    </row>
    <row r="78" spans="1:38" ht="12" customHeight="1">
      <c r="B78" s="107"/>
      <c r="C78" s="106"/>
      <c r="D78" s="106"/>
      <c r="E78" s="106"/>
      <c r="F78" s="106"/>
      <c r="G78" s="106"/>
      <c r="H78" s="106"/>
      <c r="I78" s="106"/>
      <c r="J78" s="106"/>
      <c r="K78" s="106"/>
      <c r="L78" s="106"/>
      <c r="M78" s="106"/>
      <c r="N78" s="106"/>
      <c r="O78" s="106"/>
      <c r="P78" s="106"/>
      <c r="Q78" s="106"/>
      <c r="R78" s="106"/>
      <c r="S78" s="106"/>
      <c r="T78" s="106"/>
      <c r="U78" s="106"/>
      <c r="V78" s="106"/>
    </row>
    <row r="79" spans="1:38" ht="12" customHeight="1">
      <c r="B79" s="107"/>
      <c r="C79" s="106"/>
      <c r="D79" s="106"/>
      <c r="E79" s="106"/>
      <c r="F79" s="106"/>
      <c r="G79" s="106"/>
      <c r="H79" s="106"/>
      <c r="I79" s="106"/>
      <c r="J79" s="106"/>
      <c r="K79" s="106"/>
      <c r="L79" s="106"/>
      <c r="M79" s="106"/>
      <c r="N79" s="106"/>
      <c r="O79" s="106"/>
      <c r="P79" s="106"/>
      <c r="Q79" s="106"/>
      <c r="R79" s="106"/>
      <c r="S79" s="106"/>
      <c r="T79" s="106"/>
      <c r="U79" s="106"/>
      <c r="V79" s="106"/>
    </row>
    <row r="80" spans="1:38" ht="12" customHeight="1">
      <c r="B80" s="107"/>
      <c r="C80" s="106"/>
      <c r="D80" s="106"/>
      <c r="E80" s="106"/>
      <c r="F80" s="106"/>
      <c r="G80" s="106"/>
      <c r="H80" s="106"/>
      <c r="I80" s="106"/>
      <c r="J80" s="106"/>
      <c r="K80" s="106"/>
      <c r="L80" s="106"/>
      <c r="M80" s="106"/>
      <c r="N80" s="106"/>
      <c r="O80" s="106"/>
      <c r="P80" s="106"/>
      <c r="Q80" s="106"/>
      <c r="R80" s="106"/>
      <c r="S80" s="106"/>
      <c r="T80" s="106"/>
      <c r="U80" s="106"/>
      <c r="V80" s="106"/>
    </row>
    <row r="81" spans="1:22" ht="12" customHeight="1">
      <c r="B81" s="107"/>
      <c r="C81" s="106"/>
      <c r="D81" s="106"/>
      <c r="E81" s="106"/>
      <c r="F81" s="106"/>
      <c r="G81" s="106"/>
      <c r="H81" s="106"/>
      <c r="I81" s="106"/>
      <c r="J81" s="106"/>
      <c r="K81" s="106"/>
      <c r="L81" s="106"/>
      <c r="M81" s="106"/>
      <c r="N81" s="106"/>
      <c r="O81" s="106"/>
      <c r="P81" s="106"/>
      <c r="Q81" s="106"/>
      <c r="R81" s="106"/>
      <c r="S81" s="106"/>
      <c r="T81" s="106"/>
      <c r="U81" s="106"/>
      <c r="V81" s="106"/>
    </row>
    <row r="82" spans="1:22" ht="12" customHeight="1">
      <c r="B82" s="107"/>
      <c r="C82" s="106"/>
      <c r="D82" s="106"/>
      <c r="E82" s="106"/>
      <c r="F82" s="106"/>
      <c r="G82" s="106"/>
      <c r="H82" s="106"/>
      <c r="I82" s="106"/>
      <c r="J82" s="106"/>
      <c r="K82" s="106"/>
      <c r="L82" s="106"/>
      <c r="M82" s="106"/>
      <c r="N82" s="106"/>
      <c r="O82" s="106"/>
      <c r="P82" s="106"/>
      <c r="Q82" s="106"/>
      <c r="R82" s="106"/>
      <c r="S82" s="106"/>
      <c r="T82" s="106"/>
      <c r="U82" s="106"/>
      <c r="V82" s="106"/>
    </row>
    <row r="83" spans="1:22" ht="12" customHeight="1">
      <c r="B83" s="106"/>
      <c r="C83" s="106"/>
      <c r="D83" s="106"/>
      <c r="E83" s="106"/>
      <c r="F83" s="106"/>
      <c r="G83" s="106"/>
      <c r="H83" s="106"/>
      <c r="I83" s="106"/>
      <c r="J83" s="106"/>
      <c r="K83" s="106"/>
      <c r="L83" s="106"/>
      <c r="M83" s="106"/>
      <c r="N83" s="106"/>
      <c r="O83" s="106"/>
      <c r="P83" s="106"/>
      <c r="Q83" s="106"/>
      <c r="R83" s="106"/>
      <c r="S83" s="106"/>
      <c r="T83" s="106"/>
      <c r="U83" s="106"/>
      <c r="V83" s="106"/>
    </row>
    <row r="84" spans="1:22" ht="12" customHeight="1">
      <c r="B84" s="106"/>
      <c r="C84" s="106"/>
      <c r="D84" s="106"/>
      <c r="E84" s="106"/>
      <c r="F84" s="106"/>
      <c r="G84" s="106"/>
      <c r="H84" s="106"/>
      <c r="I84" s="106"/>
      <c r="J84" s="106"/>
      <c r="K84" s="106"/>
      <c r="L84" s="106"/>
      <c r="M84" s="106"/>
      <c r="N84" s="106"/>
      <c r="O84" s="106"/>
      <c r="P84" s="106"/>
      <c r="Q84" s="106"/>
      <c r="R84" s="106"/>
      <c r="S84" s="106"/>
      <c r="T84" s="106"/>
      <c r="U84" s="106"/>
      <c r="V84" s="106"/>
    </row>
    <row r="85" spans="1:22" ht="12" customHeight="1">
      <c r="B85" s="106"/>
      <c r="C85" s="106"/>
      <c r="D85" s="106"/>
      <c r="E85" s="106"/>
      <c r="F85" s="106"/>
      <c r="G85" s="106"/>
      <c r="H85" s="106"/>
      <c r="I85" s="106"/>
      <c r="J85" s="106"/>
      <c r="K85" s="106"/>
      <c r="L85" s="106"/>
      <c r="M85" s="106"/>
      <c r="N85" s="106"/>
      <c r="O85" s="106"/>
      <c r="P85" s="106"/>
      <c r="Q85" s="106"/>
      <c r="R85" s="106"/>
      <c r="S85" s="106"/>
      <c r="T85" s="106"/>
      <c r="U85" s="106"/>
      <c r="V85" s="106"/>
    </row>
    <row r="86" spans="1:22" ht="12" customHeight="1">
      <c r="B86" s="106"/>
      <c r="C86" s="106"/>
      <c r="D86" s="106"/>
      <c r="E86" s="106"/>
      <c r="F86" s="106"/>
      <c r="G86" s="106"/>
      <c r="H86" s="106"/>
      <c r="I86" s="106"/>
      <c r="J86" s="106"/>
      <c r="K86" s="106"/>
      <c r="L86" s="106"/>
      <c r="M86" s="106"/>
      <c r="N86" s="106"/>
      <c r="O86" s="106"/>
      <c r="P86" s="106"/>
      <c r="Q86" s="106"/>
      <c r="R86" s="106"/>
      <c r="S86" s="106"/>
      <c r="T86" s="106"/>
      <c r="U86" s="106"/>
      <c r="V86" s="106"/>
    </row>
    <row r="87" spans="1:22" ht="12" customHeight="1">
      <c r="B87" s="106"/>
      <c r="C87" s="106"/>
      <c r="D87" s="106"/>
      <c r="E87" s="106"/>
      <c r="F87" s="106"/>
      <c r="G87" s="106"/>
      <c r="H87" s="106"/>
      <c r="I87" s="106"/>
      <c r="J87" s="106"/>
      <c r="K87" s="106"/>
      <c r="L87" s="106"/>
      <c r="M87" s="106"/>
      <c r="N87" s="106"/>
      <c r="O87" s="106"/>
      <c r="P87" s="106"/>
      <c r="Q87" s="106"/>
      <c r="R87" s="106"/>
      <c r="S87" s="106"/>
      <c r="T87" s="106"/>
      <c r="U87" s="106"/>
      <c r="V87" s="106"/>
    </row>
    <row r="88" spans="1:22" ht="12" customHeight="1">
      <c r="B88" s="106"/>
      <c r="C88" s="106"/>
      <c r="D88" s="106"/>
      <c r="E88" s="106"/>
      <c r="F88" s="106"/>
      <c r="G88" s="106"/>
      <c r="H88" s="106"/>
      <c r="I88" s="106"/>
      <c r="J88" s="106"/>
      <c r="K88" s="106"/>
      <c r="L88" s="106"/>
      <c r="M88" s="106"/>
      <c r="N88" s="106"/>
      <c r="O88" s="106"/>
      <c r="P88" s="106"/>
      <c r="Q88" s="106"/>
      <c r="R88" s="106"/>
      <c r="S88" s="106"/>
      <c r="T88" s="106"/>
      <c r="U88" s="106"/>
      <c r="V88" s="106"/>
    </row>
    <row r="89" spans="1:22" ht="12" customHeight="1">
      <c r="B89" s="106"/>
      <c r="C89" s="106"/>
      <c r="D89" s="106"/>
      <c r="E89" s="106"/>
      <c r="F89" s="106"/>
      <c r="G89" s="106"/>
      <c r="H89" s="106"/>
      <c r="I89" s="106"/>
      <c r="J89" s="106"/>
      <c r="K89" s="106"/>
      <c r="L89" s="106"/>
      <c r="M89" s="106"/>
      <c r="N89" s="106"/>
      <c r="O89" s="106"/>
      <c r="P89" s="106"/>
      <c r="Q89" s="106"/>
      <c r="R89" s="106"/>
      <c r="S89" s="106"/>
      <c r="T89" s="106"/>
      <c r="U89" s="106"/>
      <c r="V89" s="106"/>
    </row>
    <row r="90" spans="1:22" ht="12" customHeight="1">
      <c r="B90" s="106"/>
      <c r="C90" s="106"/>
      <c r="D90" s="106"/>
      <c r="E90" s="106"/>
      <c r="F90" s="106"/>
      <c r="G90" s="106"/>
      <c r="H90" s="106"/>
      <c r="I90" s="106"/>
      <c r="J90" s="106"/>
      <c r="K90" s="106"/>
      <c r="L90" s="106"/>
      <c r="M90" s="106"/>
      <c r="N90" s="106"/>
      <c r="O90" s="106"/>
      <c r="P90" s="106"/>
      <c r="Q90" s="106"/>
      <c r="R90" s="106"/>
      <c r="S90" s="106"/>
      <c r="T90" s="106"/>
      <c r="U90" s="106"/>
      <c r="V90" s="106"/>
    </row>
    <row r="91" spans="1:22" ht="12" customHeight="1">
      <c r="A91" s="71"/>
      <c r="B91" s="106"/>
      <c r="C91" s="106"/>
      <c r="D91" s="106"/>
      <c r="E91" s="106"/>
      <c r="F91" s="106"/>
      <c r="G91" s="106"/>
      <c r="H91" s="106"/>
      <c r="I91" s="106"/>
      <c r="J91" s="106"/>
      <c r="K91" s="106"/>
      <c r="L91" s="106"/>
      <c r="M91" s="106"/>
      <c r="N91" s="106"/>
      <c r="O91" s="106"/>
      <c r="P91" s="106"/>
      <c r="Q91" s="106"/>
      <c r="R91" s="106"/>
      <c r="S91" s="106"/>
      <c r="T91" s="106"/>
      <c r="U91" s="106"/>
      <c r="V91" s="106"/>
    </row>
    <row r="92" spans="1:22" ht="12" customHeight="1">
      <c r="A92" s="71"/>
      <c r="B92" s="106"/>
      <c r="C92" s="106"/>
      <c r="D92" s="106"/>
      <c r="E92" s="106"/>
      <c r="F92" s="106"/>
      <c r="G92" s="106"/>
      <c r="H92" s="106"/>
      <c r="I92" s="106"/>
      <c r="J92" s="106"/>
      <c r="K92" s="106"/>
      <c r="L92" s="106"/>
      <c r="M92" s="106"/>
      <c r="N92" s="106"/>
      <c r="O92" s="106"/>
      <c r="P92" s="106"/>
      <c r="Q92" s="106"/>
      <c r="R92" s="106"/>
      <c r="S92" s="106"/>
      <c r="T92" s="106"/>
      <c r="U92" s="106"/>
      <c r="V92" s="106"/>
    </row>
    <row r="93" spans="1:22" ht="12" customHeight="1">
      <c r="A93" s="71"/>
      <c r="B93" s="2"/>
      <c r="C93" s="2"/>
      <c r="D93" s="2"/>
      <c r="E93" s="2"/>
      <c r="F93" s="2"/>
      <c r="G93" s="2"/>
      <c r="H93" s="2"/>
      <c r="I93" s="2"/>
      <c r="J93" s="2"/>
      <c r="K93" s="2"/>
      <c r="L93" s="2"/>
      <c r="M93" s="2"/>
      <c r="N93" s="2"/>
      <c r="O93" s="2"/>
      <c r="P93" s="2"/>
      <c r="Q93" s="2"/>
      <c r="R93" s="2"/>
      <c r="S93" s="2"/>
      <c r="T93" s="2"/>
      <c r="U93" s="2"/>
      <c r="V93" s="2"/>
    </row>
    <row r="94" spans="1:22" ht="12" customHeight="1">
      <c r="B94" s="2"/>
      <c r="C94" s="2"/>
      <c r="D94" s="2"/>
      <c r="E94" s="2"/>
      <c r="F94" s="2"/>
      <c r="G94" s="2"/>
      <c r="H94" s="2"/>
      <c r="I94" s="2"/>
      <c r="J94" s="2"/>
      <c r="K94" s="2"/>
      <c r="L94" s="2"/>
      <c r="M94" s="2"/>
      <c r="N94" s="2"/>
      <c r="O94" s="2"/>
      <c r="P94" s="2"/>
      <c r="Q94" s="2"/>
      <c r="R94" s="2"/>
      <c r="S94" s="2"/>
      <c r="T94" s="2"/>
      <c r="U94" s="2"/>
      <c r="V94" s="2"/>
    </row>
    <row r="95" spans="1:22" ht="12" customHeight="1">
      <c r="B95" s="2"/>
      <c r="C95" s="2"/>
      <c r="D95" s="2"/>
      <c r="E95" s="2"/>
      <c r="F95" s="2"/>
      <c r="G95" s="2"/>
      <c r="H95" s="2"/>
      <c r="I95" s="2"/>
      <c r="J95" s="2"/>
      <c r="K95" s="2"/>
      <c r="L95" s="2"/>
      <c r="M95" s="2"/>
      <c r="N95" s="2"/>
      <c r="O95" s="2"/>
      <c r="P95" s="2"/>
      <c r="Q95" s="2"/>
      <c r="R95" s="2"/>
      <c r="S95" s="2"/>
      <c r="T95" s="2"/>
      <c r="U95" s="2"/>
      <c r="V95" s="2"/>
    </row>
    <row r="96" spans="1:22" ht="12" customHeight="1">
      <c r="B96" s="2"/>
      <c r="C96" s="2"/>
      <c r="D96" s="2"/>
      <c r="E96" s="2"/>
      <c r="F96" s="2"/>
      <c r="G96" s="2"/>
      <c r="H96" s="2"/>
      <c r="I96" s="2"/>
      <c r="J96" s="2"/>
      <c r="K96" s="2"/>
      <c r="L96" s="2"/>
      <c r="M96" s="2"/>
      <c r="N96" s="2"/>
      <c r="O96" s="2"/>
      <c r="P96" s="2"/>
      <c r="Q96" s="2"/>
      <c r="R96" s="2"/>
      <c r="S96" s="2"/>
      <c r="T96" s="2"/>
      <c r="U96" s="2"/>
      <c r="V96" s="2"/>
    </row>
    <row r="97" spans="1:22" ht="12" customHeight="1">
      <c r="B97" s="2"/>
      <c r="C97" s="2"/>
      <c r="D97" s="2"/>
      <c r="E97" s="2"/>
      <c r="F97" s="2"/>
      <c r="G97" s="2"/>
      <c r="H97" s="2"/>
      <c r="I97" s="2"/>
      <c r="J97" s="2"/>
      <c r="K97" s="2"/>
      <c r="L97" s="2"/>
      <c r="M97" s="2"/>
      <c r="N97" s="2"/>
      <c r="O97" s="2"/>
      <c r="P97" s="2"/>
      <c r="Q97" s="2"/>
      <c r="R97" s="2"/>
      <c r="S97" s="2"/>
      <c r="T97" s="2"/>
      <c r="U97" s="2"/>
      <c r="V97" s="2"/>
    </row>
    <row r="98" spans="1:22" ht="12" customHeight="1">
      <c r="A98" s="69"/>
      <c r="B98" s="2"/>
      <c r="C98" s="2"/>
      <c r="D98" s="2"/>
      <c r="E98" s="2"/>
      <c r="F98" s="2"/>
      <c r="G98" s="2"/>
      <c r="H98" s="2"/>
      <c r="I98" s="2"/>
      <c r="J98" s="2"/>
      <c r="K98" s="2"/>
      <c r="L98" s="2"/>
      <c r="M98" s="2"/>
      <c r="N98" s="2"/>
      <c r="O98" s="2"/>
      <c r="P98" s="2"/>
      <c r="Q98" s="2"/>
      <c r="R98" s="2"/>
      <c r="S98" s="2"/>
      <c r="T98" s="2"/>
      <c r="U98" s="2"/>
      <c r="V98" s="2"/>
    </row>
    <row r="99" spans="1:22" ht="12" customHeight="1">
      <c r="A99" s="69"/>
      <c r="B99" s="2"/>
      <c r="C99" s="2"/>
      <c r="D99" s="2"/>
      <c r="E99" s="2"/>
      <c r="F99" s="2"/>
      <c r="G99" s="2"/>
      <c r="H99" s="2"/>
      <c r="I99" s="2"/>
      <c r="J99" s="2"/>
      <c r="K99" s="2"/>
      <c r="L99" s="2"/>
      <c r="M99" s="2"/>
      <c r="N99" s="2"/>
      <c r="O99" s="2"/>
      <c r="P99" s="2"/>
      <c r="Q99" s="2"/>
      <c r="R99" s="2"/>
      <c r="S99" s="2"/>
      <c r="T99" s="2"/>
      <c r="U99" s="2"/>
      <c r="V99" s="2"/>
    </row>
    <row r="100" spans="1:22" ht="12" customHeight="1">
      <c r="A100" s="69"/>
      <c r="B100" s="2"/>
      <c r="C100" s="2"/>
      <c r="D100" s="2"/>
      <c r="E100" s="2"/>
      <c r="F100" s="2"/>
      <c r="G100" s="2"/>
      <c r="H100" s="2"/>
      <c r="I100" s="2"/>
      <c r="J100" s="2"/>
      <c r="K100" s="2"/>
      <c r="L100" s="2"/>
      <c r="M100" s="2"/>
      <c r="N100" s="2"/>
      <c r="O100" s="2"/>
      <c r="P100" s="2"/>
      <c r="Q100" s="2"/>
      <c r="R100" s="2"/>
      <c r="S100" s="2"/>
      <c r="T100" s="2"/>
      <c r="U100" s="2"/>
      <c r="V100" s="2"/>
    </row>
    <row r="101" spans="1:22" ht="12" customHeight="1">
      <c r="A101" s="69"/>
      <c r="B101" s="2"/>
      <c r="C101" s="2"/>
      <c r="D101" s="2"/>
      <c r="E101" s="2"/>
      <c r="F101" s="2"/>
      <c r="G101" s="2"/>
      <c r="H101" s="2"/>
      <c r="I101" s="2"/>
      <c r="J101" s="2"/>
      <c r="K101" s="2"/>
      <c r="L101" s="2"/>
      <c r="M101" s="2"/>
      <c r="N101" s="2"/>
      <c r="O101" s="2"/>
      <c r="P101" s="2"/>
      <c r="Q101" s="2"/>
      <c r="R101" s="2"/>
      <c r="S101" s="2"/>
      <c r="T101" s="2"/>
      <c r="U101" s="2"/>
      <c r="V101" s="2"/>
    </row>
    <row r="102" spans="1:22" ht="12" customHeight="1">
      <c r="A102" s="70"/>
      <c r="B102" s="2"/>
      <c r="C102" s="2"/>
      <c r="D102" s="2"/>
      <c r="E102" s="2"/>
      <c r="F102" s="2"/>
      <c r="G102" s="2"/>
      <c r="H102" s="2"/>
      <c r="I102" s="2"/>
      <c r="J102" s="2"/>
      <c r="K102" s="2"/>
      <c r="L102" s="2"/>
      <c r="M102" s="2"/>
      <c r="N102" s="2"/>
      <c r="O102" s="2"/>
      <c r="P102" s="2"/>
      <c r="Q102" s="2"/>
      <c r="R102" s="2"/>
      <c r="S102" s="2"/>
      <c r="T102" s="2"/>
      <c r="U102" s="2"/>
      <c r="V102" s="2"/>
    </row>
    <row r="103" spans="1:22" ht="12" customHeight="1">
      <c r="A103" s="70"/>
      <c r="B103" s="2"/>
      <c r="C103" s="2"/>
      <c r="D103" s="2"/>
      <c r="E103" s="2"/>
      <c r="F103" s="2"/>
      <c r="G103" s="2"/>
      <c r="H103" s="2"/>
      <c r="I103" s="2"/>
      <c r="J103" s="2"/>
      <c r="K103" s="2"/>
      <c r="L103" s="2"/>
      <c r="M103" s="2"/>
      <c r="N103" s="2"/>
      <c r="O103" s="2"/>
      <c r="P103" s="2"/>
      <c r="Q103" s="2"/>
      <c r="R103" s="2"/>
      <c r="S103" s="2"/>
      <c r="T103" s="2"/>
      <c r="U103" s="2"/>
      <c r="V103" s="2"/>
    </row>
    <row r="104" spans="1:22" ht="12" customHeight="1">
      <c r="A104" s="69"/>
      <c r="B104" s="2"/>
      <c r="C104" s="2"/>
      <c r="D104" s="2"/>
      <c r="E104" s="2"/>
      <c r="F104" s="2"/>
      <c r="G104" s="2"/>
      <c r="H104" s="2"/>
      <c r="I104" s="2"/>
      <c r="J104" s="2"/>
      <c r="K104" s="2"/>
      <c r="L104" s="2"/>
      <c r="M104" s="2"/>
      <c r="N104" s="2"/>
      <c r="O104" s="2"/>
      <c r="P104" s="2"/>
      <c r="Q104" s="2"/>
      <c r="R104" s="2"/>
      <c r="S104" s="2"/>
      <c r="T104" s="2"/>
      <c r="U104" s="2"/>
      <c r="V104" s="2"/>
    </row>
    <row r="105" spans="1:22" ht="12" customHeight="1">
      <c r="A105" s="69"/>
      <c r="B105" s="2"/>
      <c r="C105" s="2"/>
      <c r="D105" s="2"/>
      <c r="E105" s="2"/>
      <c r="F105" s="2"/>
      <c r="G105" s="2"/>
      <c r="H105" s="2"/>
      <c r="I105" s="2"/>
      <c r="J105" s="2"/>
      <c r="K105" s="2"/>
      <c r="L105" s="2"/>
      <c r="M105" s="2"/>
      <c r="N105" s="2"/>
      <c r="O105" s="2"/>
      <c r="P105" s="2"/>
      <c r="Q105" s="2"/>
      <c r="R105" s="2"/>
      <c r="S105" s="2"/>
      <c r="T105" s="2"/>
      <c r="U105" s="2"/>
      <c r="V105" s="2"/>
    </row>
    <row r="106" spans="1:22" ht="12" customHeight="1">
      <c r="A106" s="69"/>
      <c r="B106" s="2"/>
      <c r="C106" s="2"/>
      <c r="D106" s="2"/>
      <c r="E106" s="2"/>
      <c r="F106" s="2"/>
      <c r="G106" s="2"/>
      <c r="H106" s="2"/>
      <c r="I106" s="2"/>
      <c r="J106" s="2"/>
      <c r="K106" s="2"/>
      <c r="L106" s="2"/>
      <c r="M106" s="2"/>
      <c r="N106" s="2"/>
      <c r="O106" s="2"/>
      <c r="P106" s="2"/>
      <c r="Q106" s="2"/>
      <c r="R106" s="2"/>
      <c r="S106" s="2"/>
      <c r="T106" s="2"/>
      <c r="U106" s="2"/>
      <c r="V106" s="2"/>
    </row>
    <row r="107" spans="1:22" ht="12" customHeight="1">
      <c r="A107" s="69"/>
      <c r="B107" s="2"/>
      <c r="C107" s="2"/>
      <c r="D107" s="2"/>
      <c r="E107" s="2"/>
      <c r="F107" s="2"/>
      <c r="G107" s="2"/>
      <c r="H107" s="2"/>
      <c r="I107" s="2"/>
      <c r="J107" s="2"/>
      <c r="K107" s="2"/>
      <c r="L107" s="2"/>
      <c r="M107" s="2"/>
      <c r="N107" s="2"/>
      <c r="O107" s="2"/>
      <c r="P107" s="2"/>
      <c r="Q107" s="2"/>
      <c r="R107" s="2"/>
      <c r="S107" s="2"/>
      <c r="T107" s="2"/>
      <c r="U107" s="2"/>
      <c r="V107" s="2"/>
    </row>
    <row r="108" spans="1:22" ht="12" customHeight="1">
      <c r="A108" s="69"/>
      <c r="B108" s="2"/>
      <c r="C108" s="2"/>
      <c r="D108" s="2"/>
      <c r="E108" s="2"/>
      <c r="F108" s="2"/>
      <c r="G108" s="2"/>
      <c r="H108" s="2"/>
      <c r="I108" s="2"/>
      <c r="J108" s="2"/>
      <c r="K108" s="2"/>
      <c r="L108" s="2"/>
      <c r="M108" s="2"/>
      <c r="N108" s="2"/>
      <c r="O108" s="2"/>
      <c r="P108" s="2"/>
      <c r="Q108" s="2"/>
      <c r="R108" s="2"/>
      <c r="S108" s="2"/>
      <c r="T108" s="2"/>
      <c r="U108" s="2"/>
      <c r="V108" s="2"/>
    </row>
    <row r="109" spans="1:22" ht="12" customHeight="1">
      <c r="A109" s="69"/>
      <c r="B109" s="2"/>
      <c r="C109" s="2"/>
      <c r="D109" s="2"/>
      <c r="E109" s="2"/>
      <c r="F109" s="2"/>
      <c r="G109" s="2"/>
      <c r="H109" s="2"/>
      <c r="I109" s="2"/>
      <c r="J109" s="2"/>
      <c r="K109" s="2"/>
      <c r="L109" s="2"/>
      <c r="M109" s="2"/>
      <c r="N109" s="2"/>
      <c r="O109" s="2"/>
      <c r="P109" s="2"/>
      <c r="Q109" s="2"/>
      <c r="R109" s="2"/>
      <c r="S109" s="2"/>
      <c r="T109" s="2"/>
      <c r="U109" s="2"/>
      <c r="V109" s="2"/>
    </row>
    <row r="110" spans="1:22" ht="12" customHeight="1">
      <c r="A110" s="69"/>
      <c r="B110" s="2"/>
      <c r="C110" s="2"/>
      <c r="D110" s="2"/>
      <c r="E110" s="2"/>
      <c r="F110" s="2"/>
      <c r="G110" s="2"/>
      <c r="H110" s="2"/>
      <c r="I110" s="2"/>
      <c r="J110" s="2"/>
      <c r="K110" s="2"/>
      <c r="L110" s="2"/>
      <c r="M110" s="2"/>
      <c r="N110" s="2"/>
      <c r="O110" s="2"/>
      <c r="P110" s="2"/>
      <c r="Q110" s="2"/>
      <c r="R110" s="2"/>
      <c r="S110" s="2"/>
      <c r="T110" s="2"/>
      <c r="U110" s="2"/>
      <c r="V110" s="2"/>
    </row>
    <row r="111" spans="1:22" ht="12" customHeight="1">
      <c r="B111" s="2"/>
      <c r="C111" s="2"/>
      <c r="D111" s="2"/>
      <c r="E111" s="2"/>
      <c r="F111" s="2"/>
      <c r="G111" s="2"/>
      <c r="H111" s="2"/>
      <c r="I111" s="2"/>
      <c r="J111" s="2"/>
      <c r="K111" s="2"/>
      <c r="L111" s="2"/>
      <c r="M111" s="2"/>
      <c r="N111" s="2"/>
      <c r="O111" s="2"/>
      <c r="P111" s="2"/>
      <c r="Q111" s="2"/>
      <c r="R111" s="2"/>
      <c r="S111" s="2"/>
      <c r="T111" s="2"/>
      <c r="U111" s="2"/>
      <c r="V111" s="2"/>
    </row>
    <row r="112" spans="1:22" ht="12" customHeight="1">
      <c r="B112" s="2"/>
      <c r="C112" s="2"/>
      <c r="D112" s="2"/>
      <c r="E112" s="2"/>
      <c r="F112" s="2"/>
      <c r="G112" s="2"/>
      <c r="H112" s="2"/>
      <c r="I112" s="2"/>
      <c r="J112" s="2"/>
      <c r="K112" s="2"/>
      <c r="L112" s="2"/>
      <c r="M112" s="2"/>
      <c r="N112" s="2"/>
      <c r="O112" s="2"/>
      <c r="P112" s="2"/>
      <c r="Q112" s="2"/>
      <c r="R112" s="2"/>
      <c r="S112" s="2"/>
      <c r="T112" s="2"/>
      <c r="U112" s="2"/>
      <c r="V112" s="2"/>
    </row>
    <row r="113" spans="1:22" ht="12" customHeight="1">
      <c r="B113" s="2"/>
      <c r="C113" s="2"/>
      <c r="D113" s="2"/>
      <c r="E113" s="2"/>
      <c r="F113" s="2"/>
      <c r="G113" s="2"/>
      <c r="H113" s="2"/>
      <c r="I113" s="2"/>
      <c r="J113" s="2"/>
      <c r="K113" s="2"/>
      <c r="L113" s="2"/>
      <c r="M113" s="2"/>
      <c r="N113" s="2"/>
      <c r="O113" s="2"/>
      <c r="P113" s="2"/>
      <c r="Q113" s="2"/>
      <c r="R113" s="2"/>
      <c r="S113" s="2"/>
      <c r="T113" s="2"/>
      <c r="U113" s="2"/>
      <c r="V113" s="2"/>
    </row>
    <row r="114" spans="1:22" ht="12" customHeight="1">
      <c r="B114" s="2"/>
      <c r="C114" s="2"/>
      <c r="D114" s="2"/>
      <c r="E114" s="2"/>
      <c r="F114" s="2"/>
      <c r="G114" s="2"/>
      <c r="H114" s="2"/>
      <c r="I114" s="2"/>
      <c r="J114" s="2"/>
      <c r="K114" s="2"/>
      <c r="L114" s="2"/>
      <c r="M114" s="2"/>
      <c r="N114" s="2"/>
      <c r="O114" s="2"/>
      <c r="P114" s="2"/>
      <c r="Q114" s="2"/>
      <c r="R114" s="2"/>
      <c r="S114" s="2"/>
      <c r="T114" s="2"/>
      <c r="U114" s="2"/>
      <c r="V114" s="2"/>
    </row>
    <row r="115" spans="1:22" ht="12" customHeight="1">
      <c r="B115" s="2"/>
      <c r="C115" s="2"/>
      <c r="D115" s="2"/>
      <c r="E115" s="2"/>
      <c r="F115" s="2"/>
      <c r="G115" s="2"/>
      <c r="H115" s="2"/>
      <c r="I115" s="2"/>
      <c r="J115" s="2"/>
      <c r="K115" s="2"/>
      <c r="L115" s="2"/>
      <c r="M115" s="2"/>
      <c r="N115" s="2"/>
      <c r="O115" s="2"/>
      <c r="P115" s="2"/>
      <c r="Q115" s="2"/>
      <c r="R115" s="2"/>
      <c r="S115" s="2"/>
      <c r="T115" s="2"/>
      <c r="U115" s="2"/>
      <c r="V115" s="2"/>
    </row>
    <row r="116" spans="1:22" ht="12" customHeight="1">
      <c r="B116" s="2"/>
      <c r="C116" s="2"/>
      <c r="D116" s="2"/>
      <c r="E116" s="2"/>
      <c r="F116" s="2"/>
      <c r="G116" s="2"/>
      <c r="H116" s="2"/>
      <c r="I116" s="2"/>
      <c r="J116" s="2"/>
      <c r="K116" s="2"/>
      <c r="L116" s="2"/>
      <c r="M116" s="2"/>
      <c r="N116" s="2"/>
      <c r="O116" s="2"/>
      <c r="P116" s="2"/>
      <c r="Q116" s="2"/>
      <c r="R116" s="2"/>
      <c r="S116" s="2"/>
      <c r="T116" s="2"/>
      <c r="U116" s="2"/>
      <c r="V116" s="2"/>
    </row>
    <row r="117" spans="1:22" ht="12" customHeight="1">
      <c r="B117" s="2"/>
      <c r="C117" s="2"/>
      <c r="D117" s="2"/>
      <c r="E117" s="2"/>
      <c r="F117" s="2"/>
      <c r="G117" s="2"/>
      <c r="H117" s="2"/>
      <c r="I117" s="2"/>
      <c r="J117" s="2"/>
      <c r="K117" s="2"/>
      <c r="L117" s="2"/>
      <c r="M117" s="2"/>
      <c r="N117" s="2"/>
      <c r="O117" s="2"/>
      <c r="P117" s="2"/>
      <c r="Q117" s="2"/>
      <c r="R117" s="2"/>
      <c r="S117" s="2"/>
      <c r="T117" s="2"/>
      <c r="U117" s="2"/>
      <c r="V117" s="2"/>
    </row>
    <row r="118" spans="1:22" ht="12" customHeight="1">
      <c r="B118" s="2"/>
      <c r="C118" s="2"/>
      <c r="D118" s="2"/>
      <c r="E118" s="2"/>
      <c r="F118" s="2"/>
      <c r="G118" s="2"/>
      <c r="H118" s="2"/>
      <c r="I118" s="2"/>
      <c r="J118" s="2"/>
      <c r="K118" s="2"/>
      <c r="L118" s="2"/>
      <c r="M118" s="2"/>
      <c r="N118" s="2"/>
      <c r="O118" s="2"/>
      <c r="P118" s="2"/>
      <c r="Q118" s="2"/>
      <c r="R118" s="2"/>
      <c r="S118" s="2"/>
      <c r="T118" s="2"/>
      <c r="U118" s="2"/>
      <c r="V118" s="2"/>
    </row>
    <row r="119" spans="1:22" ht="12" customHeight="1">
      <c r="B119" s="2"/>
      <c r="C119" s="2"/>
      <c r="D119" s="2"/>
      <c r="E119" s="2"/>
      <c r="F119" s="2"/>
      <c r="G119" s="2"/>
      <c r="H119" s="2"/>
      <c r="I119" s="2"/>
      <c r="J119" s="2"/>
      <c r="K119" s="2"/>
      <c r="L119" s="2"/>
      <c r="M119" s="2"/>
      <c r="N119" s="2"/>
      <c r="O119" s="2"/>
      <c r="P119" s="2"/>
      <c r="Q119" s="2"/>
      <c r="R119" s="2"/>
      <c r="S119" s="2"/>
      <c r="T119" s="2"/>
      <c r="U119" s="2"/>
      <c r="V119" s="2"/>
    </row>
    <row r="120" spans="1:22" ht="12" customHeight="1">
      <c r="B120" s="2"/>
      <c r="C120" s="2"/>
      <c r="D120" s="2"/>
      <c r="E120" s="2"/>
      <c r="F120" s="2"/>
      <c r="G120" s="2"/>
      <c r="H120" s="2"/>
      <c r="I120" s="2"/>
      <c r="J120" s="2"/>
      <c r="K120" s="2"/>
      <c r="L120" s="2"/>
      <c r="M120" s="2"/>
      <c r="N120" s="2"/>
      <c r="O120" s="2"/>
      <c r="P120" s="2"/>
      <c r="Q120" s="2"/>
      <c r="R120" s="2"/>
      <c r="S120" s="2"/>
      <c r="T120" s="2"/>
      <c r="U120" s="2"/>
      <c r="V120" s="2"/>
    </row>
    <row r="121" spans="1:22" ht="12" customHeight="1">
      <c r="B121" s="2"/>
      <c r="C121" s="2"/>
      <c r="D121" s="2"/>
      <c r="E121" s="2"/>
      <c r="F121" s="2"/>
      <c r="G121" s="2"/>
      <c r="H121" s="2"/>
      <c r="I121" s="2"/>
      <c r="J121" s="2"/>
      <c r="K121" s="2"/>
      <c r="L121" s="2"/>
      <c r="M121" s="2"/>
      <c r="N121" s="2"/>
      <c r="O121" s="2"/>
      <c r="P121" s="2"/>
      <c r="Q121" s="2"/>
      <c r="R121" s="2"/>
      <c r="S121" s="2"/>
      <c r="T121" s="2"/>
      <c r="U121" s="2"/>
      <c r="V121" s="2"/>
    </row>
    <row r="122" spans="1:22" ht="12" customHeight="1">
      <c r="B122" s="2"/>
      <c r="C122" s="2"/>
      <c r="D122" s="2"/>
      <c r="E122" s="2"/>
      <c r="F122" s="2"/>
      <c r="G122" s="2"/>
      <c r="H122" s="2"/>
      <c r="I122" s="2"/>
      <c r="J122" s="2"/>
      <c r="K122" s="2"/>
      <c r="L122" s="2"/>
      <c r="M122" s="2"/>
      <c r="N122" s="2"/>
      <c r="O122" s="2"/>
      <c r="P122" s="2"/>
      <c r="Q122" s="2"/>
      <c r="R122" s="2"/>
      <c r="S122" s="2"/>
      <c r="T122" s="2"/>
      <c r="U122" s="2"/>
      <c r="V122" s="2"/>
    </row>
    <row r="123" spans="1:22" ht="12" customHeight="1">
      <c r="B123" s="2"/>
      <c r="C123" s="2"/>
      <c r="D123" s="2"/>
      <c r="E123" s="2"/>
      <c r="F123" s="2"/>
      <c r="G123" s="2"/>
      <c r="H123" s="2"/>
      <c r="I123" s="2"/>
      <c r="J123" s="2"/>
      <c r="K123" s="2"/>
      <c r="L123" s="2"/>
      <c r="M123" s="2"/>
      <c r="N123" s="2"/>
      <c r="O123" s="2"/>
      <c r="P123" s="2"/>
      <c r="Q123" s="2"/>
      <c r="R123" s="2"/>
      <c r="S123" s="2"/>
      <c r="T123" s="2"/>
      <c r="U123" s="2"/>
      <c r="V123" s="2"/>
    </row>
    <row r="124" spans="1:22" ht="12" customHeight="1">
      <c r="B124" s="2"/>
      <c r="C124" s="2"/>
      <c r="D124" s="2"/>
      <c r="E124" s="2"/>
      <c r="F124" s="2"/>
      <c r="G124" s="2"/>
      <c r="H124" s="2"/>
      <c r="I124" s="2"/>
      <c r="J124" s="2"/>
      <c r="K124" s="2"/>
      <c r="L124" s="2"/>
      <c r="M124" s="2"/>
      <c r="N124" s="2"/>
      <c r="O124" s="2"/>
      <c r="P124" s="2"/>
      <c r="Q124" s="2"/>
      <c r="R124" s="2"/>
      <c r="S124" s="2"/>
      <c r="T124" s="2"/>
      <c r="U124" s="2"/>
      <c r="V124" s="2"/>
    </row>
    <row r="125" spans="1:22" ht="12" customHeight="1">
      <c r="B125" s="2"/>
      <c r="C125" s="2"/>
      <c r="D125" s="2"/>
      <c r="E125" s="2"/>
      <c r="F125" s="2"/>
      <c r="G125" s="2"/>
      <c r="H125" s="2"/>
      <c r="I125" s="2"/>
      <c r="J125" s="2"/>
      <c r="K125" s="2"/>
      <c r="L125" s="2"/>
      <c r="M125" s="2"/>
      <c r="N125" s="2"/>
      <c r="O125" s="2"/>
      <c r="P125" s="2"/>
      <c r="Q125" s="2"/>
      <c r="R125" s="2"/>
      <c r="S125" s="2"/>
      <c r="T125" s="2"/>
      <c r="U125" s="2"/>
      <c r="V125" s="2"/>
    </row>
    <row r="126" spans="1:22" ht="12" customHeight="1">
      <c r="B126" s="2"/>
      <c r="C126" s="2"/>
      <c r="D126" s="2"/>
      <c r="E126" s="2"/>
      <c r="F126" s="2"/>
      <c r="G126" s="2"/>
      <c r="H126" s="2"/>
      <c r="I126" s="2"/>
      <c r="J126" s="2"/>
      <c r="K126" s="2"/>
      <c r="L126" s="2"/>
      <c r="M126" s="2"/>
      <c r="N126" s="2"/>
      <c r="O126" s="2"/>
      <c r="P126" s="2"/>
      <c r="Q126" s="2"/>
      <c r="R126" s="2"/>
      <c r="S126" s="2"/>
      <c r="T126" s="2"/>
      <c r="U126" s="2"/>
      <c r="V126" s="2"/>
    </row>
    <row r="127" spans="1:22" ht="12" customHeight="1">
      <c r="B127" s="2"/>
      <c r="C127" s="2"/>
      <c r="D127" s="2"/>
      <c r="E127" s="2"/>
      <c r="F127" s="2"/>
      <c r="G127" s="2"/>
      <c r="H127" s="2"/>
      <c r="I127" s="2"/>
      <c r="J127" s="2"/>
      <c r="K127" s="2"/>
      <c r="L127" s="2"/>
      <c r="M127" s="2"/>
      <c r="N127" s="2"/>
      <c r="O127" s="2"/>
      <c r="P127" s="2"/>
      <c r="Q127" s="2"/>
      <c r="R127" s="2"/>
      <c r="S127" s="2"/>
      <c r="T127" s="2"/>
      <c r="U127" s="2"/>
      <c r="V127" s="2"/>
    </row>
    <row r="128" spans="1:22" ht="12" customHeight="1">
      <c r="A128" s="4"/>
      <c r="B128" s="2"/>
      <c r="C128" s="2"/>
      <c r="D128" s="2"/>
      <c r="E128" s="2"/>
      <c r="F128" s="2"/>
      <c r="G128" s="2"/>
      <c r="H128" s="2"/>
      <c r="I128" s="2"/>
      <c r="J128" s="2"/>
      <c r="K128" s="2"/>
      <c r="L128" s="2"/>
      <c r="M128" s="2"/>
      <c r="N128" s="2"/>
      <c r="O128" s="2"/>
      <c r="P128" s="2"/>
      <c r="Q128" s="2"/>
      <c r="R128" s="2"/>
      <c r="S128" s="2"/>
      <c r="T128" s="2"/>
      <c r="U128" s="2"/>
      <c r="V128" s="2"/>
    </row>
    <row r="129" spans="1:22" ht="12" customHeight="1">
      <c r="A129" s="4"/>
      <c r="B129" s="2"/>
      <c r="C129" s="2"/>
      <c r="D129" s="2"/>
      <c r="E129" s="2"/>
      <c r="F129" s="2"/>
      <c r="G129" s="2"/>
      <c r="H129" s="2"/>
      <c r="I129" s="2"/>
      <c r="J129" s="2"/>
      <c r="K129" s="2"/>
      <c r="L129" s="2"/>
      <c r="M129" s="2"/>
      <c r="N129" s="2"/>
      <c r="O129" s="2"/>
      <c r="P129" s="2"/>
      <c r="Q129" s="2"/>
      <c r="R129" s="2"/>
      <c r="S129" s="2"/>
      <c r="T129" s="2"/>
      <c r="U129" s="2"/>
      <c r="V129" s="2"/>
    </row>
    <row r="130" spans="1:22" ht="12" customHeight="1">
      <c r="A130" s="4"/>
      <c r="B130" s="2"/>
      <c r="C130" s="2"/>
      <c r="D130" s="2"/>
      <c r="E130" s="2"/>
      <c r="F130" s="2"/>
      <c r="G130" s="2"/>
      <c r="H130" s="2"/>
      <c r="I130" s="2"/>
      <c r="J130" s="2"/>
      <c r="K130" s="2"/>
      <c r="L130" s="2"/>
      <c r="M130" s="2"/>
      <c r="N130" s="2"/>
      <c r="O130" s="2"/>
      <c r="P130" s="2"/>
      <c r="Q130" s="2"/>
      <c r="R130" s="2"/>
      <c r="S130" s="2"/>
      <c r="T130" s="2"/>
      <c r="U130" s="2"/>
      <c r="V130" s="2"/>
    </row>
    <row r="131" spans="1:22" ht="12" customHeight="1">
      <c r="A131" s="4"/>
      <c r="B131" s="2"/>
      <c r="C131" s="2"/>
      <c r="D131" s="2"/>
      <c r="E131" s="2"/>
      <c r="F131" s="2"/>
      <c r="G131" s="2"/>
      <c r="H131" s="2"/>
      <c r="I131" s="2"/>
      <c r="J131" s="2"/>
      <c r="K131" s="2"/>
      <c r="L131" s="2"/>
      <c r="M131" s="2"/>
      <c r="N131" s="2"/>
      <c r="O131" s="2"/>
      <c r="P131" s="2"/>
      <c r="Q131" s="2"/>
      <c r="R131" s="2"/>
      <c r="S131" s="2"/>
      <c r="T131" s="2"/>
      <c r="U131" s="2"/>
      <c r="V131" s="2"/>
    </row>
    <row r="132" spans="1:22" ht="12" customHeight="1">
      <c r="A132" s="4"/>
      <c r="B132" s="2"/>
      <c r="C132" s="2"/>
      <c r="D132" s="2"/>
      <c r="E132" s="2"/>
      <c r="F132" s="2"/>
      <c r="G132" s="2"/>
      <c r="H132" s="2"/>
      <c r="I132" s="2"/>
      <c r="J132" s="2"/>
      <c r="K132" s="2"/>
      <c r="L132" s="2"/>
      <c r="M132" s="2"/>
      <c r="N132" s="2"/>
      <c r="O132" s="2"/>
      <c r="P132" s="2"/>
      <c r="Q132" s="2"/>
      <c r="R132" s="2"/>
      <c r="S132" s="2"/>
      <c r="T132" s="2"/>
      <c r="U132" s="2"/>
      <c r="V132" s="2"/>
    </row>
    <row r="133" spans="1:22" ht="12" customHeight="1">
      <c r="A133" s="4"/>
      <c r="B133" s="2"/>
      <c r="C133" s="2"/>
      <c r="D133" s="2"/>
      <c r="E133" s="2"/>
      <c r="F133" s="2"/>
      <c r="G133" s="2"/>
      <c r="H133" s="2"/>
      <c r="I133" s="2"/>
      <c r="J133" s="2"/>
      <c r="K133" s="2"/>
      <c r="L133" s="2"/>
      <c r="M133" s="2"/>
      <c r="N133" s="2"/>
      <c r="O133" s="2"/>
      <c r="P133" s="2"/>
      <c r="Q133" s="2"/>
      <c r="R133" s="2"/>
      <c r="S133" s="2"/>
      <c r="T133" s="2"/>
      <c r="U133" s="2"/>
      <c r="V133" s="2"/>
    </row>
    <row r="134" spans="1:22" ht="12" customHeight="1">
      <c r="A134" s="4"/>
      <c r="B134" s="2"/>
      <c r="C134" s="2"/>
      <c r="D134" s="2"/>
      <c r="E134" s="2"/>
      <c r="F134" s="2"/>
      <c r="G134" s="2"/>
      <c r="H134" s="2"/>
      <c r="I134" s="2"/>
      <c r="J134" s="2"/>
      <c r="K134" s="2"/>
      <c r="L134" s="2"/>
      <c r="M134" s="2"/>
      <c r="N134" s="2"/>
      <c r="O134" s="2"/>
      <c r="P134" s="2"/>
      <c r="Q134" s="2"/>
      <c r="R134" s="2"/>
      <c r="S134" s="2"/>
      <c r="T134" s="2"/>
      <c r="U134" s="2"/>
      <c r="V134" s="2"/>
    </row>
    <row r="135" spans="1:22" ht="12" customHeight="1">
      <c r="A135" s="4"/>
      <c r="B135" s="2"/>
      <c r="C135" s="2"/>
      <c r="D135" s="2"/>
      <c r="E135" s="2"/>
      <c r="F135" s="2"/>
      <c r="G135" s="2"/>
      <c r="H135" s="2"/>
      <c r="I135" s="2"/>
      <c r="J135" s="2"/>
      <c r="K135" s="2"/>
      <c r="L135" s="2"/>
      <c r="M135" s="2"/>
      <c r="N135" s="2"/>
      <c r="O135" s="2"/>
      <c r="P135" s="2"/>
      <c r="Q135" s="2"/>
      <c r="R135" s="2"/>
      <c r="S135" s="2"/>
      <c r="T135" s="2"/>
      <c r="U135" s="2"/>
      <c r="V135" s="2"/>
    </row>
    <row r="136" spans="1:22" ht="12" customHeight="1">
      <c r="A136" s="4"/>
      <c r="B136" s="2"/>
      <c r="C136" s="2"/>
      <c r="D136" s="2"/>
      <c r="E136" s="2"/>
      <c r="F136" s="2"/>
      <c r="G136" s="2"/>
      <c r="H136" s="2"/>
      <c r="I136" s="2"/>
      <c r="J136" s="2"/>
      <c r="K136" s="2"/>
      <c r="L136" s="2"/>
      <c r="M136" s="2"/>
      <c r="N136" s="2"/>
      <c r="O136" s="2"/>
      <c r="P136" s="2"/>
      <c r="Q136" s="2"/>
      <c r="R136" s="2"/>
      <c r="S136" s="2"/>
      <c r="T136" s="2"/>
      <c r="U136" s="2"/>
      <c r="V136" s="2"/>
    </row>
    <row r="137" spans="1:22" ht="12" customHeight="1">
      <c r="A137" s="4"/>
      <c r="B137" s="2"/>
      <c r="C137" s="2"/>
      <c r="D137" s="2"/>
      <c r="E137" s="2"/>
      <c r="F137" s="2"/>
      <c r="G137" s="2"/>
      <c r="H137" s="2"/>
      <c r="I137" s="2"/>
      <c r="J137" s="2"/>
      <c r="K137" s="2"/>
      <c r="L137" s="2"/>
      <c r="M137" s="2"/>
      <c r="N137" s="2"/>
      <c r="O137" s="2"/>
      <c r="P137" s="2"/>
      <c r="Q137" s="2"/>
      <c r="R137" s="2"/>
      <c r="S137" s="2"/>
      <c r="T137" s="2"/>
      <c r="U137" s="2"/>
      <c r="V137" s="2"/>
    </row>
    <row r="138" spans="1:22" ht="12" customHeight="1">
      <c r="A138" s="4"/>
      <c r="B138" s="2"/>
      <c r="C138" s="2"/>
      <c r="D138" s="2"/>
      <c r="E138" s="2"/>
      <c r="F138" s="2"/>
      <c r="G138" s="2"/>
      <c r="H138" s="2"/>
      <c r="I138" s="2"/>
      <c r="J138" s="2"/>
      <c r="K138" s="2"/>
      <c r="L138" s="2"/>
      <c r="M138" s="2"/>
      <c r="N138" s="2"/>
      <c r="O138" s="2"/>
      <c r="P138" s="2"/>
      <c r="Q138" s="2"/>
      <c r="R138" s="2"/>
      <c r="S138" s="2"/>
      <c r="T138" s="2"/>
      <c r="U138" s="2"/>
      <c r="V138" s="2"/>
    </row>
    <row r="139" spans="1:22" ht="12" customHeight="1">
      <c r="A139" s="4"/>
      <c r="B139" s="2"/>
      <c r="C139" s="2"/>
      <c r="D139" s="2"/>
      <c r="E139" s="2"/>
      <c r="F139" s="2"/>
      <c r="G139" s="2"/>
      <c r="H139" s="2"/>
      <c r="I139" s="2"/>
      <c r="J139" s="2"/>
      <c r="K139" s="2"/>
      <c r="L139" s="2"/>
      <c r="M139" s="2"/>
      <c r="N139" s="2"/>
      <c r="O139" s="2"/>
      <c r="P139" s="2"/>
      <c r="Q139" s="2"/>
      <c r="R139" s="2"/>
      <c r="S139" s="2"/>
      <c r="T139" s="2"/>
      <c r="U139" s="2"/>
      <c r="V139" s="2"/>
    </row>
    <row r="140" spans="1:22" ht="12" customHeight="1">
      <c r="B140" s="2"/>
      <c r="C140" s="2"/>
      <c r="D140" s="2"/>
      <c r="E140" s="2"/>
      <c r="F140" s="2"/>
      <c r="G140" s="2"/>
      <c r="H140" s="2"/>
      <c r="I140" s="2"/>
      <c r="J140" s="2"/>
      <c r="K140" s="2"/>
      <c r="L140" s="2"/>
      <c r="M140" s="2"/>
      <c r="N140" s="2"/>
      <c r="O140" s="2"/>
      <c r="P140" s="2"/>
      <c r="Q140" s="2"/>
      <c r="R140" s="2"/>
      <c r="S140" s="2"/>
      <c r="T140" s="2"/>
      <c r="U140" s="2"/>
      <c r="V140" s="2"/>
    </row>
    <row r="141" spans="1:22" ht="12" customHeight="1">
      <c r="B141" s="2"/>
      <c r="C141" s="2"/>
      <c r="D141" s="2"/>
      <c r="E141" s="2"/>
      <c r="F141" s="2"/>
      <c r="G141" s="2"/>
      <c r="H141" s="2"/>
      <c r="I141" s="2"/>
      <c r="J141" s="2"/>
      <c r="K141" s="2"/>
      <c r="L141" s="2"/>
      <c r="M141" s="2"/>
      <c r="N141" s="2"/>
      <c r="O141" s="2"/>
      <c r="P141" s="2"/>
      <c r="Q141" s="2"/>
      <c r="R141" s="2"/>
      <c r="S141" s="2"/>
      <c r="T141" s="2"/>
      <c r="U141" s="2"/>
      <c r="V141" s="2"/>
    </row>
    <row r="142" spans="1:22" ht="12" customHeight="1">
      <c r="B142" s="2"/>
      <c r="C142" s="2"/>
      <c r="D142" s="2"/>
      <c r="E142" s="2"/>
      <c r="F142" s="2"/>
      <c r="G142" s="2"/>
      <c r="H142" s="2"/>
      <c r="I142" s="2"/>
      <c r="J142" s="2"/>
      <c r="K142" s="2"/>
      <c r="L142" s="2"/>
      <c r="M142" s="2"/>
      <c r="N142" s="2"/>
      <c r="O142" s="2"/>
      <c r="P142" s="2"/>
      <c r="Q142" s="2"/>
      <c r="R142" s="2"/>
      <c r="S142" s="2"/>
      <c r="T142" s="2"/>
      <c r="U142" s="2"/>
      <c r="V142" s="2"/>
    </row>
    <row r="143" spans="1:22" ht="12" customHeight="1">
      <c r="B143" s="2"/>
      <c r="C143" s="2"/>
      <c r="D143" s="2"/>
      <c r="E143" s="2"/>
      <c r="F143" s="2"/>
      <c r="G143" s="2"/>
      <c r="H143" s="2"/>
      <c r="I143" s="2"/>
      <c r="J143" s="2"/>
      <c r="K143" s="2"/>
      <c r="L143" s="2"/>
      <c r="M143" s="2"/>
      <c r="N143" s="2"/>
      <c r="O143" s="2"/>
      <c r="P143" s="2"/>
      <c r="Q143" s="2"/>
      <c r="R143" s="2"/>
      <c r="S143" s="2"/>
      <c r="T143" s="2"/>
      <c r="U143" s="2"/>
      <c r="V143" s="2"/>
    </row>
    <row r="144" spans="1:22" ht="12" customHeight="1">
      <c r="B144" s="2"/>
      <c r="C144" s="2"/>
      <c r="D144" s="2"/>
      <c r="E144" s="2"/>
      <c r="F144" s="2"/>
      <c r="G144" s="2"/>
      <c r="H144" s="2"/>
      <c r="I144" s="2"/>
      <c r="J144" s="2"/>
      <c r="K144" s="2"/>
      <c r="L144" s="2"/>
      <c r="M144" s="2"/>
      <c r="N144" s="2"/>
      <c r="O144" s="2"/>
      <c r="P144" s="2"/>
      <c r="Q144" s="2"/>
      <c r="R144" s="2"/>
      <c r="S144" s="2"/>
      <c r="T144" s="2"/>
      <c r="U144" s="2"/>
      <c r="V144" s="2"/>
    </row>
    <row r="145" spans="2:22" ht="12" customHeight="1">
      <c r="B145" s="2"/>
      <c r="C145" s="2"/>
      <c r="D145" s="2"/>
      <c r="E145" s="2"/>
      <c r="F145" s="2"/>
      <c r="G145" s="2"/>
      <c r="H145" s="2"/>
      <c r="I145" s="2"/>
      <c r="J145" s="2"/>
      <c r="K145" s="2"/>
      <c r="L145" s="2"/>
      <c r="M145" s="2"/>
      <c r="N145" s="2"/>
      <c r="O145" s="2"/>
      <c r="P145" s="2"/>
      <c r="Q145" s="2"/>
      <c r="R145" s="2"/>
      <c r="S145" s="2"/>
      <c r="T145" s="2"/>
      <c r="U145" s="2"/>
      <c r="V145" s="2"/>
    </row>
    <row r="146" spans="2:22" ht="12" customHeight="1">
      <c r="B146" s="2"/>
      <c r="C146" s="2"/>
      <c r="D146" s="2"/>
      <c r="E146" s="2"/>
      <c r="F146" s="2"/>
      <c r="G146" s="2"/>
      <c r="H146" s="2"/>
      <c r="I146" s="2"/>
      <c r="J146" s="2"/>
      <c r="K146" s="2"/>
      <c r="L146" s="2"/>
      <c r="M146" s="2"/>
      <c r="N146" s="2"/>
      <c r="O146" s="2"/>
      <c r="P146" s="2"/>
      <c r="Q146" s="2"/>
      <c r="R146" s="2"/>
      <c r="S146" s="2"/>
      <c r="T146" s="2"/>
      <c r="U146" s="2"/>
      <c r="V146" s="2"/>
    </row>
    <row r="147" spans="2:22" ht="12" customHeight="1">
      <c r="B147" s="2"/>
      <c r="C147" s="2"/>
      <c r="D147" s="2"/>
      <c r="E147" s="2"/>
      <c r="F147" s="2"/>
      <c r="G147" s="2"/>
      <c r="H147" s="2"/>
      <c r="I147" s="2"/>
      <c r="J147" s="2"/>
      <c r="K147" s="2"/>
      <c r="L147" s="2"/>
      <c r="M147" s="2"/>
      <c r="N147" s="2"/>
      <c r="O147" s="2"/>
      <c r="P147" s="2"/>
      <c r="Q147" s="2"/>
      <c r="R147" s="2"/>
      <c r="S147" s="2"/>
      <c r="T147" s="2"/>
      <c r="U147" s="2"/>
      <c r="V147" s="2"/>
    </row>
    <row r="148" spans="2:22" ht="12" customHeight="1">
      <c r="B148" s="2"/>
      <c r="C148" s="2"/>
      <c r="D148" s="2"/>
      <c r="E148" s="2"/>
      <c r="F148" s="2"/>
      <c r="G148" s="2"/>
      <c r="H148" s="2"/>
      <c r="I148" s="2"/>
      <c r="J148" s="2"/>
      <c r="K148" s="2"/>
      <c r="L148" s="2"/>
      <c r="M148" s="2"/>
      <c r="N148" s="2"/>
      <c r="O148" s="2"/>
      <c r="P148" s="2"/>
      <c r="Q148" s="2"/>
      <c r="R148" s="2"/>
      <c r="S148" s="2"/>
      <c r="T148" s="2"/>
      <c r="U148" s="2"/>
      <c r="V148" s="2"/>
    </row>
    <row r="149" spans="2:22" ht="12" customHeight="1">
      <c r="B149" s="2"/>
      <c r="C149" s="2"/>
      <c r="D149" s="2"/>
      <c r="E149" s="2"/>
      <c r="F149" s="2"/>
      <c r="G149" s="2"/>
      <c r="H149" s="2"/>
      <c r="I149" s="2"/>
      <c r="J149" s="2"/>
      <c r="K149" s="2"/>
      <c r="L149" s="2"/>
      <c r="M149" s="2"/>
      <c r="N149" s="2"/>
      <c r="O149" s="2"/>
      <c r="P149" s="2"/>
      <c r="Q149" s="2"/>
      <c r="R149" s="2"/>
      <c r="S149" s="2"/>
      <c r="T149" s="2"/>
      <c r="U149" s="2"/>
      <c r="V149" s="2"/>
    </row>
    <row r="150" spans="2:22" ht="12" customHeight="1">
      <c r="B150" s="2"/>
      <c r="C150" s="2"/>
      <c r="D150" s="2"/>
      <c r="E150" s="2"/>
      <c r="F150" s="2"/>
      <c r="G150" s="2"/>
      <c r="H150" s="2"/>
      <c r="I150" s="2"/>
      <c r="J150" s="2"/>
      <c r="K150" s="2"/>
      <c r="L150" s="2"/>
      <c r="M150" s="2"/>
      <c r="N150" s="2"/>
      <c r="O150" s="2"/>
      <c r="P150" s="2"/>
      <c r="Q150" s="2"/>
      <c r="R150" s="2"/>
      <c r="S150" s="2"/>
      <c r="T150" s="2"/>
      <c r="U150" s="2"/>
      <c r="V150" s="2"/>
    </row>
    <row r="151" spans="2:22" ht="12" customHeight="1">
      <c r="B151" s="2"/>
      <c r="C151" s="2"/>
      <c r="D151" s="2"/>
      <c r="E151" s="2"/>
      <c r="F151" s="2"/>
      <c r="G151" s="2"/>
      <c r="H151" s="2"/>
      <c r="I151" s="2"/>
      <c r="J151" s="2"/>
      <c r="K151" s="2"/>
      <c r="L151" s="2"/>
      <c r="M151" s="2"/>
      <c r="N151" s="2"/>
      <c r="O151" s="2"/>
      <c r="P151" s="2"/>
      <c r="Q151" s="2"/>
      <c r="R151" s="2"/>
      <c r="S151" s="2"/>
      <c r="T151" s="2"/>
      <c r="U151" s="2"/>
      <c r="V151" s="2"/>
    </row>
    <row r="152" spans="2:22" ht="12" customHeight="1">
      <c r="B152" s="2"/>
      <c r="C152" s="2"/>
      <c r="D152" s="2"/>
      <c r="E152" s="2"/>
      <c r="F152" s="2"/>
      <c r="G152" s="2"/>
      <c r="H152" s="2"/>
      <c r="I152" s="2"/>
      <c r="J152" s="2"/>
      <c r="K152" s="2"/>
      <c r="L152" s="2"/>
      <c r="M152" s="2"/>
      <c r="N152" s="2"/>
      <c r="O152" s="2"/>
      <c r="P152" s="2"/>
      <c r="Q152" s="2"/>
      <c r="R152" s="2"/>
      <c r="S152" s="2"/>
      <c r="T152" s="2"/>
      <c r="U152" s="2"/>
      <c r="V152" s="2"/>
    </row>
    <row r="153" spans="2:22" ht="12" customHeight="1">
      <c r="B153" s="2"/>
      <c r="C153" s="2"/>
      <c r="D153" s="2"/>
      <c r="E153" s="2"/>
      <c r="F153" s="2"/>
      <c r="G153" s="2"/>
      <c r="H153" s="2"/>
      <c r="I153" s="2"/>
      <c r="J153" s="2"/>
      <c r="K153" s="2"/>
      <c r="L153" s="2"/>
      <c r="M153" s="2"/>
      <c r="N153" s="2"/>
      <c r="O153" s="2"/>
      <c r="P153" s="2"/>
      <c r="Q153" s="2"/>
      <c r="R153" s="2"/>
      <c r="S153" s="2"/>
      <c r="T153" s="2"/>
      <c r="U153" s="2"/>
      <c r="V153" s="2"/>
    </row>
    <row r="154" spans="2:22" ht="12" customHeight="1">
      <c r="B154" s="2"/>
      <c r="C154" s="2"/>
      <c r="D154" s="2"/>
      <c r="E154" s="2"/>
      <c r="F154" s="2"/>
      <c r="G154" s="2"/>
      <c r="H154" s="2"/>
      <c r="I154" s="2"/>
      <c r="J154" s="2"/>
      <c r="K154" s="2"/>
      <c r="L154" s="2"/>
      <c r="M154" s="2"/>
      <c r="N154" s="2"/>
      <c r="O154" s="2"/>
      <c r="P154" s="2"/>
      <c r="Q154" s="2"/>
      <c r="R154" s="2"/>
      <c r="S154" s="2"/>
      <c r="T154" s="2"/>
      <c r="U154" s="2"/>
      <c r="V154" s="2"/>
    </row>
    <row r="155" spans="2:22" ht="12" customHeight="1">
      <c r="B155" s="2"/>
      <c r="C155" s="2"/>
      <c r="D155" s="2"/>
      <c r="E155" s="2"/>
      <c r="F155" s="2"/>
      <c r="G155" s="2"/>
      <c r="H155" s="2"/>
      <c r="I155" s="2"/>
      <c r="J155" s="2"/>
      <c r="K155" s="2"/>
      <c r="L155" s="2"/>
      <c r="M155" s="2"/>
      <c r="N155" s="2"/>
      <c r="O155" s="2"/>
      <c r="P155" s="2"/>
      <c r="Q155" s="2"/>
      <c r="R155" s="2"/>
      <c r="S155" s="2"/>
      <c r="T155" s="2"/>
      <c r="U155" s="2"/>
      <c r="V155" s="2"/>
    </row>
    <row r="156" spans="2:22" ht="12" customHeight="1">
      <c r="B156" s="2"/>
      <c r="C156" s="2"/>
      <c r="D156" s="2"/>
      <c r="E156" s="2"/>
      <c r="F156" s="2"/>
      <c r="G156" s="2"/>
      <c r="H156" s="2"/>
      <c r="I156" s="2"/>
      <c r="J156" s="2"/>
      <c r="K156" s="2"/>
      <c r="L156" s="2"/>
      <c r="M156" s="2"/>
      <c r="N156" s="2"/>
      <c r="O156" s="2"/>
      <c r="P156" s="2"/>
      <c r="Q156" s="2"/>
      <c r="R156" s="2"/>
      <c r="S156" s="2"/>
      <c r="T156" s="2"/>
      <c r="U156" s="2"/>
      <c r="V156" s="2"/>
    </row>
    <row r="157" spans="2:22" ht="12" customHeight="1">
      <c r="B157" s="2"/>
      <c r="C157" s="2"/>
      <c r="D157" s="2"/>
      <c r="E157" s="2"/>
      <c r="F157" s="2"/>
      <c r="G157" s="2"/>
      <c r="H157" s="2"/>
      <c r="I157" s="2"/>
      <c r="J157" s="2"/>
      <c r="K157" s="2"/>
      <c r="L157" s="2"/>
      <c r="M157" s="2"/>
      <c r="N157" s="2"/>
      <c r="O157" s="2"/>
      <c r="P157" s="2"/>
      <c r="Q157" s="2"/>
      <c r="R157" s="2"/>
      <c r="S157" s="2"/>
      <c r="T157" s="2"/>
      <c r="U157" s="2"/>
      <c r="V157" s="2"/>
    </row>
    <row r="158" spans="2:22" ht="12" customHeight="1">
      <c r="B158" s="2"/>
      <c r="C158" s="2"/>
      <c r="D158" s="2"/>
      <c r="E158" s="2"/>
      <c r="F158" s="2"/>
      <c r="G158" s="2"/>
      <c r="H158" s="2"/>
      <c r="I158" s="2"/>
      <c r="J158" s="2"/>
      <c r="K158" s="2"/>
      <c r="L158" s="2"/>
      <c r="M158" s="2"/>
      <c r="N158" s="2"/>
      <c r="O158" s="2"/>
      <c r="P158" s="2"/>
      <c r="Q158" s="2"/>
      <c r="R158" s="2"/>
      <c r="S158" s="2"/>
      <c r="T158" s="2"/>
      <c r="U158" s="2"/>
      <c r="V158" s="2"/>
    </row>
    <row r="159" spans="2:22" ht="12" customHeight="1">
      <c r="B159" s="2"/>
      <c r="C159" s="2"/>
      <c r="D159" s="2"/>
      <c r="E159" s="2"/>
      <c r="F159" s="2"/>
      <c r="G159" s="2"/>
      <c r="H159" s="2"/>
      <c r="I159" s="2"/>
      <c r="J159" s="2"/>
      <c r="K159" s="2"/>
      <c r="L159" s="2"/>
      <c r="M159" s="2"/>
      <c r="N159" s="2"/>
      <c r="O159" s="2"/>
      <c r="P159" s="2"/>
      <c r="Q159" s="2"/>
      <c r="R159" s="2"/>
      <c r="S159" s="2"/>
      <c r="T159" s="2"/>
      <c r="U159" s="2"/>
      <c r="V159" s="2"/>
    </row>
    <row r="160" spans="2:22" ht="12" customHeight="1">
      <c r="B160" s="2"/>
      <c r="C160" s="2"/>
      <c r="D160" s="2"/>
      <c r="E160" s="2"/>
      <c r="F160" s="2"/>
      <c r="G160" s="2"/>
      <c r="H160" s="2"/>
      <c r="I160" s="2"/>
      <c r="J160" s="2"/>
      <c r="K160" s="2"/>
      <c r="L160" s="2"/>
      <c r="M160" s="2"/>
      <c r="N160" s="2"/>
      <c r="O160" s="2"/>
      <c r="P160" s="2"/>
      <c r="Q160" s="2"/>
      <c r="R160" s="2"/>
      <c r="S160" s="2"/>
      <c r="T160" s="2"/>
      <c r="U160" s="2"/>
      <c r="V160" s="2"/>
    </row>
    <row r="161" spans="2:22" ht="12" customHeight="1">
      <c r="B161" s="2"/>
      <c r="C161" s="2"/>
      <c r="D161" s="2"/>
      <c r="E161" s="2"/>
      <c r="F161" s="2"/>
      <c r="G161" s="2"/>
      <c r="H161" s="2"/>
      <c r="I161" s="2"/>
      <c r="J161" s="2"/>
      <c r="K161" s="2"/>
      <c r="L161" s="2"/>
      <c r="M161" s="2"/>
      <c r="N161" s="2"/>
      <c r="O161" s="2"/>
      <c r="P161" s="2"/>
      <c r="Q161" s="2"/>
      <c r="R161" s="2"/>
      <c r="S161" s="2"/>
      <c r="T161" s="2"/>
      <c r="U161" s="2"/>
      <c r="V161" s="2"/>
    </row>
    <row r="162" spans="2:22" ht="12" customHeight="1">
      <c r="B162" s="2"/>
      <c r="C162" s="2"/>
      <c r="D162" s="2"/>
      <c r="E162" s="2"/>
      <c r="F162" s="2"/>
      <c r="G162" s="2"/>
      <c r="H162" s="2"/>
      <c r="I162" s="2"/>
      <c r="J162" s="2"/>
      <c r="K162" s="2"/>
      <c r="L162" s="2"/>
      <c r="M162" s="2"/>
      <c r="N162" s="2"/>
      <c r="O162" s="2"/>
      <c r="P162" s="2"/>
      <c r="Q162" s="2"/>
      <c r="R162" s="2"/>
      <c r="S162" s="2"/>
      <c r="T162" s="2"/>
      <c r="U162" s="2"/>
      <c r="V162" s="2"/>
    </row>
    <row r="163" spans="2:22" ht="12" customHeight="1">
      <c r="B163" s="2"/>
      <c r="C163" s="2"/>
      <c r="D163" s="2"/>
      <c r="E163" s="2"/>
      <c r="F163" s="2"/>
      <c r="G163" s="2"/>
      <c r="H163" s="2"/>
      <c r="I163" s="2"/>
      <c r="J163" s="2"/>
      <c r="K163" s="2"/>
      <c r="L163" s="2"/>
      <c r="M163" s="2"/>
      <c r="N163" s="2"/>
      <c r="O163" s="2"/>
      <c r="P163" s="2"/>
      <c r="Q163" s="2"/>
      <c r="R163" s="2"/>
      <c r="S163" s="2"/>
      <c r="T163" s="2"/>
      <c r="U163" s="2"/>
      <c r="V163" s="2"/>
    </row>
    <row r="164" spans="2:22" ht="12" customHeight="1">
      <c r="B164" s="2"/>
      <c r="C164" s="2"/>
      <c r="D164" s="2"/>
      <c r="E164" s="2"/>
      <c r="F164" s="2"/>
      <c r="G164" s="2"/>
      <c r="H164" s="2"/>
      <c r="I164" s="2"/>
      <c r="J164" s="2"/>
      <c r="K164" s="2"/>
      <c r="L164" s="2"/>
      <c r="M164" s="2"/>
      <c r="N164" s="2"/>
      <c r="O164" s="2"/>
      <c r="P164" s="2"/>
      <c r="Q164" s="2"/>
      <c r="R164" s="2"/>
      <c r="S164" s="2"/>
      <c r="T164" s="2"/>
      <c r="U164" s="2"/>
      <c r="V164" s="2"/>
    </row>
    <row r="165" spans="2:22" ht="12" customHeight="1">
      <c r="B165" s="2"/>
      <c r="C165" s="2"/>
      <c r="D165" s="2"/>
      <c r="E165" s="2"/>
      <c r="F165" s="2"/>
      <c r="G165" s="2"/>
      <c r="H165" s="2"/>
      <c r="I165" s="2"/>
      <c r="J165" s="2"/>
      <c r="K165" s="2"/>
      <c r="L165" s="2"/>
      <c r="M165" s="2"/>
      <c r="N165" s="2"/>
      <c r="O165" s="2"/>
      <c r="P165" s="2"/>
      <c r="Q165" s="2"/>
      <c r="R165" s="2"/>
      <c r="S165" s="2"/>
      <c r="T165" s="2"/>
      <c r="U165" s="2"/>
      <c r="V165" s="2"/>
    </row>
    <row r="166" spans="2:22" ht="12" customHeight="1">
      <c r="B166" s="2"/>
      <c r="C166" s="2"/>
      <c r="D166" s="2"/>
      <c r="E166" s="2"/>
      <c r="F166" s="2"/>
      <c r="G166" s="2"/>
      <c r="H166" s="2"/>
      <c r="I166" s="2"/>
      <c r="J166" s="2"/>
      <c r="K166" s="2"/>
      <c r="L166" s="2"/>
      <c r="M166" s="2"/>
      <c r="N166" s="2"/>
      <c r="O166" s="2"/>
      <c r="P166" s="2"/>
      <c r="Q166" s="2"/>
      <c r="R166" s="2"/>
      <c r="S166" s="2"/>
      <c r="T166" s="2"/>
      <c r="U166" s="2"/>
      <c r="V166" s="2"/>
    </row>
    <row r="167" spans="2:22" ht="12" customHeight="1">
      <c r="B167" s="2"/>
      <c r="C167" s="2"/>
      <c r="D167" s="2"/>
      <c r="E167" s="2"/>
      <c r="F167" s="2"/>
      <c r="G167" s="2"/>
      <c r="H167" s="2"/>
      <c r="I167" s="2"/>
      <c r="J167" s="2"/>
      <c r="K167" s="2"/>
      <c r="L167" s="2"/>
      <c r="M167" s="2"/>
      <c r="N167" s="2"/>
      <c r="O167" s="2"/>
      <c r="P167" s="2"/>
      <c r="Q167" s="2"/>
      <c r="R167" s="2"/>
      <c r="S167" s="2"/>
      <c r="T167" s="2"/>
      <c r="U167" s="2"/>
      <c r="V167" s="2"/>
    </row>
    <row r="168" spans="2:22" ht="12" customHeight="1">
      <c r="B168" s="2"/>
      <c r="C168" s="2"/>
      <c r="D168" s="2"/>
      <c r="E168" s="2"/>
      <c r="F168" s="2"/>
      <c r="G168" s="2"/>
      <c r="H168" s="2"/>
      <c r="I168" s="2"/>
      <c r="J168" s="2"/>
      <c r="K168" s="2"/>
      <c r="L168" s="2"/>
      <c r="M168" s="2"/>
      <c r="N168" s="2"/>
      <c r="O168" s="2"/>
      <c r="P168" s="2"/>
      <c r="Q168" s="2"/>
      <c r="R168" s="2"/>
      <c r="S168" s="2"/>
      <c r="T168" s="2"/>
      <c r="U168" s="2"/>
      <c r="V168" s="2"/>
    </row>
    <row r="169" spans="2:22" ht="12" customHeight="1">
      <c r="B169" s="2"/>
      <c r="C169" s="2"/>
      <c r="D169" s="2"/>
      <c r="E169" s="2"/>
      <c r="F169" s="2"/>
      <c r="G169" s="2"/>
      <c r="H169" s="2"/>
      <c r="I169" s="2"/>
      <c r="J169" s="2"/>
      <c r="K169" s="2"/>
      <c r="L169" s="2"/>
      <c r="M169" s="2"/>
      <c r="N169" s="2"/>
      <c r="O169" s="2"/>
      <c r="P169" s="2"/>
      <c r="Q169" s="2"/>
      <c r="R169" s="2"/>
      <c r="S169" s="2"/>
      <c r="T169" s="2"/>
      <c r="U169" s="2"/>
      <c r="V169" s="2"/>
    </row>
    <row r="170" spans="2:22" ht="12" customHeight="1">
      <c r="B170" s="2"/>
      <c r="C170" s="2"/>
      <c r="D170" s="2"/>
      <c r="E170" s="2"/>
      <c r="F170" s="2"/>
      <c r="G170" s="2"/>
      <c r="H170" s="2"/>
      <c r="I170" s="2"/>
      <c r="J170" s="2"/>
      <c r="K170" s="2"/>
      <c r="L170" s="2"/>
      <c r="M170" s="2"/>
      <c r="N170" s="2"/>
      <c r="O170" s="2"/>
      <c r="P170" s="2"/>
      <c r="Q170" s="2"/>
      <c r="R170" s="2"/>
      <c r="S170" s="2"/>
      <c r="T170" s="2"/>
      <c r="U170" s="2"/>
      <c r="V170" s="2"/>
    </row>
    <row r="171" spans="2:22" ht="12" customHeight="1">
      <c r="B171" s="2"/>
      <c r="C171" s="2"/>
      <c r="D171" s="2"/>
      <c r="E171" s="2"/>
      <c r="F171" s="2"/>
      <c r="G171" s="2"/>
      <c r="H171" s="2"/>
      <c r="I171" s="2"/>
      <c r="J171" s="2"/>
      <c r="K171" s="2"/>
      <c r="L171" s="2"/>
      <c r="M171" s="2"/>
      <c r="N171" s="2"/>
      <c r="O171" s="2"/>
      <c r="P171" s="2"/>
      <c r="Q171" s="2"/>
      <c r="R171" s="2"/>
      <c r="S171" s="2"/>
      <c r="T171" s="2"/>
      <c r="U171" s="2"/>
      <c r="V171" s="2"/>
    </row>
    <row r="172" spans="2:22" ht="12" customHeight="1">
      <c r="B172" s="2"/>
      <c r="C172" s="2"/>
      <c r="D172" s="2"/>
      <c r="E172" s="2"/>
      <c r="F172" s="2"/>
      <c r="G172" s="2"/>
      <c r="H172" s="2"/>
      <c r="I172" s="2"/>
      <c r="J172" s="2"/>
      <c r="K172" s="2"/>
      <c r="L172" s="2"/>
      <c r="M172" s="2"/>
      <c r="N172" s="2"/>
      <c r="O172" s="2"/>
      <c r="P172" s="2"/>
      <c r="Q172" s="2"/>
      <c r="R172" s="2"/>
      <c r="S172" s="2"/>
      <c r="T172" s="2"/>
      <c r="U172" s="2"/>
      <c r="V172" s="2"/>
    </row>
    <row r="173" spans="2:22" ht="12" customHeight="1">
      <c r="B173" s="2"/>
      <c r="C173" s="2"/>
      <c r="D173" s="2"/>
      <c r="E173" s="2"/>
      <c r="F173" s="2"/>
      <c r="G173" s="2"/>
      <c r="H173" s="2"/>
      <c r="I173" s="2"/>
      <c r="J173" s="2"/>
      <c r="K173" s="2"/>
      <c r="L173" s="2"/>
      <c r="M173" s="2"/>
      <c r="N173" s="2"/>
      <c r="O173" s="2"/>
      <c r="P173" s="2"/>
      <c r="Q173" s="2"/>
      <c r="R173" s="2"/>
      <c r="S173" s="2"/>
      <c r="T173" s="2"/>
      <c r="U173" s="2"/>
      <c r="V173" s="2"/>
    </row>
    <row r="174" spans="2:22" ht="12" customHeight="1">
      <c r="B174" s="2"/>
      <c r="C174" s="2"/>
      <c r="D174" s="2"/>
      <c r="E174" s="2"/>
      <c r="F174" s="2"/>
      <c r="G174" s="2"/>
      <c r="H174" s="2"/>
      <c r="I174" s="2"/>
      <c r="J174" s="2"/>
      <c r="K174" s="2"/>
      <c r="L174" s="2"/>
      <c r="M174" s="2"/>
      <c r="N174" s="2"/>
      <c r="O174" s="2"/>
      <c r="P174" s="2"/>
      <c r="Q174" s="2"/>
      <c r="R174" s="2"/>
      <c r="S174" s="2"/>
      <c r="T174" s="2"/>
      <c r="U174" s="2"/>
      <c r="V174" s="2"/>
    </row>
    <row r="175" spans="2:22" ht="12" customHeight="1">
      <c r="B175" s="2"/>
      <c r="C175" s="2"/>
      <c r="D175" s="2"/>
      <c r="E175" s="2"/>
      <c r="F175" s="2"/>
      <c r="G175" s="2"/>
      <c r="H175" s="2"/>
      <c r="I175" s="2"/>
      <c r="J175" s="2"/>
      <c r="K175" s="2"/>
      <c r="L175" s="2"/>
      <c r="M175" s="2"/>
      <c r="N175" s="2"/>
      <c r="O175" s="2"/>
      <c r="P175" s="2"/>
      <c r="Q175" s="2"/>
      <c r="R175" s="2"/>
      <c r="S175" s="2"/>
      <c r="T175" s="2"/>
      <c r="U175" s="2"/>
      <c r="V175" s="2"/>
    </row>
    <row r="176" spans="2:22" ht="12" customHeight="1">
      <c r="B176" s="2"/>
      <c r="C176" s="2"/>
      <c r="D176" s="2"/>
      <c r="E176" s="2"/>
      <c r="F176" s="2"/>
      <c r="G176" s="2"/>
      <c r="H176" s="2"/>
      <c r="I176" s="2"/>
      <c r="J176" s="2"/>
      <c r="K176" s="2"/>
      <c r="L176" s="2"/>
      <c r="M176" s="2"/>
      <c r="N176" s="2"/>
      <c r="O176" s="2"/>
      <c r="P176" s="2"/>
      <c r="Q176" s="2"/>
      <c r="R176" s="2"/>
      <c r="S176" s="2"/>
      <c r="T176" s="2"/>
      <c r="U176" s="2"/>
      <c r="V176" s="2"/>
    </row>
    <row r="177" spans="2:22" ht="12" customHeight="1">
      <c r="B177" s="2"/>
      <c r="C177" s="2"/>
      <c r="D177" s="2"/>
      <c r="E177" s="2"/>
      <c r="F177" s="2"/>
      <c r="G177" s="2"/>
      <c r="H177" s="2"/>
      <c r="I177" s="2"/>
      <c r="J177" s="2"/>
      <c r="K177" s="2"/>
      <c r="L177" s="2"/>
      <c r="M177" s="2"/>
      <c r="N177" s="2"/>
      <c r="O177" s="2"/>
      <c r="P177" s="2"/>
      <c r="Q177" s="2"/>
      <c r="R177" s="2"/>
      <c r="S177" s="2"/>
      <c r="T177" s="2"/>
      <c r="U177" s="2"/>
      <c r="V177" s="2"/>
    </row>
    <row r="178" spans="2:22" ht="12" customHeight="1">
      <c r="B178" s="2"/>
      <c r="C178" s="2"/>
      <c r="D178" s="2"/>
      <c r="E178" s="2"/>
      <c r="F178" s="2"/>
      <c r="G178" s="2"/>
      <c r="H178" s="2"/>
      <c r="I178" s="2"/>
      <c r="J178" s="2"/>
      <c r="K178" s="2"/>
      <c r="L178" s="2"/>
      <c r="M178" s="2"/>
      <c r="N178" s="2"/>
      <c r="O178" s="2"/>
      <c r="P178" s="2"/>
      <c r="Q178" s="2"/>
      <c r="R178" s="2"/>
      <c r="S178" s="2"/>
      <c r="T178" s="2"/>
      <c r="U178" s="2"/>
      <c r="V178" s="2"/>
    </row>
    <row r="179" spans="2:22" ht="12" customHeight="1">
      <c r="B179" s="2"/>
      <c r="C179" s="2"/>
      <c r="D179" s="2"/>
      <c r="E179" s="2"/>
      <c r="F179" s="2"/>
      <c r="G179" s="2"/>
      <c r="H179" s="2"/>
      <c r="I179" s="2"/>
      <c r="J179" s="2"/>
      <c r="K179" s="2"/>
      <c r="L179" s="2"/>
      <c r="M179" s="2"/>
      <c r="N179" s="2"/>
      <c r="O179" s="2"/>
      <c r="P179" s="2"/>
      <c r="Q179" s="2"/>
      <c r="R179" s="2"/>
      <c r="S179" s="2"/>
      <c r="T179" s="2"/>
      <c r="U179" s="2"/>
      <c r="V179" s="2"/>
    </row>
    <row r="180" spans="2:22" ht="12" customHeight="1">
      <c r="B180" s="2"/>
      <c r="C180" s="2"/>
      <c r="D180" s="2"/>
      <c r="E180" s="2"/>
      <c r="F180" s="2"/>
      <c r="G180" s="2"/>
      <c r="H180" s="2"/>
      <c r="I180" s="2"/>
      <c r="J180" s="2"/>
      <c r="K180" s="2"/>
      <c r="L180" s="2"/>
      <c r="M180" s="2"/>
      <c r="N180" s="2"/>
      <c r="O180" s="2"/>
      <c r="P180" s="2"/>
      <c r="Q180" s="2"/>
      <c r="R180" s="2"/>
      <c r="S180" s="2"/>
      <c r="T180" s="2"/>
      <c r="U180" s="2"/>
      <c r="V180" s="2"/>
    </row>
    <row r="181" spans="2:22" ht="12" customHeight="1">
      <c r="B181" s="2"/>
      <c r="C181" s="2"/>
      <c r="D181" s="2"/>
      <c r="E181" s="2"/>
      <c r="F181" s="2"/>
      <c r="G181" s="2"/>
      <c r="H181" s="2"/>
      <c r="I181" s="2"/>
      <c r="J181" s="2"/>
      <c r="K181" s="2"/>
      <c r="L181" s="2"/>
      <c r="M181" s="2"/>
      <c r="N181" s="2"/>
      <c r="O181" s="2"/>
      <c r="P181" s="2"/>
      <c r="Q181" s="2"/>
      <c r="R181" s="2"/>
      <c r="S181" s="2"/>
      <c r="T181" s="2"/>
      <c r="U181" s="2"/>
      <c r="V181" s="2"/>
    </row>
    <row r="182" spans="2:22" ht="12" customHeight="1">
      <c r="B182" s="2"/>
      <c r="C182" s="2"/>
      <c r="D182" s="2"/>
      <c r="E182" s="2"/>
      <c r="F182" s="2"/>
      <c r="G182" s="2"/>
      <c r="H182" s="2"/>
      <c r="I182" s="2"/>
      <c r="J182" s="2"/>
      <c r="K182" s="2"/>
      <c r="L182" s="2"/>
      <c r="M182" s="2"/>
      <c r="N182" s="2"/>
      <c r="O182" s="2"/>
      <c r="P182" s="2"/>
      <c r="Q182" s="2"/>
      <c r="R182" s="2"/>
      <c r="S182" s="2"/>
      <c r="T182" s="2"/>
      <c r="U182" s="2"/>
      <c r="V182" s="2"/>
    </row>
    <row r="183" spans="2:22" ht="12" customHeight="1">
      <c r="B183" s="2"/>
      <c r="C183" s="2"/>
      <c r="D183" s="2"/>
      <c r="E183" s="2"/>
      <c r="F183" s="2"/>
      <c r="G183" s="2"/>
      <c r="H183" s="2"/>
      <c r="I183" s="2"/>
      <c r="J183" s="2"/>
      <c r="K183" s="2"/>
      <c r="L183" s="2"/>
      <c r="M183" s="2"/>
      <c r="N183" s="2"/>
      <c r="O183" s="2"/>
      <c r="P183" s="2"/>
      <c r="Q183" s="2"/>
      <c r="R183" s="2"/>
      <c r="S183" s="2"/>
      <c r="T183" s="2"/>
      <c r="U183" s="2"/>
      <c r="V183" s="2"/>
    </row>
    <row r="184" spans="2:22" ht="12" customHeight="1">
      <c r="B184" s="2"/>
      <c r="C184" s="2"/>
      <c r="D184" s="2"/>
      <c r="E184" s="2"/>
      <c r="F184" s="2"/>
      <c r="G184" s="2"/>
      <c r="H184" s="2"/>
      <c r="I184" s="2"/>
      <c r="J184" s="2"/>
      <c r="K184" s="2"/>
      <c r="L184" s="2"/>
      <c r="M184" s="2"/>
      <c r="N184" s="2"/>
      <c r="O184" s="2"/>
      <c r="P184" s="2"/>
      <c r="Q184" s="2"/>
      <c r="R184" s="2"/>
      <c r="S184" s="2"/>
      <c r="T184" s="2"/>
      <c r="U184" s="2"/>
      <c r="V184" s="2"/>
    </row>
    <row r="185" spans="2:22" ht="12" customHeight="1">
      <c r="B185" s="2"/>
      <c r="C185" s="2"/>
      <c r="D185" s="2"/>
      <c r="E185" s="2"/>
      <c r="F185" s="2"/>
      <c r="G185" s="2"/>
      <c r="H185" s="2"/>
      <c r="I185" s="2"/>
      <c r="J185" s="2"/>
      <c r="K185" s="2"/>
      <c r="L185" s="2"/>
      <c r="M185" s="2"/>
      <c r="N185" s="2"/>
      <c r="O185" s="2"/>
      <c r="P185" s="2"/>
      <c r="Q185" s="2"/>
      <c r="R185" s="2"/>
      <c r="S185" s="2"/>
      <c r="T185" s="2"/>
      <c r="U185" s="2"/>
      <c r="V185" s="2"/>
    </row>
    <row r="186" spans="2:22" ht="12" customHeight="1">
      <c r="B186" s="2"/>
      <c r="C186" s="2"/>
      <c r="D186" s="2"/>
      <c r="E186" s="2"/>
      <c r="F186" s="2"/>
      <c r="G186" s="2"/>
      <c r="H186" s="2"/>
      <c r="I186" s="2"/>
      <c r="J186" s="2"/>
      <c r="K186" s="2"/>
      <c r="L186" s="2"/>
      <c r="M186" s="2"/>
      <c r="N186" s="2"/>
      <c r="O186" s="2"/>
      <c r="P186" s="2"/>
      <c r="Q186" s="2"/>
      <c r="R186" s="2"/>
      <c r="S186" s="2"/>
      <c r="T186" s="2"/>
      <c r="U186" s="2"/>
      <c r="V186" s="2"/>
    </row>
    <row r="187" spans="2:22" ht="12" customHeight="1">
      <c r="B187" s="2"/>
      <c r="C187" s="2"/>
      <c r="D187" s="2"/>
      <c r="E187" s="2"/>
      <c r="F187" s="2"/>
      <c r="G187" s="2"/>
      <c r="H187" s="2"/>
      <c r="I187" s="2"/>
      <c r="J187" s="2"/>
      <c r="K187" s="2"/>
      <c r="L187" s="2"/>
      <c r="M187" s="2"/>
      <c r="N187" s="2"/>
      <c r="O187" s="2"/>
      <c r="P187" s="2"/>
      <c r="Q187" s="2"/>
      <c r="R187" s="2"/>
      <c r="S187" s="2"/>
      <c r="T187" s="2"/>
      <c r="U187" s="2"/>
      <c r="V187" s="2"/>
    </row>
    <row r="188" spans="2:22" ht="12" customHeight="1">
      <c r="B188" s="2"/>
      <c r="C188" s="2"/>
      <c r="D188" s="2"/>
      <c r="E188" s="2"/>
      <c r="F188" s="2"/>
      <c r="G188" s="2"/>
      <c r="H188" s="2"/>
      <c r="I188" s="2"/>
      <c r="J188" s="2"/>
      <c r="K188" s="2"/>
      <c r="L188" s="2"/>
      <c r="M188" s="2"/>
      <c r="N188" s="2"/>
      <c r="O188" s="2"/>
      <c r="P188" s="2"/>
      <c r="Q188" s="2"/>
      <c r="R188" s="2"/>
      <c r="S188" s="2"/>
      <c r="T188" s="2"/>
      <c r="U188" s="2"/>
      <c r="V188" s="2"/>
    </row>
    <row r="189" spans="2:22" ht="12" customHeight="1">
      <c r="B189" s="2"/>
      <c r="C189" s="2"/>
      <c r="D189" s="2"/>
      <c r="E189" s="2"/>
      <c r="F189" s="2"/>
      <c r="G189" s="2"/>
      <c r="H189" s="2"/>
      <c r="I189" s="2"/>
      <c r="J189" s="2"/>
      <c r="K189" s="2"/>
      <c r="L189" s="2"/>
      <c r="M189" s="2"/>
      <c r="N189" s="2"/>
      <c r="O189" s="2"/>
      <c r="P189" s="2"/>
      <c r="Q189" s="2"/>
      <c r="R189" s="2"/>
      <c r="S189" s="2"/>
      <c r="T189" s="2"/>
      <c r="U189" s="2"/>
      <c r="V189" s="2"/>
    </row>
    <row r="190" spans="2:22" ht="12" customHeight="1">
      <c r="B190" s="2"/>
      <c r="C190" s="2"/>
      <c r="D190" s="2"/>
      <c r="E190" s="2"/>
      <c r="F190" s="2"/>
      <c r="G190" s="2"/>
      <c r="H190" s="2"/>
      <c r="I190" s="2"/>
      <c r="J190" s="2"/>
      <c r="K190" s="2"/>
      <c r="L190" s="2"/>
      <c r="M190" s="2"/>
      <c r="N190" s="2"/>
      <c r="O190" s="2"/>
      <c r="P190" s="2"/>
      <c r="Q190" s="2"/>
      <c r="R190" s="2"/>
      <c r="S190" s="2"/>
      <c r="T190" s="2"/>
      <c r="U190" s="2"/>
      <c r="V190" s="2"/>
    </row>
    <row r="191" spans="2:22" ht="12" customHeight="1">
      <c r="B191" s="2"/>
      <c r="C191" s="2"/>
      <c r="D191" s="2"/>
      <c r="E191" s="2"/>
      <c r="F191" s="2"/>
      <c r="G191" s="2"/>
      <c r="H191" s="2"/>
      <c r="I191" s="2"/>
      <c r="J191" s="2"/>
      <c r="K191" s="2"/>
      <c r="L191" s="2"/>
      <c r="M191" s="2"/>
      <c r="N191" s="2"/>
      <c r="O191" s="2"/>
      <c r="P191" s="2"/>
      <c r="Q191" s="2"/>
      <c r="R191" s="2"/>
      <c r="S191" s="2"/>
      <c r="T191" s="2"/>
      <c r="U191" s="2"/>
      <c r="V191" s="2"/>
    </row>
    <row r="192" spans="2:22" ht="12" customHeight="1">
      <c r="B192" s="2"/>
      <c r="C192" s="2"/>
      <c r="D192" s="2"/>
      <c r="E192" s="2"/>
      <c r="F192" s="2"/>
      <c r="G192" s="2"/>
      <c r="H192" s="2"/>
      <c r="I192" s="2"/>
      <c r="J192" s="2"/>
      <c r="K192" s="2"/>
      <c r="L192" s="2"/>
      <c r="M192" s="2"/>
      <c r="N192" s="2"/>
      <c r="O192" s="2"/>
      <c r="P192" s="2"/>
      <c r="Q192" s="2"/>
      <c r="R192" s="2"/>
      <c r="S192" s="2"/>
      <c r="T192" s="2"/>
      <c r="U192" s="2"/>
      <c r="V192" s="2"/>
    </row>
    <row r="193" spans="2:22" ht="12" customHeight="1">
      <c r="B193" s="2"/>
      <c r="C193" s="2"/>
      <c r="D193" s="2"/>
      <c r="E193" s="2"/>
      <c r="F193" s="2"/>
      <c r="G193" s="2"/>
      <c r="H193" s="2"/>
      <c r="I193" s="2"/>
      <c r="J193" s="2"/>
      <c r="K193" s="2"/>
      <c r="L193" s="2"/>
      <c r="M193" s="2"/>
      <c r="N193" s="2"/>
      <c r="O193" s="2"/>
      <c r="P193" s="2"/>
      <c r="Q193" s="2"/>
      <c r="R193" s="2"/>
      <c r="S193" s="2"/>
      <c r="T193" s="2"/>
      <c r="U193" s="2"/>
      <c r="V193" s="2"/>
    </row>
    <row r="194" spans="2:22" ht="12" customHeight="1">
      <c r="B194" s="2"/>
      <c r="C194" s="2"/>
      <c r="D194" s="2"/>
      <c r="E194" s="2"/>
      <c r="F194" s="2"/>
      <c r="G194" s="2"/>
      <c r="H194" s="2"/>
      <c r="I194" s="2"/>
      <c r="J194" s="2"/>
      <c r="K194" s="2"/>
      <c r="L194" s="2"/>
      <c r="M194" s="2"/>
      <c r="N194" s="2"/>
      <c r="O194" s="2"/>
      <c r="P194" s="2"/>
      <c r="Q194" s="2"/>
      <c r="R194" s="2"/>
      <c r="S194" s="2"/>
      <c r="T194" s="2"/>
      <c r="U194" s="2"/>
      <c r="V194" s="2"/>
    </row>
    <row r="195" spans="2:22" ht="12" customHeight="1">
      <c r="B195" s="2"/>
      <c r="C195" s="2"/>
      <c r="D195" s="2"/>
      <c r="E195" s="2"/>
      <c r="F195" s="2"/>
      <c r="G195" s="2"/>
      <c r="H195" s="2"/>
      <c r="I195" s="2"/>
      <c r="J195" s="2"/>
      <c r="K195" s="2"/>
      <c r="L195" s="2"/>
      <c r="M195" s="2"/>
      <c r="N195" s="2"/>
      <c r="O195" s="2"/>
      <c r="P195" s="2"/>
      <c r="Q195" s="2"/>
      <c r="R195" s="2"/>
      <c r="S195" s="2"/>
      <c r="T195" s="2"/>
      <c r="U195" s="2"/>
      <c r="V195" s="2"/>
    </row>
    <row r="196" spans="2:22" ht="12" customHeight="1">
      <c r="B196" s="2"/>
      <c r="C196" s="2"/>
      <c r="D196" s="2"/>
      <c r="E196" s="2"/>
      <c r="F196" s="2"/>
      <c r="G196" s="2"/>
      <c r="H196" s="2"/>
      <c r="I196" s="2"/>
      <c r="J196" s="2"/>
      <c r="K196" s="2"/>
      <c r="L196" s="2"/>
      <c r="M196" s="2"/>
      <c r="N196" s="2"/>
      <c r="O196" s="2"/>
      <c r="P196" s="2"/>
      <c r="Q196" s="2"/>
      <c r="R196" s="2"/>
      <c r="S196" s="2"/>
      <c r="T196" s="2"/>
      <c r="U196" s="2"/>
      <c r="V196" s="2"/>
    </row>
    <row r="197" spans="2:22" ht="12" customHeight="1">
      <c r="B197" s="2"/>
      <c r="C197" s="2"/>
      <c r="D197" s="2"/>
      <c r="E197" s="2"/>
      <c r="F197" s="2"/>
      <c r="G197" s="2"/>
      <c r="H197" s="2"/>
      <c r="I197" s="2"/>
      <c r="J197" s="2"/>
      <c r="K197" s="2"/>
      <c r="L197" s="2"/>
      <c r="M197" s="2"/>
      <c r="N197" s="2"/>
      <c r="O197" s="2"/>
      <c r="P197" s="2"/>
      <c r="Q197" s="2"/>
      <c r="R197" s="2"/>
      <c r="S197" s="2"/>
      <c r="T197" s="2"/>
      <c r="U197" s="2"/>
      <c r="V197" s="2"/>
    </row>
    <row r="198" spans="2:22" ht="12" customHeight="1">
      <c r="B198" s="2"/>
      <c r="C198" s="2"/>
      <c r="D198" s="2"/>
      <c r="E198" s="2"/>
      <c r="F198" s="2"/>
      <c r="G198" s="2"/>
      <c r="H198" s="2"/>
      <c r="I198" s="2"/>
      <c r="J198" s="2"/>
      <c r="K198" s="2"/>
      <c r="L198" s="2"/>
      <c r="M198" s="2"/>
      <c r="N198" s="2"/>
      <c r="O198" s="2"/>
      <c r="P198" s="2"/>
      <c r="Q198" s="2"/>
      <c r="R198" s="2"/>
      <c r="S198" s="2"/>
      <c r="T198" s="2"/>
      <c r="U198" s="2"/>
      <c r="V198" s="2"/>
    </row>
    <row r="199" spans="2:22" ht="12" customHeight="1">
      <c r="B199" s="2"/>
      <c r="C199" s="2"/>
      <c r="D199" s="2"/>
      <c r="E199" s="2"/>
      <c r="F199" s="2"/>
      <c r="G199" s="2"/>
      <c r="H199" s="2"/>
      <c r="I199" s="2"/>
      <c r="J199" s="2"/>
      <c r="K199" s="2"/>
      <c r="L199" s="2"/>
      <c r="M199" s="2"/>
      <c r="N199" s="2"/>
      <c r="O199" s="2"/>
      <c r="P199" s="2"/>
      <c r="Q199" s="2"/>
      <c r="R199" s="2"/>
      <c r="S199" s="2"/>
      <c r="T199" s="2"/>
      <c r="U199" s="2"/>
      <c r="V199" s="2"/>
    </row>
    <row r="200" spans="2:22" ht="12" customHeight="1">
      <c r="B200" s="2"/>
      <c r="C200" s="2"/>
      <c r="D200" s="2"/>
      <c r="E200" s="2"/>
      <c r="F200" s="2"/>
      <c r="G200" s="2"/>
      <c r="H200" s="2"/>
      <c r="I200" s="2"/>
      <c r="J200" s="2"/>
      <c r="K200" s="2"/>
      <c r="L200" s="2"/>
      <c r="M200" s="2"/>
      <c r="N200" s="2"/>
      <c r="O200" s="2"/>
      <c r="P200" s="2"/>
      <c r="Q200" s="2"/>
      <c r="R200" s="2"/>
      <c r="S200" s="2"/>
      <c r="T200" s="2"/>
      <c r="U200" s="2"/>
      <c r="V200" s="2"/>
    </row>
    <row r="201" spans="2:22" ht="12" customHeight="1">
      <c r="B201" s="2"/>
      <c r="C201" s="2"/>
      <c r="D201" s="2"/>
      <c r="E201" s="2"/>
      <c r="F201" s="2"/>
      <c r="G201" s="2"/>
      <c r="H201" s="2"/>
      <c r="I201" s="2"/>
      <c r="J201" s="2"/>
      <c r="K201" s="2"/>
      <c r="L201" s="2"/>
      <c r="M201" s="2"/>
      <c r="N201" s="2"/>
      <c r="O201" s="2"/>
      <c r="P201" s="2"/>
      <c r="Q201" s="2"/>
      <c r="R201" s="2"/>
      <c r="S201" s="2"/>
      <c r="T201" s="2"/>
      <c r="U201" s="2"/>
      <c r="V201" s="2"/>
    </row>
    <row r="202" spans="2:22" ht="12" customHeight="1">
      <c r="B202" s="2"/>
      <c r="C202" s="2"/>
      <c r="D202" s="2"/>
      <c r="E202" s="2"/>
      <c r="F202" s="2"/>
      <c r="G202" s="2"/>
      <c r="H202" s="2"/>
      <c r="I202" s="2"/>
      <c r="J202" s="2"/>
      <c r="K202" s="2"/>
      <c r="L202" s="2"/>
      <c r="M202" s="2"/>
      <c r="N202" s="2"/>
      <c r="O202" s="2"/>
      <c r="P202" s="2"/>
      <c r="Q202" s="2"/>
      <c r="R202" s="2"/>
      <c r="S202" s="2"/>
      <c r="T202" s="2"/>
      <c r="U202" s="2"/>
      <c r="V202" s="2"/>
    </row>
    <row r="203" spans="2:22" ht="12" customHeight="1">
      <c r="B203" s="2"/>
      <c r="C203" s="2"/>
      <c r="D203" s="2"/>
      <c r="E203" s="2"/>
      <c r="F203" s="2"/>
      <c r="G203" s="2"/>
      <c r="H203" s="2"/>
      <c r="I203" s="2"/>
      <c r="J203" s="2"/>
      <c r="K203" s="2"/>
      <c r="L203" s="2"/>
      <c r="M203" s="2"/>
      <c r="N203" s="2"/>
      <c r="O203" s="2"/>
      <c r="P203" s="2"/>
      <c r="Q203" s="2"/>
      <c r="R203" s="2"/>
      <c r="S203" s="2"/>
      <c r="T203" s="2"/>
      <c r="U203" s="2"/>
      <c r="V203" s="2"/>
    </row>
  </sheetData>
  <sheetProtection sheet="1" objects="1" scenarios="1" selectLockedCells="1"/>
  <protectedRanges>
    <protectedRange sqref="V26:AB32 V62:V63 AA58 Z60:AA63 W58:W63 X35:AA44 V11:AB23 AD11:AJ31" name="Equipo"/>
    <protectedRange sqref="AE4" name="Nombre_1_1"/>
    <protectedRange sqref="AI5" name="Nivel"/>
  </protectedRanges>
  <mergeCells count="166">
    <mergeCell ref="AC4:AD4"/>
    <mergeCell ref="AH11:AI11"/>
    <mergeCell ref="AH10:AI10"/>
    <mergeCell ref="AE5:AG5"/>
    <mergeCell ref="AE4:AI4"/>
    <mergeCell ref="AH14:AI14"/>
    <mergeCell ref="AD15:AG15"/>
    <mergeCell ref="AD13:AG13"/>
    <mergeCell ref="AD17:AG17"/>
    <mergeCell ref="AH17:AI17"/>
    <mergeCell ref="AC5:AD5"/>
    <mergeCell ref="AC6:AI7"/>
    <mergeCell ref="AD11:AG11"/>
    <mergeCell ref="AH15:AI15"/>
    <mergeCell ref="AH16:AI16"/>
    <mergeCell ref="AD10:AG10"/>
    <mergeCell ref="AH12:AI12"/>
    <mergeCell ref="AH13:AI13"/>
    <mergeCell ref="AD14:AG14"/>
    <mergeCell ref="AD12:AG12"/>
    <mergeCell ref="V32:AA32"/>
    <mergeCell ref="AD16:AG16"/>
    <mergeCell ref="AD21:AG21"/>
    <mergeCell ref="AD20:AG20"/>
    <mergeCell ref="Z18:AA18"/>
    <mergeCell ref="Z22:AA22"/>
    <mergeCell ref="AD18:AG18"/>
    <mergeCell ref="Z19:AA19"/>
    <mergeCell ref="Z21:AA21"/>
    <mergeCell ref="Z20:AA20"/>
    <mergeCell ref="AD46:AJ46"/>
    <mergeCell ref="V53:AB53"/>
    <mergeCell ref="AD54:AJ54"/>
    <mergeCell ref="V51:AB51"/>
    <mergeCell ref="V52:AB52"/>
    <mergeCell ref="Z14:AA14"/>
    <mergeCell ref="Z13:AA13"/>
    <mergeCell ref="AH24:AI24"/>
    <mergeCell ref="AD23:AG23"/>
    <mergeCell ref="AH20:AI20"/>
    <mergeCell ref="AH22:AI22"/>
    <mergeCell ref="Z16:AA16"/>
    <mergeCell ref="AD22:AG22"/>
    <mergeCell ref="AH21:AI21"/>
    <mergeCell ref="AD19:AG19"/>
    <mergeCell ref="AH19:AI19"/>
    <mergeCell ref="AH18:AI18"/>
    <mergeCell ref="V43:X44"/>
    <mergeCell ref="Z17:AA17"/>
    <mergeCell ref="V35:X36"/>
    <mergeCell ref="AD32:AE32"/>
    <mergeCell ref="AF32:AG32"/>
    <mergeCell ref="AD31:AG31"/>
    <mergeCell ref="AH32:AI32"/>
    <mergeCell ref="AD53:AJ53"/>
    <mergeCell ref="AE59:AF59"/>
    <mergeCell ref="AD51:AJ51"/>
    <mergeCell ref="AH59:AI59"/>
    <mergeCell ref="AD59:AD60"/>
    <mergeCell ref="AI57:AJ57"/>
    <mergeCell ref="AD55:AJ55"/>
    <mergeCell ref="AH58:AI58"/>
    <mergeCell ref="V54:AB54"/>
    <mergeCell ref="AH23:AI23"/>
    <mergeCell ref="AD25:AG25"/>
    <mergeCell ref="AH25:AI25"/>
    <mergeCell ref="Z23:AA23"/>
    <mergeCell ref="AD24:AG24"/>
    <mergeCell ref="AD48:AJ48"/>
    <mergeCell ref="V49:AB49"/>
    <mergeCell ref="V31:AA31"/>
    <mergeCell ref="V26:AA26"/>
    <mergeCell ref="AD29:AG29"/>
    <mergeCell ref="AD26:AG26"/>
    <mergeCell ref="AH27:AI27"/>
    <mergeCell ref="AD28:AG28"/>
    <mergeCell ref="AD27:AG27"/>
    <mergeCell ref="AH28:AI28"/>
    <mergeCell ref="AH30:AI30"/>
    <mergeCell ref="AH31:AI31"/>
    <mergeCell ref="AD30:AG30"/>
    <mergeCell ref="V48:AB48"/>
    <mergeCell ref="AD49:AJ49"/>
    <mergeCell ref="V39:X40"/>
    <mergeCell ref="V41:X42"/>
    <mergeCell ref="Y41:AJ42"/>
    <mergeCell ref="V47:AB47"/>
    <mergeCell ref="V10:Y10"/>
    <mergeCell ref="V16:Y16"/>
    <mergeCell ref="V17:Y17"/>
    <mergeCell ref="V12:Y12"/>
    <mergeCell ref="V13:Y13"/>
    <mergeCell ref="V57:AB57"/>
    <mergeCell ref="Z58:AB58"/>
    <mergeCell ref="Y35:AJ36"/>
    <mergeCell ref="Y37:AJ38"/>
    <mergeCell ref="AD47:AJ47"/>
    <mergeCell ref="AD52:AJ52"/>
    <mergeCell ref="Y39:AJ40"/>
    <mergeCell ref="V37:X38"/>
    <mergeCell ref="Y43:AJ44"/>
    <mergeCell ref="V50:AB50"/>
    <mergeCell ref="V11:Y11"/>
    <mergeCell ref="V14:Y14"/>
    <mergeCell ref="V20:Y20"/>
    <mergeCell ref="V18:Y18"/>
    <mergeCell ref="V19:Y19"/>
    <mergeCell ref="Z10:AA10"/>
    <mergeCell ref="Z15:AA15"/>
    <mergeCell ref="AH26:AI26"/>
    <mergeCell ref="AH29:AI29"/>
    <mergeCell ref="Z11:AA11"/>
    <mergeCell ref="Z12:AA12"/>
    <mergeCell ref="C30:I30"/>
    <mergeCell ref="K30:Q30"/>
    <mergeCell ref="V25:AA25"/>
    <mergeCell ref="V30:AA30"/>
    <mergeCell ref="V29:AA29"/>
    <mergeCell ref="V28:AA28"/>
    <mergeCell ref="V27:AA27"/>
    <mergeCell ref="F26:G26"/>
    <mergeCell ref="V21:Y21"/>
    <mergeCell ref="V22:Y22"/>
    <mergeCell ref="V15:Y15"/>
    <mergeCell ref="F5:N16"/>
    <mergeCell ref="E19:O20"/>
    <mergeCell ref="V3:AA8"/>
    <mergeCell ref="V23:Y23"/>
    <mergeCell ref="F22:G22"/>
    <mergeCell ref="H22:N22"/>
    <mergeCell ref="M23:N23"/>
    <mergeCell ref="J24:N24"/>
    <mergeCell ref="K23:L23"/>
    <mergeCell ref="G23:J23"/>
    <mergeCell ref="M25:N25"/>
    <mergeCell ref="M26:N26"/>
    <mergeCell ref="C35:I35"/>
    <mergeCell ref="K31:Q63"/>
    <mergeCell ref="C31:I33"/>
    <mergeCell ref="C55:I55"/>
    <mergeCell ref="C46:I53"/>
    <mergeCell ref="C56:I63"/>
    <mergeCell ref="B65:L65"/>
    <mergeCell ref="V34:AJ34"/>
    <mergeCell ref="C36:I43"/>
    <mergeCell ref="AI63:AJ64"/>
    <mergeCell ref="V63:V64"/>
    <mergeCell ref="V46:AB46"/>
    <mergeCell ref="AD57:AH57"/>
    <mergeCell ref="AD63:AF63"/>
    <mergeCell ref="C45:I45"/>
    <mergeCell ref="AH63:AH64"/>
    <mergeCell ref="W63:Y64"/>
    <mergeCell ref="AD64:AG64"/>
    <mergeCell ref="V59:V60"/>
    <mergeCell ref="W59:Y60"/>
    <mergeCell ref="Z59:AB64"/>
    <mergeCell ref="AD62:AJ62"/>
    <mergeCell ref="AE60:AF60"/>
    <mergeCell ref="AH60:AI60"/>
    <mergeCell ref="W61:Y62"/>
    <mergeCell ref="V61:V62"/>
    <mergeCell ref="V58:Y58"/>
    <mergeCell ref="AE58:AF58"/>
    <mergeCell ref="V55:AB55"/>
    <mergeCell ref="AD50:AJ50"/>
  </mergeCells>
  <phoneticPr fontId="2" type="noConversion"/>
  <conditionalFormatting sqref="AD59:AD60">
    <cfRule type="cellIs" dxfId="240" priority="1" stopIfTrue="1" operator="equal">
      <formula>0</formula>
    </cfRule>
  </conditionalFormatting>
  <dataValidations count="4">
    <dataValidation type="list" allowBlank="1" showInputMessage="1" showErrorMessage="1" sqref="R65">
      <formula1>"Xavi"</formula1>
    </dataValidation>
    <dataValidation type="list" allowBlank="1" showInputMessage="1" showErrorMessage="1" sqref="G24">
      <formula1>Género</formula1>
    </dataValidation>
    <dataValidation type="list" allowBlank="1" showInputMessage="1" showErrorMessage="1" sqref="M23:N23">
      <formula1>IF($G$23="Ebudan",Sue_Aman,IF($G$23="Turak",Cercanía,Etnias))</formula1>
    </dataValidation>
    <dataValidation type="list" allowBlank="1" showInputMessage="1" showErrorMessage="1" sqref="G23:J23">
      <formula1>Razas</formula1>
    </dataValidation>
  </dataValidations>
  <printOptions horizontalCentered="1" verticalCentered="1"/>
  <pageMargins left="0" right="0" top="0" bottom="0" header="0" footer="0"/>
  <pageSetup paperSize="9" orientation="portrait" horizontalDpi="300" verticalDpi="300" r:id="rId1"/>
  <headerFooter alignWithMargins="0"/>
  <colBreaks count="1" manualBreakCount="1">
    <brk id="19" max="65" man="1"/>
  </colBreaks>
  <drawing r:id="rId2"/>
</worksheet>
</file>

<file path=xl/worksheets/sheet2.xml><?xml version="1.0" encoding="utf-8"?>
<worksheet xmlns="http://schemas.openxmlformats.org/spreadsheetml/2006/main" xmlns:r="http://schemas.openxmlformats.org/officeDocument/2006/relationships">
  <sheetPr codeName="Hoja2"/>
  <dimension ref="A1:BG1053"/>
  <sheetViews>
    <sheetView zoomScaleSheetLayoutView="100" workbookViewId="0">
      <selection activeCell="E11" sqref="E11"/>
    </sheetView>
  </sheetViews>
  <sheetFormatPr baseColWidth="10" defaultColWidth="5.7109375" defaultRowHeight="12" customHeight="1"/>
  <cols>
    <col min="1" max="1" width="1.7109375" style="25" customWidth="1"/>
    <col min="2" max="18" width="5.7109375" style="25" customWidth="1"/>
    <col min="19" max="19" width="1.7109375" style="215" customWidth="1"/>
    <col min="20" max="20" width="1.7109375" style="25" customWidth="1"/>
    <col min="21" max="35" width="5.7109375" style="25"/>
    <col min="36" max="36" width="6" style="25" bestFit="1" customWidth="1"/>
    <col min="37" max="37" width="5.7109375" style="25" customWidth="1"/>
    <col min="38" max="38" width="1.7109375" style="25" customWidth="1"/>
    <col min="39" max="16384" width="5.7109375" style="25"/>
  </cols>
  <sheetData>
    <row r="1" spans="1:53" ht="12" customHeight="1" thickBot="1">
      <c r="A1" s="136"/>
      <c r="B1" s="137"/>
      <c r="C1" s="137"/>
      <c r="D1" s="137"/>
      <c r="E1" s="137"/>
      <c r="F1" s="137"/>
      <c r="G1" s="137"/>
      <c r="H1" s="137"/>
      <c r="I1" s="137"/>
      <c r="J1" s="137"/>
      <c r="K1" s="137"/>
      <c r="L1" s="137"/>
      <c r="M1" s="137"/>
      <c r="N1" s="137"/>
      <c r="O1" s="137"/>
      <c r="P1" s="137"/>
      <c r="Q1" s="137"/>
      <c r="R1" s="138"/>
      <c r="S1" s="138"/>
      <c r="T1" s="6"/>
      <c r="U1" s="6"/>
      <c r="V1" s="6"/>
      <c r="W1" s="6"/>
      <c r="X1" s="6"/>
      <c r="Y1" s="6"/>
      <c r="Z1" s="6"/>
      <c r="AA1" s="6"/>
      <c r="AB1" s="6"/>
      <c r="AC1" s="6"/>
      <c r="AD1" s="6"/>
      <c r="AE1" s="6"/>
      <c r="AF1" s="6"/>
      <c r="AG1" s="6"/>
      <c r="AH1" s="6"/>
      <c r="AI1" s="6"/>
      <c r="AJ1" s="6"/>
      <c r="AK1" s="6"/>
      <c r="AL1" s="6"/>
      <c r="AM1" s="139"/>
      <c r="AN1" s="139"/>
      <c r="AO1" s="139"/>
      <c r="AP1" s="139"/>
      <c r="AQ1" s="139"/>
      <c r="AR1" s="140"/>
      <c r="AS1" s="140"/>
      <c r="AT1" s="140"/>
      <c r="AU1" s="140"/>
      <c r="AV1" s="140"/>
      <c r="AW1" s="140"/>
      <c r="AX1" s="140"/>
      <c r="AY1" s="140"/>
      <c r="AZ1" s="140"/>
      <c r="BA1" s="140"/>
    </row>
    <row r="2" spans="1:53" ht="12" customHeight="1" thickBot="1">
      <c r="A2" s="136"/>
      <c r="B2" s="141"/>
      <c r="C2" s="142"/>
      <c r="D2" s="142"/>
      <c r="E2" s="142"/>
      <c r="F2" s="142"/>
      <c r="G2" s="142"/>
      <c r="H2" s="142"/>
      <c r="I2" s="142"/>
      <c r="J2" s="142"/>
      <c r="K2" s="142"/>
      <c r="L2" s="142"/>
      <c r="M2" s="142"/>
      <c r="N2" s="142"/>
      <c r="O2" s="142"/>
      <c r="P2" s="142"/>
      <c r="Q2" s="142"/>
      <c r="R2" s="143"/>
      <c r="S2" s="138"/>
      <c r="T2" s="6"/>
      <c r="U2" s="7"/>
      <c r="V2" s="8"/>
      <c r="W2" s="8"/>
      <c r="X2" s="8"/>
      <c r="Y2" s="8"/>
      <c r="Z2" s="8"/>
      <c r="AA2" s="8"/>
      <c r="AB2" s="8"/>
      <c r="AC2" s="8"/>
      <c r="AD2" s="8"/>
      <c r="AE2" s="8"/>
      <c r="AF2" s="8"/>
      <c r="AG2" s="8"/>
      <c r="AH2" s="8"/>
      <c r="AI2" s="8"/>
      <c r="AJ2" s="8"/>
      <c r="AK2" s="9"/>
      <c r="AL2" s="6"/>
      <c r="AM2" s="140"/>
      <c r="AN2" s="139"/>
      <c r="AO2" s="140"/>
      <c r="AP2" s="140"/>
      <c r="AQ2" s="140"/>
      <c r="AV2" s="140"/>
      <c r="AW2" s="140"/>
      <c r="AX2" s="140"/>
      <c r="AY2" s="140"/>
      <c r="AZ2" s="140"/>
      <c r="BA2" s="140"/>
    </row>
    <row r="3" spans="1:53" ht="12" customHeight="1">
      <c r="A3" s="136"/>
      <c r="B3" s="144"/>
      <c r="C3" s="1410"/>
      <c r="D3" s="1411"/>
      <c r="E3" s="1411"/>
      <c r="F3" s="1411"/>
      <c r="G3" s="1411"/>
      <c r="H3" s="1411"/>
      <c r="I3" s="145"/>
      <c r="J3" s="145"/>
      <c r="K3" s="145"/>
      <c r="L3" s="145"/>
      <c r="M3" s="145"/>
      <c r="N3" s="145"/>
      <c r="O3" s="145"/>
      <c r="P3" s="145"/>
      <c r="Q3" s="146"/>
      <c r="R3" s="147"/>
      <c r="S3" s="138"/>
      <c r="T3" s="6"/>
      <c r="U3" s="10"/>
      <c r="V3" s="1366"/>
      <c r="W3" s="1367"/>
      <c r="X3" s="1367"/>
      <c r="Y3" s="1367"/>
      <c r="Z3" s="1367"/>
      <c r="AA3" s="1367"/>
      <c r="AB3" s="81"/>
      <c r="AC3" s="81"/>
      <c r="AD3" s="81"/>
      <c r="AE3" s="81"/>
      <c r="AF3" s="81"/>
      <c r="AG3" s="81"/>
      <c r="AH3" s="81"/>
      <c r="AI3" s="81"/>
      <c r="AJ3" s="82"/>
      <c r="AK3" s="12"/>
      <c r="AL3" s="6"/>
      <c r="AM3" s="148"/>
      <c r="AN3" s="149"/>
      <c r="AO3" s="148"/>
      <c r="AP3" s="148"/>
      <c r="AQ3" s="148"/>
      <c r="AV3" s="140"/>
      <c r="AW3" s="140"/>
      <c r="AX3" s="140"/>
      <c r="AY3" s="140"/>
      <c r="AZ3" s="140"/>
      <c r="BA3" s="140"/>
    </row>
    <row r="4" spans="1:53" ht="12" customHeight="1">
      <c r="A4" s="136"/>
      <c r="B4" s="144"/>
      <c r="C4" s="1412"/>
      <c r="D4" s="1413"/>
      <c r="E4" s="1413"/>
      <c r="F4" s="1413"/>
      <c r="G4" s="1413"/>
      <c r="H4" s="1413"/>
      <c r="I4" s="125"/>
      <c r="J4" s="1333" t="s">
        <v>11</v>
      </c>
      <c r="K4" s="1400"/>
      <c r="L4" s="1403" t="str">
        <f>IF(General!$H$22=0,"",General!$H$22)</f>
        <v/>
      </c>
      <c r="M4" s="1403"/>
      <c r="N4" s="1403"/>
      <c r="O4" s="1403"/>
      <c r="P4" s="1403"/>
      <c r="Q4" s="84"/>
      <c r="R4" s="150"/>
      <c r="S4" s="151"/>
      <c r="T4" s="6"/>
      <c r="U4" s="10"/>
      <c r="V4" s="1368"/>
      <c r="W4" s="1369"/>
      <c r="X4" s="1369"/>
      <c r="Y4" s="1369"/>
      <c r="Z4" s="1369"/>
      <c r="AA4" s="1369"/>
      <c r="AB4" s="83"/>
      <c r="AC4" s="1333" t="s">
        <v>11</v>
      </c>
      <c r="AD4" s="1400"/>
      <c r="AE4" s="1403" t="str">
        <f>IF(General!$H$22=0,"",General!$H$22)</f>
        <v/>
      </c>
      <c r="AF4" s="1403"/>
      <c r="AG4" s="1403"/>
      <c r="AH4" s="1403"/>
      <c r="AI4" s="1403"/>
      <c r="AJ4" s="84"/>
      <c r="AK4" s="12"/>
      <c r="AL4" s="6"/>
      <c r="AM4" s="152"/>
      <c r="AN4" s="149"/>
      <c r="AO4" s="148"/>
      <c r="AP4" s="148"/>
      <c r="AQ4" s="148"/>
      <c r="AV4" s="140"/>
      <c r="AW4" s="140"/>
      <c r="AX4" s="140"/>
      <c r="AY4" s="140"/>
      <c r="AZ4" s="140"/>
      <c r="BA4" s="140"/>
    </row>
    <row r="5" spans="1:53" ht="12" customHeight="1">
      <c r="A5" s="136"/>
      <c r="B5" s="144"/>
      <c r="C5" s="1412"/>
      <c r="D5" s="1413"/>
      <c r="E5" s="1413"/>
      <c r="F5" s="1413"/>
      <c r="G5" s="1413"/>
      <c r="H5" s="1413"/>
      <c r="I5" s="125"/>
      <c r="J5" s="1396" t="s">
        <v>2622</v>
      </c>
      <c r="K5" s="1397"/>
      <c r="L5" s="1402" t="str">
        <f>IF(PDs!S13=0,IF(PDs!S11=0,IF(PDs!S9=0,IF(PDs!S7=0,IF(PDs!S5=0,"",PDs!S5),PDs!S7),PDs!S9),PDs!S11),PDs!S13)</f>
        <v/>
      </c>
      <c r="M5" s="1402"/>
      <c r="N5" s="1402"/>
      <c r="O5" s="220" t="s">
        <v>2623</v>
      </c>
      <c r="P5" s="216" t="str">
        <f>PDs!V15&amp;IF(Principal!AA27=0,""," + "&amp;Principal!AA27)</f>
        <v>0</v>
      </c>
      <c r="Q5" s="153"/>
      <c r="R5" s="147"/>
      <c r="S5" s="151"/>
      <c r="T5" s="6"/>
      <c r="U5" s="10"/>
      <c r="V5" s="1368"/>
      <c r="W5" s="1369"/>
      <c r="X5" s="1369"/>
      <c r="Y5" s="1369"/>
      <c r="Z5" s="1369"/>
      <c r="AA5" s="1369"/>
      <c r="AB5" s="83"/>
      <c r="AC5" s="1396" t="s">
        <v>2622</v>
      </c>
      <c r="AD5" s="1397"/>
      <c r="AE5" s="1402" t="str">
        <f>$L$5</f>
        <v/>
      </c>
      <c r="AF5" s="1334"/>
      <c r="AG5" s="1334"/>
      <c r="AH5" s="219" t="s">
        <v>2623</v>
      </c>
      <c r="AI5" s="216" t="str">
        <f>$P$5</f>
        <v>0</v>
      </c>
      <c r="AJ5" s="85"/>
      <c r="AK5" s="12"/>
      <c r="AL5" s="6"/>
      <c r="AM5" s="152"/>
      <c r="AN5" s="149"/>
      <c r="AO5" s="148"/>
      <c r="AP5" s="148"/>
      <c r="AQ5" s="148"/>
      <c r="AV5" s="140"/>
      <c r="AW5" s="140"/>
      <c r="AX5" s="140"/>
      <c r="AY5" s="140"/>
      <c r="AZ5" s="140"/>
      <c r="BA5" s="140"/>
    </row>
    <row r="6" spans="1:53" ht="12" customHeight="1">
      <c r="A6" s="136"/>
      <c r="B6" s="144"/>
      <c r="C6" s="1412"/>
      <c r="D6" s="1413"/>
      <c r="E6" s="1413"/>
      <c r="F6" s="1413"/>
      <c r="G6" s="1413"/>
      <c r="H6" s="1413"/>
      <c r="I6" s="125"/>
      <c r="J6" s="1396" t="s">
        <v>2630</v>
      </c>
      <c r="K6" s="1416"/>
      <c r="L6" s="105">
        <f>IF(E12=0,E14,E12)+E14-IF(General!G24="Mujer",1,0)+IF(General!$G$23=0,0,VLOOKUP(General!$G$23,Tablas!$C$6:$R$26,16,FALSE))+Tablas!$F$479+2*Tablas!$F$480+3*Tablas!$F$481+4*Tablas!$F$482+5*Tablas!$F$483-Tablas!$F$484-2*Tablas!$F$485-3*Tablas!$F$486-4*Tablas!$F$487-5*Tablas!$F$488+Tablas!G1578+2*Tablas!G1579+3*Tablas!G1580+4*Tablas!G1581+5*Tablas!G1582-Tablas!G1583-2*Tablas!G1584-3*Tablas!G1585-4*Tablas!G1586-5*Tablas!G1587</f>
        <v>0</v>
      </c>
      <c r="M6" s="1402" t="str">
        <f>VLOOKUP($L$6,Tablas!B66:C73,2)</f>
        <v>Minúsculo</v>
      </c>
      <c r="N6" s="1417"/>
      <c r="O6" s="195"/>
      <c r="P6" s="195"/>
      <c r="Q6" s="153"/>
      <c r="R6" s="147"/>
      <c r="S6" s="151"/>
      <c r="T6" s="6"/>
      <c r="U6" s="10"/>
      <c r="V6" s="1368"/>
      <c r="W6" s="1369"/>
      <c r="X6" s="1369"/>
      <c r="Y6" s="1369"/>
      <c r="Z6" s="1369"/>
      <c r="AA6" s="1369"/>
      <c r="AB6" s="83"/>
      <c r="AC6" s="1398" t="s">
        <v>2417</v>
      </c>
      <c r="AD6" s="1399"/>
      <c r="AE6" s="1399"/>
      <c r="AF6" s="1399"/>
      <c r="AG6" s="1399"/>
      <c r="AH6" s="1399"/>
      <c r="AI6" s="1399"/>
      <c r="AJ6" s="85"/>
      <c r="AK6" s="12"/>
      <c r="AL6" s="6"/>
      <c r="AM6" s="148"/>
      <c r="AN6" s="149"/>
      <c r="AO6" s="148"/>
      <c r="AP6" s="154"/>
      <c r="AQ6" s="154"/>
      <c r="AV6" s="140"/>
      <c r="AW6" s="140"/>
    </row>
    <row r="7" spans="1:53" ht="12" customHeight="1">
      <c r="A7" s="136"/>
      <c r="B7" s="144"/>
      <c r="C7" s="1412"/>
      <c r="D7" s="1413"/>
      <c r="E7" s="1413"/>
      <c r="F7" s="1413"/>
      <c r="G7" s="1413"/>
      <c r="H7" s="1413"/>
      <c r="I7" s="125"/>
      <c r="J7" s="218" t="s">
        <v>2009</v>
      </c>
      <c r="K7" s="1402" t="str">
        <f>Principal!Y11&amp;IF(AND(Principal!Y11="Natural",NOT(General!G23=0)),", "&amp;General!G23,"")&amp;" "&amp;Principal!AB13</f>
        <v xml:space="preserve"> </v>
      </c>
      <c r="L7" s="1402"/>
      <c r="M7" s="1402"/>
      <c r="N7" s="1402"/>
      <c r="O7" s="1402"/>
      <c r="P7" s="1402"/>
      <c r="Q7" s="153"/>
      <c r="R7" s="147"/>
      <c r="S7" s="151"/>
      <c r="T7" s="6"/>
      <c r="U7" s="10"/>
      <c r="V7" s="1368"/>
      <c r="W7" s="1369"/>
      <c r="X7" s="1369"/>
      <c r="Y7" s="1369"/>
      <c r="Z7" s="1369"/>
      <c r="AA7" s="1369"/>
      <c r="AB7" s="83"/>
      <c r="AC7" s="1399"/>
      <c r="AD7" s="1399"/>
      <c r="AE7" s="1399"/>
      <c r="AF7" s="1399"/>
      <c r="AG7" s="1399"/>
      <c r="AH7" s="1399"/>
      <c r="AI7" s="1399"/>
      <c r="AJ7" s="85"/>
      <c r="AK7" s="12"/>
      <c r="AL7" s="6"/>
      <c r="AM7" s="149"/>
      <c r="AN7" s="149"/>
      <c r="AO7" s="149"/>
      <c r="AP7" s="149"/>
      <c r="AQ7" s="149"/>
      <c r="AV7" s="140"/>
      <c r="AW7" s="140"/>
    </row>
    <row r="8" spans="1:53" ht="12" customHeight="1" thickBot="1">
      <c r="A8" s="136"/>
      <c r="B8" s="144"/>
      <c r="C8" s="1414"/>
      <c r="D8" s="1415"/>
      <c r="E8" s="1415"/>
      <c r="F8" s="1415"/>
      <c r="G8" s="1415"/>
      <c r="H8" s="1415"/>
      <c r="I8" s="155"/>
      <c r="J8" s="155"/>
      <c r="K8" s="155"/>
      <c r="L8" s="155"/>
      <c r="M8" s="155"/>
      <c r="N8" s="155"/>
      <c r="O8" s="155"/>
      <c r="P8" s="155"/>
      <c r="Q8" s="156"/>
      <c r="R8" s="147"/>
      <c r="S8" s="151"/>
      <c r="T8" s="6"/>
      <c r="U8" s="10"/>
      <c r="V8" s="1370"/>
      <c r="W8" s="1371"/>
      <c r="X8" s="1371"/>
      <c r="Y8" s="1371"/>
      <c r="Z8" s="1371"/>
      <c r="AA8" s="1371"/>
      <c r="AB8" s="86"/>
      <c r="AC8" s="230"/>
      <c r="AD8" s="230"/>
      <c r="AE8" s="230"/>
      <c r="AF8" s="230"/>
      <c r="AG8" s="230"/>
      <c r="AH8" s="230"/>
      <c r="AI8" s="230"/>
      <c r="AJ8" s="231"/>
      <c r="AK8" s="12"/>
      <c r="AL8" s="6"/>
      <c r="AM8" s="152"/>
      <c r="AN8" s="149"/>
      <c r="AO8" s="139"/>
      <c r="AP8" s="139"/>
      <c r="AQ8" s="139"/>
      <c r="AV8" s="140"/>
      <c r="AW8" s="140"/>
    </row>
    <row r="9" spans="1:53" ht="12" customHeight="1" thickBot="1">
      <c r="A9" s="136"/>
      <c r="B9" s="144"/>
      <c r="C9" s="64"/>
      <c r="D9" s="64"/>
      <c r="E9" s="64"/>
      <c r="F9" s="64"/>
      <c r="G9" s="64"/>
      <c r="H9" s="64"/>
      <c r="I9" s="64"/>
      <c r="J9" s="64"/>
      <c r="K9" s="64"/>
      <c r="L9" s="64"/>
      <c r="M9" s="64"/>
      <c r="N9" s="64"/>
      <c r="O9" s="64"/>
      <c r="P9" s="64"/>
      <c r="Q9" s="64"/>
      <c r="R9" s="147"/>
      <c r="S9" s="151"/>
      <c r="T9" s="6"/>
      <c r="U9" s="10"/>
      <c r="V9" s="11"/>
      <c r="W9" s="11"/>
      <c r="X9" s="11"/>
      <c r="Y9" s="60"/>
      <c r="Z9" s="60"/>
      <c r="AA9" s="60"/>
      <c r="AB9" s="60"/>
      <c r="AC9" s="60"/>
      <c r="AD9" s="60"/>
      <c r="AE9" s="60"/>
      <c r="AF9" s="60"/>
      <c r="AG9" s="60"/>
      <c r="AH9" s="11"/>
      <c r="AI9" s="11"/>
      <c r="AJ9" s="11"/>
      <c r="AK9" s="12"/>
      <c r="AL9" s="6"/>
      <c r="AM9" s="157"/>
      <c r="AN9" s="149"/>
      <c r="AO9" s="140"/>
      <c r="AP9" s="140"/>
      <c r="AQ9" s="140"/>
      <c r="AV9" s="140"/>
      <c r="AW9" s="140"/>
    </row>
    <row r="10" spans="1:53" ht="12" customHeight="1" thickBot="1">
      <c r="A10" s="136"/>
      <c r="B10" s="359"/>
      <c r="C10" s="1553" t="s">
        <v>1405</v>
      </c>
      <c r="D10" s="158"/>
      <c r="E10" s="159" t="s">
        <v>1439</v>
      </c>
      <c r="F10" s="120" t="s">
        <v>2324</v>
      </c>
      <c r="G10" s="247" t="s">
        <v>940</v>
      </c>
      <c r="H10" s="160" t="s">
        <v>931</v>
      </c>
      <c r="I10" s="161"/>
      <c r="J10" s="1257" t="s">
        <v>1309</v>
      </c>
      <c r="K10" s="1258"/>
      <c r="L10" s="1259"/>
      <c r="M10" s="21"/>
      <c r="N10" s="1257" t="s">
        <v>714</v>
      </c>
      <c r="O10" s="1258"/>
      <c r="P10" s="1258"/>
      <c r="Q10" s="1259"/>
      <c r="R10" s="147"/>
      <c r="S10" s="151"/>
      <c r="T10" s="6"/>
      <c r="U10" s="359"/>
      <c r="V10" s="1257" t="s">
        <v>1929</v>
      </c>
      <c r="W10" s="1258"/>
      <c r="X10" s="1258"/>
      <c r="Y10" s="1258"/>
      <c r="Z10" s="1258"/>
      <c r="AA10" s="1258"/>
      <c r="AB10" s="1259"/>
      <c r="AC10" s="21"/>
      <c r="AD10" s="1257" t="s">
        <v>1686</v>
      </c>
      <c r="AE10" s="1258"/>
      <c r="AF10" s="1258"/>
      <c r="AG10" s="1259"/>
      <c r="AH10" s="1440" t="s">
        <v>877</v>
      </c>
      <c r="AI10" s="1440"/>
      <c r="AJ10" s="876">
        <f>SUM(AJ12:AJ23)+IF(OR(Principal!$Y$11="Ánima",Principal!$Y$11="Ánima, Elemental",Principal!$Y$11="No muerto, Espectro"),100,0)+AJ27</f>
        <v>0</v>
      </c>
      <c r="AK10" s="278"/>
      <c r="AL10" s="6"/>
      <c r="AM10" s="157"/>
      <c r="AN10" s="149"/>
      <c r="AO10" s="140"/>
      <c r="AP10" s="140"/>
      <c r="AQ10" s="140"/>
      <c r="AV10" s="140"/>
      <c r="AW10" s="140"/>
    </row>
    <row r="11" spans="1:53" ht="12" customHeight="1">
      <c r="A11" s="136"/>
      <c r="B11" s="892">
        <f>IF(Tablas!G1548&gt;0,13,IF(Tablas!G1550&gt;0,15,IF(Tablas!G1552&gt;0,20,10)))</f>
        <v>10</v>
      </c>
      <c r="C11" s="1554"/>
      <c r="D11" s="162" t="s">
        <v>1444</v>
      </c>
      <c r="E11" s="800"/>
      <c r="F11" s="801"/>
      <c r="G11" s="164">
        <f>MAX(IF(General!$R$65="Xavi",IF(OR(Ki!$P$64="-",Ki!$H$64="-",Tablas!$G$1590&gt;0),E11+IF(General!$G$23=0,0,VLOOKUP(General!$G$23,Tablas!$C$5:$Q$26,8,FALSE))+Tablas!F402-2*Tablas!F570+Tablas!G1554+2*Tablas!G1555+3*Tablas!G1556,IF(OR(Ki!$P$63="-",Ki!$H$63="-",Tablas!$G$1589&gt;0),MIN(E11+IF(General!$G$23=0,0,VLOOKUP(General!$G$23,Tablas!$C$5:$Q$26,8,FALSE))+Tablas!F402-2*Tablas!F570+Tablas!G1554+2*Tablas!G1555+3*Tablas!G1556,13),MIN(E11+IF(General!$G$23=0,0,VLOOKUP(General!$G$23,Tablas!$C$5:$Q$26,8,FALSE))+Tablas!F402-2*Tablas!F570+Tablas!G1554+2*Tablas!G1555+3*Tablas!G1556,10)))+F11,F11+E11+IF(General!$G$23=0,0,VLOOKUP(General!$G$23,Tablas!$C$5:$Q$26,8,FALSE))+Tablas!F402-2*Tablas!F570+Tablas!G1554+2*Tablas!G1555+3*Tablas!G1556),0)</f>
        <v>0</v>
      </c>
      <c r="H11" s="163">
        <f>IF(G11&lt;1,0,VLOOKUP(G11,Tablas!$B$90:$C$109,2))</f>
        <v>0</v>
      </c>
      <c r="I11" s="248"/>
      <c r="J11" s="1422">
        <f>L13+IF(G12=0,0,VLOOKUP(G12,Tablas!B114:C133,2))+IF(General!$G$23=0,0,VLOOKUP(General!$G$23,Tablas!C6:S26,17,FALSE))+Tablas!F436*2+Tablas!F437*4+Tablas!F438*6+Tablas!F795</f>
        <v>0</v>
      </c>
      <c r="K11" s="1420" t="str">
        <f>VLOOKUP(J11,Tablas!C114:E141,2)</f>
        <v>Ninguna</v>
      </c>
      <c r="L11" s="1421"/>
      <c r="M11" s="21"/>
      <c r="N11" s="1424">
        <f>PDs!X185</f>
        <v>20</v>
      </c>
      <c r="O11" s="1425"/>
      <c r="P11" s="1434"/>
      <c r="Q11" s="1435"/>
      <c r="R11" s="147"/>
      <c r="S11" s="151"/>
      <c r="T11" s="6"/>
      <c r="U11" s="359"/>
      <c r="V11" s="1447" t="s">
        <v>1714</v>
      </c>
      <c r="W11" s="1448"/>
      <c r="X11" s="1448"/>
      <c r="Y11" s="1451"/>
      <c r="Z11" s="1451"/>
      <c r="AA11" s="1451"/>
      <c r="AB11" s="1452"/>
      <c r="AC11" s="21"/>
      <c r="AD11" s="1432" t="s">
        <v>1293</v>
      </c>
      <c r="AE11" s="1433"/>
      <c r="AF11" s="1433"/>
      <c r="AG11" s="1433"/>
      <c r="AH11" s="1433"/>
      <c r="AI11" s="280" t="s">
        <v>640</v>
      </c>
      <c r="AJ11" s="121" t="s">
        <v>952</v>
      </c>
      <c r="AK11" s="1015"/>
      <c r="AL11" s="6"/>
      <c r="AM11" s="157"/>
      <c r="AV11" s="140"/>
      <c r="AW11" s="140"/>
    </row>
    <row r="12" spans="1:53" ht="12" customHeight="1">
      <c r="A12" s="136"/>
      <c r="B12" s="892">
        <f>IF(OR(Principal!Y11="Ánima",Principal!Y11="Ánima, Elemental",Principal!Y11="No muerto, Espectro"),IF(Tablas!G1549&gt;0,13,IF(Tablas!G1551&gt;0,15,IF(Tablas!G1553&gt;0,20,10))),IF(Tablas!G1548&gt;0,13,IF(Tablas!G1550&gt;0,15,IF(Tablas!G1552&gt;0,20,10))))</f>
        <v>10</v>
      </c>
      <c r="C12" s="1554"/>
      <c r="D12" s="162" t="str">
        <f>IF(OR($Y$11="Ánima",$Y$11="Ánima, Elemental",$Y$11="No muerto, Espectro"),"-","CON")</f>
        <v>CON</v>
      </c>
      <c r="E12" s="800"/>
      <c r="F12" s="42"/>
      <c r="G12" s="164">
        <f>IF(OR($Y$11="Ánima",$Y$11="Ánima, Elemental",$Y$11="No muerto, Espectro"),G17,MAX(IF(General!$R$65="Xavi",IF(OR(Ki!$P$64="-",Ki!$H$64="-",Tablas!$G$1590&gt;0),E12+IF(General!$G$23=0,0,VLOOKUP(General!$G$23,Tablas!$C$5:$Q$26,9,FALSE))+Tablas!F403-2*Tablas!F571+Tablas!G1557+2*Tablas!G1558+3*Tablas!G1559,IF(OR(Ki!$P$63="-",Ki!$H$63="-",Tablas!$G$1589&gt;0),MIN(E12+IF(General!$G$23=0,0,VLOOKUP(General!$G$23,Tablas!$C$5:$Q$26,9,FALSE))+Tablas!F403-2*Tablas!F571+Tablas!G1557+2*Tablas!G1558+3*Tablas!G1559,13),MIN(E12+IF(General!$G$23=0,0,VLOOKUP(General!$G$23,Tablas!$C$5:$Q$26,9,FALSE))+Tablas!F403-2*Tablas!F571+Tablas!G1557+2*Tablas!G1558+3*Tablas!G1559,10)))+F12,F12+E12+IF(General!$G$23=0,0,VLOOKUP(General!$G$23,Tablas!$C$5:$Q$26,9,FALSE))+Tablas!F403-2*Tablas!F571+Tablas!G1557+2*Tablas!G1558+3*Tablas!G1559),0))</f>
        <v>0</v>
      </c>
      <c r="H12" s="163">
        <f>IF(G12&lt;1,0,VLOOKUP(G12,Tablas!$B$90:$C$109,2))</f>
        <v>0</v>
      </c>
      <c r="I12" s="161"/>
      <c r="J12" s="1423"/>
      <c r="K12" s="1430" t="str">
        <f>VLOOKUP(J11,Tablas!C114:F141,4)</f>
        <v>Ninguna</v>
      </c>
      <c r="L12" s="1431"/>
      <c r="M12" s="21"/>
      <c r="N12" s="1426"/>
      <c r="O12" s="1427"/>
      <c r="P12" s="1436"/>
      <c r="Q12" s="1437"/>
      <c r="R12" s="147"/>
      <c r="S12" s="151"/>
      <c r="T12" s="6"/>
      <c r="U12" s="359"/>
      <c r="V12" s="1449"/>
      <c r="W12" s="1450"/>
      <c r="X12" s="1450"/>
      <c r="Y12" s="1453"/>
      <c r="Z12" s="1453"/>
      <c r="AA12" s="1453"/>
      <c r="AB12" s="1454"/>
      <c r="AC12" s="21"/>
      <c r="AD12" s="1418"/>
      <c r="AE12" s="1419"/>
      <c r="AF12" s="1419"/>
      <c r="AG12" s="1419"/>
      <c r="AH12" s="1419"/>
      <c r="AI12" s="88" t="str">
        <f>IF(AD12=0,"",VLOOKUP(AD12,Tablas!$D$1541:$H$1727,2,FALSE))</f>
        <v/>
      </c>
      <c r="AJ12" s="89" t="str">
        <f>IF(AD12=0,"",VLOOKUP(AD12,Tablas!$D$1541:$H$1727,3,FALSE))</f>
        <v/>
      </c>
      <c r="AK12" s="966">
        <f>IF(AD12=0,0,VLOOKUP(AD12,Tablas!$D$1541:$H$1727,5,FALSE))</f>
        <v>0</v>
      </c>
      <c r="AL12" s="6"/>
      <c r="AM12" s="157"/>
      <c r="AV12" s="140"/>
      <c r="AW12" s="140"/>
      <c r="AX12" s="140"/>
      <c r="AY12" s="140"/>
      <c r="AZ12" s="140"/>
      <c r="BA12" s="140"/>
    </row>
    <row r="13" spans="1:53" ht="12" customHeight="1" thickBot="1">
      <c r="A13" s="136"/>
      <c r="B13" s="892">
        <f>IF(Tablas!G1548&gt;0,13,IF(Tablas!G1550&gt;0,15,IF(Tablas!G1552&gt;0,20,10)))</f>
        <v>10</v>
      </c>
      <c r="C13" s="1554"/>
      <c r="D13" s="162" t="s">
        <v>1441</v>
      </c>
      <c r="E13" s="800"/>
      <c r="F13" s="42"/>
      <c r="G13" s="164">
        <f>MAX(IF(General!$R$65="Xavi",IF(OR(Ki!$P$64="-",Ki!$H$64="-",Tablas!$G$1590&gt;0),E13+IF(General!$G$23=0,0,VLOOKUP(General!$G$23,Tablas!$C$5:$Q$26,10,FALSE))+Tablas!F404-2*Tablas!F572+Tablas!G1560+2*Tablas!G1561+3*Tablas!G1562,IF(OR(Ki!$P$63="-",Ki!$H$63="-",Tablas!$G$1589&gt;0),MIN(E13+IF(General!$G$23=0,0,VLOOKUP(General!$G$23,Tablas!$C$5:$Q$26,10,FALSE))+Tablas!F404-2*Tablas!F572+Tablas!G1560+2*Tablas!G1561+3*Tablas!G1562,13),MIN(E13+IF(General!$G$23=0,0,VLOOKUP(General!$G$23,Tablas!$C$5:$Q$26,10,FALSE))+Tablas!F404-2*Tablas!F572+Tablas!G1560+2*Tablas!G1561+3*Tablas!G1562,10)))+F13,F13+E13+IF(General!$G$23=0,0,VLOOKUP(General!$G$23,Tablas!$C$5:$Q$26,10,FALSE))+Tablas!F404-2*Tablas!F572+Tablas!G1560+2*Tablas!G1561+3*Tablas!G1562),0)</f>
        <v>0</v>
      </c>
      <c r="H13" s="163">
        <f>IF(G13&lt;1,0,VLOOKUP(G13,Tablas!$B$90:$C$109,2))</f>
        <v>0</v>
      </c>
      <c r="I13" s="161"/>
      <c r="J13" s="1392" t="s">
        <v>1407</v>
      </c>
      <c r="K13" s="1393"/>
      <c r="L13" s="804"/>
      <c r="M13" s="21"/>
      <c r="N13" s="1428"/>
      <c r="O13" s="1429"/>
      <c r="P13" s="1438"/>
      <c r="Q13" s="1439"/>
      <c r="R13" s="147"/>
      <c r="S13" s="151"/>
      <c r="T13" s="6"/>
      <c r="U13" s="359"/>
      <c r="V13" s="1461" t="s">
        <v>263</v>
      </c>
      <c r="W13" s="1462"/>
      <c r="X13" s="1462"/>
      <c r="Y13" s="998" t="s">
        <v>2249</v>
      </c>
      <c r="Z13" s="195"/>
      <c r="AA13" s="999" t="s">
        <v>287</v>
      </c>
      <c r="AB13" s="1000"/>
      <c r="AC13" s="21"/>
      <c r="AD13" s="1331"/>
      <c r="AE13" s="1332"/>
      <c r="AF13" s="1332"/>
      <c r="AG13" s="1332"/>
      <c r="AH13" s="1332"/>
      <c r="AI13" s="66" t="str">
        <f>IF(AD13=0,"",VLOOKUP(AD13,Tablas!$D$1541:$H$1727,2,FALSE))</f>
        <v/>
      </c>
      <c r="AJ13" s="89" t="str">
        <f>IF(AD13=0,"",VLOOKUP(AD13,Tablas!$D$1541:$H$1727,3,FALSE))</f>
        <v/>
      </c>
      <c r="AK13" s="966">
        <f>IF(AD13=0,0,VLOOKUP(AD13,Tablas!$D$1541:$H$1727,5,FALSE))</f>
        <v>0</v>
      </c>
      <c r="AL13" s="6"/>
      <c r="AM13" s="157"/>
      <c r="AV13" s="140"/>
      <c r="AW13" s="140"/>
      <c r="AX13" s="140"/>
      <c r="AY13" s="140"/>
      <c r="AZ13" s="140"/>
      <c r="BA13" s="140"/>
    </row>
    <row r="14" spans="1:53" ht="12" customHeight="1" thickBot="1">
      <c r="A14" s="136"/>
      <c r="B14" s="892">
        <f>IF(Tablas!G1548&gt;0,13,IF(Tablas!G1550&gt;0,15,IF(Tablas!G1552&gt;0,20,10)))</f>
        <v>10</v>
      </c>
      <c r="C14" s="1554"/>
      <c r="D14" s="162" t="s">
        <v>1445</v>
      </c>
      <c r="E14" s="800"/>
      <c r="F14" s="42"/>
      <c r="G14" s="164">
        <f>MAX(IF(General!$R$65="Xavi",IF(OR(Ki!$P$64="-",Ki!$H$64="-",Tablas!$G$1590&gt;0),E14+IF(General!$G$23=0,0,VLOOKUP(General!$G$23,Tablas!$C$5:$Q$26,11,FALSE))+Tablas!F405-2*Tablas!F573+Tablas!G1563+2*Tablas!G1564+3*Tablas!G1565,IF(OR(Ki!$P$63="-",Ki!$H$63="-",Tablas!$G$1589&gt;0),MIN(E14+IF(General!$G$23=0,0,VLOOKUP(General!$G$23,Tablas!$C$5:$Q$26,11,FALSE))+Tablas!F405-2*Tablas!F573+Tablas!G1563+2*Tablas!G1564+3*Tablas!G1565,13),MIN(E14+IF(General!$G$23=0,0,VLOOKUP(General!$G$23,Tablas!$C$5:$Q$26,11,FALSE))+Tablas!F405-2*Tablas!F573+Tablas!G1563+2*Tablas!G1564+3*Tablas!G1565,10)))+F14,F14+E14+IF(General!$G$23=0,0,VLOOKUP(General!$G$23,Tablas!$C$5:$Q$26,11,FALSE))+Tablas!F405-2*Tablas!F573+Tablas!G1563+2*Tablas!G1564+3*Tablas!G1565),0)</f>
        <v>0</v>
      </c>
      <c r="H14" s="163">
        <f>IF(G14&lt;1,0,VLOOKUP(G14,Tablas!$B$90:$C$109,2))</f>
        <v>0</v>
      </c>
      <c r="I14" s="161"/>
      <c r="J14" s="21"/>
      <c r="K14" s="21"/>
      <c r="L14" s="21"/>
      <c r="M14" s="21"/>
      <c r="N14" s="165"/>
      <c r="O14" s="21"/>
      <c r="P14" s="21"/>
      <c r="Q14" s="39"/>
      <c r="R14" s="147"/>
      <c r="S14" s="151"/>
      <c r="T14" s="6"/>
      <c r="U14" s="359"/>
      <c r="V14" s="1442" t="s">
        <v>876</v>
      </c>
      <c r="W14" s="1443"/>
      <c r="X14" s="1443"/>
      <c r="Y14" s="813" t="s">
        <v>2249</v>
      </c>
      <c r="Z14" s="997"/>
      <c r="AA14" s="1001" t="s">
        <v>665</v>
      </c>
      <c r="AB14" s="312" t="str">
        <f>IF(Principal!$Y$11="Natural",MAX(Principal!AB13-IF(General!$G$23=0,0,VLOOKUP(General!$G$23,Tablas!$C$6:$U$26,19,FALSE)),0),"-")</f>
        <v>-</v>
      </c>
      <c r="AC14" s="21"/>
      <c r="AD14" s="1331"/>
      <c r="AE14" s="1332"/>
      <c r="AF14" s="1332"/>
      <c r="AG14" s="1332"/>
      <c r="AH14" s="1332"/>
      <c r="AI14" s="66" t="str">
        <f>IF(AD14=0,"",VLOOKUP(AD14,Tablas!$D$1541:$H$1727,2,FALSE))</f>
        <v/>
      </c>
      <c r="AJ14" s="89" t="str">
        <f>IF(AD14=0,"",VLOOKUP(AD14,Tablas!$D$1541:$H$1727,3,FALSE))</f>
        <v/>
      </c>
      <c r="AK14" s="966">
        <f>IF(AD14=0,0,VLOOKUP(AD14,Tablas!$D$1541:$H$1727,5,FALSE))</f>
        <v>0</v>
      </c>
      <c r="AL14" s="6"/>
      <c r="AM14" s="157"/>
      <c r="AV14" s="140"/>
      <c r="AW14" s="140"/>
      <c r="AX14" s="140"/>
      <c r="AY14" s="140"/>
      <c r="AZ14" s="140"/>
      <c r="BA14" s="140"/>
    </row>
    <row r="15" spans="1:53" ht="12" customHeight="1" thickBot="1">
      <c r="A15" s="136"/>
      <c r="B15" s="892">
        <f>IF(Tablas!G1549&gt;0,13,IF(Tablas!G1551&gt;0,15,IF(Tablas!G1553&gt;0,20,10)))</f>
        <v>10</v>
      </c>
      <c r="C15" s="1554"/>
      <c r="D15" s="162" t="s">
        <v>927</v>
      </c>
      <c r="E15" s="800"/>
      <c r="F15" s="42"/>
      <c r="G15" s="164">
        <f>MAX(F15+E15+IF(General!$G$23=0,0,VLOOKUP(General!$G$23,Tablas!$C$5:$Q$26,12,FALSE))+Tablas!F406-2*Tablas!F574+Tablas!G1566+2*Tablas!G1567+3*Tablas!G1568,0)</f>
        <v>0</v>
      </c>
      <c r="H15" s="163">
        <f>IF(G15&lt;1,0,VLOOKUP(G15,Tablas!$B$90:$C$109,2))</f>
        <v>0</v>
      </c>
      <c r="I15" s="161"/>
      <c r="J15" s="1463" t="s">
        <v>932</v>
      </c>
      <c r="K15" s="1464"/>
      <c r="L15" s="1465"/>
      <c r="M15" s="21"/>
      <c r="N15" s="1257" t="s">
        <v>935</v>
      </c>
      <c r="O15" s="1258"/>
      <c r="P15" s="1258"/>
      <c r="Q15" s="1259"/>
      <c r="R15" s="147"/>
      <c r="S15" s="151"/>
      <c r="T15" s="6"/>
      <c r="U15" s="359"/>
      <c r="V15" s="1444" t="str">
        <f>IF(Principal!Y11="Natural",IF(AB14=0,"Sin tirada abierta",IF(AB14&gt;14,"Tirada abierta adicional","")),"")&amp;IF(Principal!Y11="Natural",IF(AB14&gt;19,", Núcleo trascendental",""),"")</f>
        <v/>
      </c>
      <c r="W15" s="1445"/>
      <c r="X15" s="1445"/>
      <c r="Y15" s="1445"/>
      <c r="Z15" s="1445"/>
      <c r="AA15" s="1445"/>
      <c r="AB15" s="1446"/>
      <c r="AC15" s="907"/>
      <c r="AD15" s="1331"/>
      <c r="AE15" s="1332"/>
      <c r="AF15" s="1332"/>
      <c r="AG15" s="1332"/>
      <c r="AH15" s="1332"/>
      <c r="AI15" s="66" t="str">
        <f>IF(AD15=0,"",VLOOKUP(AD15,Tablas!$D$1541:$H$1727,2,FALSE))</f>
        <v/>
      </c>
      <c r="AJ15" s="89" t="str">
        <f>IF(AD15=0,"",VLOOKUP(AD15,Tablas!$D$1541:$H$1727,3,FALSE))</f>
        <v/>
      </c>
      <c r="AK15" s="966">
        <f>IF(AD15=0,0,VLOOKUP(AD15,Tablas!$D$1541:$H$1727,5,FALSE))</f>
        <v>0</v>
      </c>
      <c r="AL15" s="6"/>
      <c r="AM15" s="152"/>
      <c r="AV15" s="140"/>
      <c r="AW15" s="140"/>
      <c r="AX15" s="140"/>
      <c r="AY15" s="140"/>
      <c r="AZ15" s="140"/>
      <c r="BA15" s="140"/>
    </row>
    <row r="16" spans="1:53" ht="12" customHeight="1">
      <c r="A16" s="136"/>
      <c r="B16" s="892">
        <f>IF(Tablas!G1549&gt;0,13,IF(Tablas!G1551&gt;0,15,IF(Tablas!G1553&gt;0,20,10)))</f>
        <v>10</v>
      </c>
      <c r="C16" s="1554"/>
      <c r="D16" s="162" t="s">
        <v>928</v>
      </c>
      <c r="E16" s="800"/>
      <c r="F16" s="42"/>
      <c r="G16" s="164">
        <f>MAX(F16+E16+IF(General!$G$23=0,0,VLOOKUP(General!$G$23,Tablas!$C$5:$Q$26,13,FALSE))+Tablas!F407-2*Tablas!F575+Tablas!G1569+2*Tablas!G1570+3*Tablas!G1571,0)</f>
        <v>0</v>
      </c>
      <c r="H16" s="163">
        <f>IF(G16&lt;1,0,VLOOKUP(G16,Tablas!$B$90:$C$109,2))</f>
        <v>0</v>
      </c>
      <c r="I16" s="161"/>
      <c r="J16" s="1422">
        <f>IF(OR(Ki!P64="-",Ki!H64="-",Ki!H58="-",COUNTIF($AD$12:$AH$23,"Zen")&gt;0),IF(Ki!H58="-",MAX(G11,G17),G11)+IF(L6=0,0,VLOOKUP(L6,Tablas!B66:E73,4))+L18-L16+2*Tablas!F503,IF(OR(Ki!P63="-",Ki!H63="-",COUNTIF($AD$12:$AH$23,"Inhumanidad")&gt;0),MIN(IF(Ki!H58="-",MAX(G11,G17),G11)+IF(L6=0,0,VLOOKUP(L6,Tablas!B66:E73,4))+L18-L16+2*Tablas!F503,13),MIN(IF(Ki!H58="-",MAX(G11,G17),G11)+IF(L6=0,0,VLOOKUP(L6,Tablas!B66:E73,4))+L18-L16+2*Tablas!F503,10)))+IF(Combate!$AA$15&lt;0,TRUNC(Combate!$AA$15/20,0),0)</f>
        <v>0</v>
      </c>
      <c r="K16" s="166" t="s">
        <v>1584</v>
      </c>
      <c r="L16" s="167">
        <f>MAX(Combate!E16-TRUNC(IF((H25-Combate!H16)/50&lt;0,0,(H25-Combate!H16)/50),0),0)+IF(AND(General!AJ32&gt;IF(G14=0,0,VLOOKUP(G14,Tablas!$B$146:$E$165,3)),General!AJ32&lt;IF(G14=0,0,VLOOKUP(G14,Tablas!$B$146:$E$165,4))),2,0)+IF(General!AJ32&gt;IF(G14=0,0,VLOOKUP(G14,Tablas!$B$146:$E$165,4)),5,0)</f>
        <v>0</v>
      </c>
      <c r="M16" s="168"/>
      <c r="N16" s="1469">
        <f>IF(OR(Tablas!G1593&gt;0,Tablas!G1600&gt;0,Y11="Ánima",Y11="Ánima, Elemental",Y11="No muerto, Espectro"),0,G12+O18+IF(General!$G$23=0,0,VLOOKUP(General!$G$23,Tablas!$C$6:$T$26,18,FALSE))+3*Tablas!F500+6*Tablas!F501+9*Tablas!F502-Tablas!F604+2*Tablas!G1542)</f>
        <v>0</v>
      </c>
      <c r="O16" s="1470"/>
      <c r="P16" s="1434"/>
      <c r="Q16" s="1435"/>
      <c r="R16" s="147"/>
      <c r="S16" s="151"/>
      <c r="T16" s="6"/>
      <c r="U16" s="359"/>
      <c r="V16" s="1455" t="str">
        <f>IF(Principal!$AB$13&gt;24,"Poderes de monstruo","")&amp;IF(Principal!$AB$13&gt;29,", Percepción expandida","")&amp;IF(Principal!$AB$13&gt;29,", Control elemental","")&amp;IF(Principal!$AB$13&gt;34,", Influir en la realidad","")&amp;IF(Principal!$AB$13&gt;34,", Inmortal","")&amp;IF(Principal!$AB$13&gt;34,", Presencia","")&amp;IF(Principal!$AB$13&gt;39,", Áuspice","")&amp;IF(Principal!$AB$13&gt;39,", Avatar","")&amp;IF(Principal!$AB$13&gt;44,", Caminar entre mundos","")</f>
        <v/>
      </c>
      <c r="W16" s="1456"/>
      <c r="X16" s="1456"/>
      <c r="Y16" s="1456"/>
      <c r="Z16" s="1456"/>
      <c r="AA16" s="1456"/>
      <c r="AB16" s="1457"/>
      <c r="AC16" s="21"/>
      <c r="AD16" s="1331"/>
      <c r="AE16" s="1332"/>
      <c r="AF16" s="1332"/>
      <c r="AG16" s="1332"/>
      <c r="AH16" s="1332"/>
      <c r="AI16" s="66" t="str">
        <f>IF(AD16=0,"",VLOOKUP(AD16,Tablas!$D$1541:$H$1727,2,FALSE))</f>
        <v/>
      </c>
      <c r="AJ16" s="89" t="str">
        <f>IF(AD16=0,"",VLOOKUP(AD16,Tablas!$D$1541:$H$1727,3,FALSE))</f>
        <v/>
      </c>
      <c r="AK16" s="966">
        <f>IF(AD16=0,0,VLOOKUP(AD16,Tablas!$D$1541:$H$1727,5,FALSE))</f>
        <v>0</v>
      </c>
      <c r="AL16" s="6"/>
      <c r="AM16" s="169"/>
      <c r="AV16" s="140"/>
      <c r="AW16" s="140"/>
      <c r="AX16" s="140"/>
      <c r="AY16" s="140"/>
      <c r="AZ16" s="140"/>
      <c r="BA16" s="140"/>
    </row>
    <row r="17" spans="1:53" ht="12" customHeight="1">
      <c r="A17" s="136"/>
      <c r="B17" s="892">
        <f>IF(Tablas!G1549&gt;0,13,IF(Tablas!G1551&gt;0,15,IF(Tablas!G1553&gt;0,20,10)))</f>
        <v>10</v>
      </c>
      <c r="C17" s="1554"/>
      <c r="D17" s="162" t="s">
        <v>1442</v>
      </c>
      <c r="E17" s="800"/>
      <c r="F17" s="42"/>
      <c r="G17" s="164">
        <f>MAX(F17+E17+IF(General!$G$23=0,0,VLOOKUP(General!$G$23,Tablas!$C$5:$Q$26,14,FALSE))+Tablas!F408-2*Tablas!F576+Tablas!G1572+2*Tablas!G1573+3*Tablas!G1574,0)</f>
        <v>0</v>
      </c>
      <c r="H17" s="163">
        <f>IF(G17&lt;1,0,VLOOKUP(G17,Tablas!$B$90:$C$109,2))</f>
        <v>0</v>
      </c>
      <c r="I17" s="161"/>
      <c r="J17" s="1423"/>
      <c r="K17" s="1406" t="str">
        <f>IF(J16&lt;1,"",VLOOKUP(J16,Tablas!B170:C189,2))</f>
        <v/>
      </c>
      <c r="L17" s="1468"/>
      <c r="M17" s="170"/>
      <c r="N17" s="1471"/>
      <c r="O17" s="1472"/>
      <c r="P17" s="1436"/>
      <c r="Q17" s="1437"/>
      <c r="R17" s="147"/>
      <c r="S17" s="151"/>
      <c r="T17" s="6"/>
      <c r="U17" s="359"/>
      <c r="V17" s="1455"/>
      <c r="W17" s="1456"/>
      <c r="X17" s="1456"/>
      <c r="Y17" s="1456"/>
      <c r="Z17" s="1456"/>
      <c r="AA17" s="1456"/>
      <c r="AB17" s="1457"/>
      <c r="AC17" s="21"/>
      <c r="AD17" s="1331"/>
      <c r="AE17" s="1332"/>
      <c r="AF17" s="1332"/>
      <c r="AG17" s="1332"/>
      <c r="AH17" s="1332"/>
      <c r="AI17" s="66" t="str">
        <f>IF(AD17=0,"",VLOOKUP(AD17,Tablas!$D$1541:$H$1727,2,FALSE))</f>
        <v/>
      </c>
      <c r="AJ17" s="89" t="str">
        <f>IF(AD17=0,"",VLOOKUP(AD17,Tablas!$D$1541:$H$1727,3,FALSE))</f>
        <v/>
      </c>
      <c r="AK17" s="966">
        <f>IF(AD17=0,0,VLOOKUP(AD17,Tablas!$D$1541:$H$1727,5,FALSE))</f>
        <v>0</v>
      </c>
      <c r="AL17" s="6"/>
      <c r="AM17" s="149"/>
      <c r="AV17" s="140"/>
      <c r="AW17" s="140"/>
      <c r="AX17" s="140"/>
      <c r="AY17" s="140"/>
      <c r="AZ17" s="140"/>
      <c r="BA17" s="140"/>
    </row>
    <row r="18" spans="1:53" ht="12" customHeight="1" thickBot="1">
      <c r="A18" s="136"/>
      <c r="B18" s="892">
        <f>IF(Tablas!G1549&gt;0,13,IF(Tablas!G1551&gt;0,15,IF(Tablas!G1553&gt;0,20,10)))</f>
        <v>10</v>
      </c>
      <c r="C18" s="1555"/>
      <c r="D18" s="171" t="s">
        <v>1443</v>
      </c>
      <c r="E18" s="802"/>
      <c r="F18" s="803"/>
      <c r="G18" s="172">
        <f>MAX(F18+E18+IF(General!$G$23=0,0,VLOOKUP(General!$G$23,Tablas!$C$5:$Q$26,15,FALSE))+Tablas!F409-2*Tablas!F577+Tablas!G1575+2*Tablas!G1576+3*Tablas!G1577,0)</f>
        <v>0</v>
      </c>
      <c r="H18" s="173">
        <f>IF(G18&lt;1,0,VLOOKUP(G18,Tablas!$B$90:$C$109,2))</f>
        <v>0</v>
      </c>
      <c r="I18" s="161"/>
      <c r="J18" s="1466" t="s">
        <v>1407</v>
      </c>
      <c r="K18" s="1467"/>
      <c r="L18" s="804"/>
      <c r="M18" s="21"/>
      <c r="N18" s="174" t="s">
        <v>1407</v>
      </c>
      <c r="O18" s="62"/>
      <c r="P18" s="1438"/>
      <c r="Q18" s="1439"/>
      <c r="R18" s="147"/>
      <c r="S18" s="151"/>
      <c r="T18" s="6"/>
      <c r="U18" s="359"/>
      <c r="V18" s="1458"/>
      <c r="W18" s="1459"/>
      <c r="X18" s="1459"/>
      <c r="Y18" s="1459"/>
      <c r="Z18" s="1459"/>
      <c r="AA18" s="1459"/>
      <c r="AB18" s="1460"/>
      <c r="AC18" s="21"/>
      <c r="AD18" s="1331"/>
      <c r="AE18" s="1332"/>
      <c r="AF18" s="1332"/>
      <c r="AG18" s="1332"/>
      <c r="AH18" s="1332"/>
      <c r="AI18" s="66" t="str">
        <f>IF(AD18=0,"",VLOOKUP(AD18,Tablas!$D$1541:$H$1727,2,FALSE))</f>
        <v/>
      </c>
      <c r="AJ18" s="89" t="str">
        <f>IF(AD18=0,"",VLOOKUP(AD18,Tablas!$D$1541:$H$1727,3,FALSE))</f>
        <v/>
      </c>
      <c r="AK18" s="966">
        <f>IF(AD18=0,0,VLOOKUP(AD18,Tablas!$D$1541:$H$1727,5,FALSE))</f>
        <v>0</v>
      </c>
      <c r="AL18" s="6"/>
      <c r="AM18" s="148"/>
      <c r="AN18" s="148"/>
      <c r="AO18" s="140"/>
      <c r="AP18" s="140"/>
      <c r="AQ18" s="140"/>
      <c r="AR18" s="140"/>
      <c r="AS18" s="140"/>
      <c r="AT18" s="140"/>
      <c r="AU18" s="140"/>
      <c r="AV18" s="140"/>
      <c r="AW18" s="140"/>
      <c r="AX18" s="140"/>
      <c r="AY18" s="140"/>
      <c r="AZ18" s="140"/>
      <c r="BA18" s="140"/>
    </row>
    <row r="19" spans="1:53" ht="12" customHeight="1" thickBot="1">
      <c r="A19" s="136"/>
      <c r="B19" s="144"/>
      <c r="C19" s="1560" t="str">
        <f>IF(Combate!$AA$15=0,"","Mod. a los controles enfrentados:")</f>
        <v/>
      </c>
      <c r="D19" s="1560"/>
      <c r="E19" s="1560"/>
      <c r="F19" s="1560"/>
      <c r="G19" s="1560"/>
      <c r="H19" s="250" t="str">
        <f>IF(Combate!AA15=0,"",TRUNC(Combate!AA15/20,0))</f>
        <v/>
      </c>
      <c r="I19" s="64"/>
      <c r="J19" s="64"/>
      <c r="K19" s="64"/>
      <c r="L19" s="21"/>
      <c r="M19" s="175"/>
      <c r="N19" s="224"/>
      <c r="O19" s="224"/>
      <c r="P19" s="224"/>
      <c r="Q19" s="224"/>
      <c r="R19" s="147"/>
      <c r="S19" s="151"/>
      <c r="T19" s="6"/>
      <c r="U19" s="359"/>
      <c r="V19" s="21"/>
      <c r="W19" s="21"/>
      <c r="X19" s="21"/>
      <c r="Y19" s="21"/>
      <c r="Z19" s="21"/>
      <c r="AA19" s="21"/>
      <c r="AB19" s="21"/>
      <c r="AC19" s="21"/>
      <c r="AD19" s="1331"/>
      <c r="AE19" s="1332"/>
      <c r="AF19" s="1332"/>
      <c r="AG19" s="1332"/>
      <c r="AH19" s="1332"/>
      <c r="AI19" s="66" t="str">
        <f>IF(AD19=0,"",VLOOKUP(AD19,Tablas!$D$1541:$H$1727,2,FALSE))</f>
        <v/>
      </c>
      <c r="AJ19" s="89" t="str">
        <f>IF(AD19=0,"",VLOOKUP(AD19,Tablas!$D$1541:$H$1727,3,FALSE))</f>
        <v/>
      </c>
      <c r="AK19" s="966">
        <f>IF(AD19=0,0,VLOOKUP(AD19,Tablas!$D$1541:$H$1727,5,FALSE))</f>
        <v>0</v>
      </c>
      <c r="AL19" s="6"/>
      <c r="AM19" s="148"/>
      <c r="AU19" s="140"/>
      <c r="AV19" s="140"/>
      <c r="AW19" s="140"/>
    </row>
    <row r="20" spans="1:53" ht="12" customHeight="1" thickBot="1">
      <c r="A20" s="136"/>
      <c r="B20" s="144"/>
      <c r="C20" s="1257" t="s">
        <v>1308</v>
      </c>
      <c r="D20" s="1259"/>
      <c r="E20" s="21"/>
      <c r="F20" s="1257" t="s">
        <v>953</v>
      </c>
      <c r="G20" s="1258"/>
      <c r="H20" s="1258"/>
      <c r="I20" s="1258"/>
      <c r="J20" s="1259"/>
      <c r="K20" s="64"/>
      <c r="L20" s="1474" t="s">
        <v>954</v>
      </c>
      <c r="M20" s="1475"/>
      <c r="N20" s="1475"/>
      <c r="O20" s="1475"/>
      <c r="P20" s="1475"/>
      <c r="Q20" s="1476"/>
      <c r="R20" s="147"/>
      <c r="S20" s="151"/>
      <c r="T20" s="6"/>
      <c r="U20" s="359"/>
      <c r="V20" s="1257" t="s">
        <v>3544</v>
      </c>
      <c r="W20" s="1258"/>
      <c r="X20" s="1258"/>
      <c r="Y20" s="1258"/>
      <c r="Z20" s="1258"/>
      <c r="AA20" s="1258"/>
      <c r="AB20" s="1259"/>
      <c r="AC20" s="21"/>
      <c r="AD20" s="1331"/>
      <c r="AE20" s="1332"/>
      <c r="AF20" s="1332"/>
      <c r="AG20" s="1332"/>
      <c r="AH20" s="1332"/>
      <c r="AI20" s="66" t="str">
        <f>IF(AD20=0,"",VLOOKUP(AD20,Tablas!$D$1541:$H$1727,2,FALSE))</f>
        <v/>
      </c>
      <c r="AJ20" s="89" t="str">
        <f>IF(AD20=0,"",VLOOKUP(AD20,Tablas!$D$1541:$H$1727,3,FALSE))</f>
        <v/>
      </c>
      <c r="AK20" s="966">
        <f>IF(AD20=0,0,VLOOKUP(AD20,Tablas!$D$1541:$H$1727,5,FALSE))</f>
        <v>0</v>
      </c>
      <c r="AL20" s="6"/>
      <c r="AM20" s="140"/>
      <c r="AU20" s="140"/>
      <c r="AV20" s="140"/>
      <c r="AW20" s="140"/>
    </row>
    <row r="21" spans="1:53" ht="12" customHeight="1">
      <c r="A21" s="136"/>
      <c r="B21" s="144"/>
      <c r="C21" s="176" t="s">
        <v>1439</v>
      </c>
      <c r="D21" s="177">
        <f>VLOOKUP(L6,Tablas!B66:D73,3)</f>
        <v>40</v>
      </c>
      <c r="E21" s="21"/>
      <c r="F21" s="1561" t="s">
        <v>3056</v>
      </c>
      <c r="G21" s="1562"/>
      <c r="H21" s="1493">
        <f>PDs!Y22</f>
        <v>0</v>
      </c>
      <c r="I21" s="1497" t="s">
        <v>259</v>
      </c>
      <c r="J21" s="1498"/>
      <c r="K21" s="64"/>
      <c r="L21" s="122" t="s">
        <v>1871</v>
      </c>
      <c r="M21" s="1441" t="s">
        <v>1293</v>
      </c>
      <c r="N21" s="1433"/>
      <c r="O21" s="1433" t="s">
        <v>1928</v>
      </c>
      <c r="P21" s="1372"/>
      <c r="Q21" s="126" t="s">
        <v>940</v>
      </c>
      <c r="R21" s="147"/>
      <c r="S21" s="151"/>
      <c r="T21" s="6"/>
      <c r="U21" s="359"/>
      <c r="V21" s="1376" t="s">
        <v>3542</v>
      </c>
      <c r="W21" s="1336"/>
      <c r="X21" s="1377"/>
      <c r="Y21" s="1602" t="s">
        <v>3543</v>
      </c>
      <c r="Z21" s="1603"/>
      <c r="AA21" s="873" t="s">
        <v>941</v>
      </c>
      <c r="AB21" s="126" t="s">
        <v>952</v>
      </c>
      <c r="AC21" s="21"/>
      <c r="AD21" s="1331"/>
      <c r="AE21" s="1332"/>
      <c r="AF21" s="1332"/>
      <c r="AG21" s="1332"/>
      <c r="AH21" s="1332"/>
      <c r="AI21" s="66" t="str">
        <f>IF(AD21=0,"",VLOOKUP(AD21,Tablas!$D$1541:$H$1727,2,FALSE))</f>
        <v/>
      </c>
      <c r="AJ21" s="89" t="str">
        <f>IF(AD21=0,"",VLOOKUP(AD21,Tablas!$D$1541:$H$1727,3,FALSE))</f>
        <v/>
      </c>
      <c r="AK21" s="966">
        <f>IF(AD21=0,0,VLOOKUP(AD21,Tablas!$D$1541:$H$1727,5,FALSE))</f>
        <v>0</v>
      </c>
      <c r="AL21" s="6"/>
      <c r="AM21" s="140"/>
      <c r="AU21" s="140"/>
      <c r="AV21" s="140"/>
      <c r="AW21" s="140"/>
    </row>
    <row r="22" spans="1:53" ht="12" customHeight="1">
      <c r="A22" s="136"/>
      <c r="B22" s="144"/>
      <c r="C22" s="178" t="s">
        <v>1444</v>
      </c>
      <c r="D22" s="65">
        <f>$H$11</f>
        <v>0</v>
      </c>
      <c r="E22" s="21"/>
      <c r="F22" s="1490"/>
      <c r="G22" s="1491"/>
      <c r="H22" s="1492"/>
      <c r="I22" s="1480" t="str">
        <f>IF(Combate!AA15=0,"",Combate!AA15)</f>
        <v/>
      </c>
      <c r="J22" s="1481"/>
      <c r="K22" s="64"/>
      <c r="L22" s="1478" t="s">
        <v>1447</v>
      </c>
      <c r="M22" s="1473" t="s">
        <v>1448</v>
      </c>
      <c r="N22" s="1477"/>
      <c r="O22" s="1408">
        <f>Combate!$R$17</f>
        <v>0</v>
      </c>
      <c r="P22" s="1409"/>
      <c r="Q22" s="89">
        <f>PDs!Y134+O22</f>
        <v>-30</v>
      </c>
      <c r="R22" s="147"/>
      <c r="S22" s="151"/>
      <c r="T22" s="6"/>
      <c r="U22" s="359"/>
      <c r="V22" s="1604" t="s">
        <v>3541</v>
      </c>
      <c r="W22" s="1605"/>
      <c r="X22" s="1606"/>
      <c r="Y22" s="1601" t="str">
        <f>IF(AA22=0,"",General!$G$23)</f>
        <v/>
      </c>
      <c r="Z22" s="1496"/>
      <c r="AA22" s="66">
        <f>IF(General!$G$23=0,0,VLOOKUP(General!$G$23,Tablas!$C$6:$I$26,7,FALSE))</f>
        <v>0</v>
      </c>
      <c r="AB22" s="127">
        <v>0</v>
      </c>
      <c r="AC22" s="21"/>
      <c r="AD22" s="1331"/>
      <c r="AE22" s="1332"/>
      <c r="AF22" s="1332"/>
      <c r="AG22" s="1332"/>
      <c r="AH22" s="1332"/>
      <c r="AI22" s="66" t="str">
        <f>IF(AD22=0,"",VLOOKUP(AD22,Tablas!$D$1541:$H$1727,2,FALSE))</f>
        <v/>
      </c>
      <c r="AJ22" s="89" t="str">
        <f>IF(AD22=0,"",VLOOKUP(AD22,Tablas!$D$1541:$H$1727,3,FALSE))</f>
        <v/>
      </c>
      <c r="AK22" s="966">
        <f>IF(AD22=0,0,VLOOKUP(AD22,Tablas!$D$1541:$H$1727,5,FALSE))</f>
        <v>0</v>
      </c>
      <c r="AL22" s="6"/>
      <c r="AM22" s="140"/>
      <c r="AU22" s="140"/>
      <c r="AV22" s="140"/>
      <c r="AW22" s="140"/>
    </row>
    <row r="23" spans="1:53" ht="12" customHeight="1">
      <c r="A23" s="136"/>
      <c r="B23" s="144"/>
      <c r="C23" s="178" t="s">
        <v>1441</v>
      </c>
      <c r="D23" s="65">
        <f>$H$13</f>
        <v>0</v>
      </c>
      <c r="E23" s="21"/>
      <c r="F23" s="1484" t="str">
        <f>IF(PDs!Y23&gt;PDs!Y24,"H. Parada:","H. Esquiva:")</f>
        <v>H. Esquiva:</v>
      </c>
      <c r="G23" s="1485"/>
      <c r="H23" s="1488">
        <f>MAX(PDs!Y23,PDs!Y24)</f>
        <v>0</v>
      </c>
      <c r="I23" s="1480"/>
      <c r="J23" s="1481"/>
      <c r="K23" s="64"/>
      <c r="L23" s="1478"/>
      <c r="M23" s="1473" t="s">
        <v>1449</v>
      </c>
      <c r="N23" s="1413"/>
      <c r="O23" s="1408">
        <f>Combate!$R$17</f>
        <v>0</v>
      </c>
      <c r="P23" s="1409"/>
      <c r="Q23" s="89">
        <f>PDs!Y135+O23</f>
        <v>-30</v>
      </c>
      <c r="R23" s="147"/>
      <c r="S23" s="151"/>
      <c r="T23" s="6"/>
      <c r="U23" s="359"/>
      <c r="V23" s="1604" t="s">
        <v>2325</v>
      </c>
      <c r="W23" s="1605"/>
      <c r="X23" s="1606"/>
      <c r="Y23" s="1601" t="str">
        <f>IF(ROUNDUP(VLOOKUP(Principal!$AB$13,Tablas!B1172:C1182,2)/100,0)=0,"",IF(General!$G$23="Criatura","","Ajuste por PCs"))</f>
        <v/>
      </c>
      <c r="Z23" s="1496"/>
      <c r="AA23" s="66">
        <v>0</v>
      </c>
      <c r="AB23" s="127">
        <f>IF(General!$G$23="Criatura",VLOOKUP(Principal!$AB$13,Tablas!B1172:C1182,2),0)</f>
        <v>0</v>
      </c>
      <c r="AC23" s="21"/>
      <c r="AD23" s="1610"/>
      <c r="AE23" s="1611"/>
      <c r="AF23" s="1611"/>
      <c r="AG23" s="1611"/>
      <c r="AH23" s="1611"/>
      <c r="AI23" s="875" t="str">
        <f>IF(AD23=0,"",VLOOKUP(AD23,Tablas!$D$1541:$H$1727,2,FALSE))</f>
        <v/>
      </c>
      <c r="AJ23" s="182" t="str">
        <f>IF(AD23=0,"",VLOOKUP(AD23,Tablas!$D$1541:$H$1727,3,FALSE))</f>
        <v/>
      </c>
      <c r="AK23" s="966">
        <f>IF(AD23=0,0,VLOOKUP(AD23,Tablas!$D$1541:$H$1727,5,FALSE))</f>
        <v>0</v>
      </c>
      <c r="AL23" s="6"/>
      <c r="AM23" s="140"/>
      <c r="AU23" s="140"/>
      <c r="AV23" s="140"/>
      <c r="AW23" s="140"/>
    </row>
    <row r="24" spans="1:53" ht="12" customHeight="1">
      <c r="A24" s="136"/>
      <c r="B24" s="144"/>
      <c r="C24" s="180" t="s">
        <v>3572</v>
      </c>
      <c r="D24" s="65">
        <f>IF(PDs!S5=0,0,VLOOKUP(PDs!S5,Tablas!C195:D214,2,FALSE)*PDs!V5)+IF(PDs!S7=0,0,VLOOKUP(PDs!S7,Tablas!C195:D214,2,FALSE)*PDs!V7)+IF(PDs!S9=0,0,VLOOKUP(PDs!S9,Tablas!C195:D214,2,FALSE)*PDs!V9)+IF(PDs!S11=0,0,VLOOKUP(PDs!S11,Tablas!C195:D214,2,FALSE)*PDs!V11)+IF(PDs!S13=0,0,VLOOKUP(PDs!S13,Tablas!C195:D214,2,FALSE)*PDs!V13)</f>
        <v>0</v>
      </c>
      <c r="E24" s="21"/>
      <c r="F24" s="1486"/>
      <c r="G24" s="1487"/>
      <c r="H24" s="1489"/>
      <c r="I24" s="1480"/>
      <c r="J24" s="1481"/>
      <c r="K24" s="64"/>
      <c r="L24" s="1478"/>
      <c r="M24" s="1473" t="s">
        <v>1450</v>
      </c>
      <c r="N24" s="1413"/>
      <c r="O24" s="1408"/>
      <c r="P24" s="1409"/>
      <c r="Q24" s="89">
        <f>PDs!Y136+O24</f>
        <v>-30</v>
      </c>
      <c r="R24" s="147"/>
      <c r="S24" s="151"/>
      <c r="T24" s="6"/>
      <c r="U24" s="10"/>
      <c r="V24" s="1604" t="s">
        <v>2326</v>
      </c>
      <c r="W24" s="1605"/>
      <c r="X24" s="1606"/>
      <c r="Y24" s="1329" t="s">
        <v>2248</v>
      </c>
      <c r="Z24" s="1330"/>
      <c r="AA24" s="66">
        <f>IF(Principal!Y24="No",0,IF(SUM(Tablas!F790:F815)&gt;0,1,0))</f>
        <v>0</v>
      </c>
      <c r="AB24" s="89">
        <f>40*Tablas!F802+80*Tablas!F803+120*Tablas!F804</f>
        <v>0</v>
      </c>
      <c r="AC24" s="109"/>
      <c r="AD24" s="1640" t="str">
        <f>IF(OR(Principal!Y11="Entre mundos, Creación",Principal!Y11="No muerto, Creación"),"Exención Física, Regeneración 0, Inmune a Convocatoria",IF(OR(Principal!Y11="Ánima",Principal!Y11="Ánima, Elemental"),"Invisibilidad, Intangibilidad, Exención Física, Sin Entre la vida y la muerte",IF(Principal!Y11="No muerto, Espectro","Invisibilidad, Intangibilidad, Exención Física, Sin Entre la vida y la muerte, Cuerpo espectral por 25 PDs",IF(Principal!Y11="No muerto","Exención Física, Regeneración 0",""))))</f>
        <v/>
      </c>
      <c r="AE24" s="1641"/>
      <c r="AF24" s="1641"/>
      <c r="AG24" s="1641"/>
      <c r="AH24" s="1641"/>
      <c r="AI24" s="1641"/>
      <c r="AJ24" s="1642"/>
      <c r="AK24" s="12"/>
      <c r="AL24" s="6"/>
      <c r="AM24" s="140"/>
      <c r="AU24" s="140"/>
      <c r="AV24" s="140"/>
      <c r="AW24" s="140"/>
    </row>
    <row r="25" spans="1:53" ht="12" customHeight="1">
      <c r="A25" s="136"/>
      <c r="B25" s="144"/>
      <c r="C25" s="180" t="s">
        <v>1843</v>
      </c>
      <c r="D25" s="65">
        <f>Combate!R17</f>
        <v>0</v>
      </c>
      <c r="E25" s="21"/>
      <c r="F25" s="1490" t="s">
        <v>3058</v>
      </c>
      <c r="G25" s="1491"/>
      <c r="H25" s="1492">
        <f>PDs!Y25</f>
        <v>0</v>
      </c>
      <c r="I25" s="1480"/>
      <c r="J25" s="1481"/>
      <c r="K25" s="64"/>
      <c r="L25" s="1478"/>
      <c r="M25" s="1473" t="s">
        <v>1451</v>
      </c>
      <c r="N25" s="1413"/>
      <c r="O25" s="1408">
        <f>Combate!$H$17+MAX(MIN(-20*IF(OR(Combate!C12=0,Combate!B12="Natural"),0,1)-20*IF(OR(Combate!C13=0,Combate!B13="Natural"),0,1)-20*IF(OR(Combate!C14=0,Combate!B14="Natural"),0,1)+20,0),-40)</f>
        <v>0</v>
      </c>
      <c r="P25" s="1409"/>
      <c r="Q25" s="89">
        <f>PDs!Y137+O25</f>
        <v>-30</v>
      </c>
      <c r="R25" s="147"/>
      <c r="S25" s="151"/>
      <c r="T25" s="6"/>
      <c r="U25" s="10"/>
      <c r="V25" s="1658" t="s">
        <v>3732</v>
      </c>
      <c r="W25" s="1659"/>
      <c r="X25" s="1660"/>
      <c r="Y25" s="1329" t="s">
        <v>2249</v>
      </c>
      <c r="Z25" s="1330"/>
      <c r="AA25" s="1249">
        <f>IF(Y25="Si",1,0)</f>
        <v>0</v>
      </c>
      <c r="AB25" s="1250">
        <v>0</v>
      </c>
      <c r="AC25" s="109"/>
      <c r="AD25" s="1643"/>
      <c r="AE25" s="1644"/>
      <c r="AF25" s="1644"/>
      <c r="AG25" s="1644"/>
      <c r="AH25" s="1644"/>
      <c r="AI25" s="1644"/>
      <c r="AJ25" s="1645"/>
      <c r="AK25" s="12"/>
      <c r="AL25" s="6"/>
      <c r="AM25" s="140"/>
      <c r="AU25" s="140"/>
      <c r="AV25" s="140"/>
      <c r="AW25" s="140"/>
    </row>
    <row r="26" spans="1:53" ht="12" customHeight="1">
      <c r="A26" s="136"/>
      <c r="B26" s="144"/>
      <c r="C26" s="180" t="s">
        <v>934</v>
      </c>
      <c r="D26" s="65">
        <v>20</v>
      </c>
      <c r="E26" s="21"/>
      <c r="F26" s="1486"/>
      <c r="G26" s="1487"/>
      <c r="H26" s="1489"/>
      <c r="I26" s="1482"/>
      <c r="J26" s="1483"/>
      <c r="K26" s="64"/>
      <c r="L26" s="1478"/>
      <c r="M26" s="1473" t="s">
        <v>1452</v>
      </c>
      <c r="N26" s="1413"/>
      <c r="O26" s="1408">
        <f>Combate!$R$17</f>
        <v>0</v>
      </c>
      <c r="P26" s="1409"/>
      <c r="Q26" s="89">
        <f>PDs!Y138+O26</f>
        <v>-30</v>
      </c>
      <c r="R26" s="147"/>
      <c r="S26" s="151"/>
      <c r="T26" s="6"/>
      <c r="U26" s="10"/>
      <c r="V26" s="1612" t="s">
        <v>2254</v>
      </c>
      <c r="W26" s="1613"/>
      <c r="X26" s="1614"/>
      <c r="Y26" s="1649"/>
      <c r="Z26" s="1650"/>
      <c r="AA26" s="875">
        <f>ROUNDUP(Principal!$AB$26/100,0)</f>
        <v>0</v>
      </c>
      <c r="AB26" s="874"/>
      <c r="AC26" s="21"/>
      <c r="AD26" s="1646"/>
      <c r="AE26" s="1647"/>
      <c r="AF26" s="1647"/>
      <c r="AG26" s="1647"/>
      <c r="AH26" s="1647"/>
      <c r="AI26" s="1647"/>
      <c r="AJ26" s="1648"/>
      <c r="AK26" s="12"/>
      <c r="AL26" s="6"/>
      <c r="AM26" s="140"/>
      <c r="AU26" s="140"/>
      <c r="AV26" s="140"/>
      <c r="AW26" s="140"/>
    </row>
    <row r="27" spans="1:53" ht="12" customHeight="1" thickBot="1">
      <c r="A27" s="136"/>
      <c r="B27" s="144"/>
      <c r="C27" s="181" t="s">
        <v>1300</v>
      </c>
      <c r="D27" s="805"/>
      <c r="E27" s="21"/>
      <c r="F27" s="1494" t="str">
        <f>IF(Tablas!F597&gt;0,"Arma exclusiva:","Arma desarrollada:")</f>
        <v>Arma desarrollada:</v>
      </c>
      <c r="G27" s="1495"/>
      <c r="H27" s="1496"/>
      <c r="I27" s="1518" t="str">
        <f>IF(Tablas!G1718&gt;0,"Sin Pen. por Dolor",IF(Tablas!$F$603&gt;0,IF(OR(Tablas!$F$495&gt;0,Ki!$P$57="-"),"x1/2 Pen. por Cansancio","x2 Pen. por Dolor"),IF(Tablas!$F$604&gt;0,IF(OR(Tablas!$F$495&gt;0,Ki!$P$57="-"),"x1/2 Pen. por Dolor","x2 Pen. por Cansancio"),IF(AND(Tablas!$F$495&gt;0,Ki!$P$57="-"),"x1/3 Penalizadores",IF(OR(Tablas!$F$495&gt;0,Ki!$P$57="-"),"x1/2 Penalizadores","")))))</f>
        <v/>
      </c>
      <c r="J27" s="1519"/>
      <c r="K27" s="64"/>
      <c r="L27" s="1479"/>
      <c r="M27" s="1499" t="s">
        <v>1453</v>
      </c>
      <c r="N27" s="1500"/>
      <c r="O27" s="1406">
        <f>Combate!$R$17</f>
        <v>0</v>
      </c>
      <c r="P27" s="1407"/>
      <c r="Q27" s="182">
        <f>PDs!Y139+O27</f>
        <v>-30</v>
      </c>
      <c r="R27" s="147"/>
      <c r="S27" s="138"/>
      <c r="T27" s="6"/>
      <c r="U27" s="10"/>
      <c r="V27" s="1655" t="s">
        <v>2829</v>
      </c>
      <c r="W27" s="1656"/>
      <c r="X27" s="1656"/>
      <c r="Y27" s="1656"/>
      <c r="Z27" s="1657"/>
      <c r="AA27" s="1246">
        <f>SUM(AA22:AA26)</f>
        <v>0</v>
      </c>
      <c r="AB27" s="1247">
        <f>SUM(AB22:AB26)</f>
        <v>0</v>
      </c>
      <c r="AC27" s="21"/>
      <c r="AD27" s="1002"/>
      <c r="AE27" s="1651" t="s">
        <v>1010</v>
      </c>
      <c r="AF27" s="1651"/>
      <c r="AG27" s="1651"/>
      <c r="AH27" s="1651"/>
      <c r="AI27" s="1651"/>
      <c r="AJ27" s="1003">
        <f>IF(Principal!Y14="No",0,IF(Principal!E11&gt;0,VLOOKUP(Principal!E11,Tablas!$B$90:$D$109,3),0)+IF(Principal!E12&gt;0,VLOOKUP(Principal!E12,Tablas!$B$90:$D$109,3),0)+IF(Principal!E13&gt;0,VLOOKUP(Principal!E13,Tablas!$B$90:$D$109,3),0)+IF(Principal!E14&gt;0,VLOOKUP(Principal!E14,Tablas!$B$90:$D$109,3),0)+IF(Principal!E15&gt;0,VLOOKUP(Principal!E15,Tablas!$B$90:$D$109,3),0)+IF(Principal!E16&gt;0,VLOOKUP(Principal!E16,Tablas!$B$90:$D$109,3),0)+IF(Principal!E17&gt;0,VLOOKUP(Principal!E17,Tablas!$B$90:$D$109,3),0)+IF(Principal!E18&gt;0,VLOOKUP(Principal!E18,Tablas!$B$90:$D$109,3),0))</f>
        <v>0</v>
      </c>
      <c r="AK27" s="12"/>
      <c r="AL27" s="6"/>
      <c r="AM27" s="140"/>
      <c r="AU27" s="140"/>
      <c r="AV27" s="140"/>
      <c r="AW27" s="140"/>
    </row>
    <row r="28" spans="1:53" ht="12" customHeight="1" thickBot="1">
      <c r="A28" s="136"/>
      <c r="B28" s="144"/>
      <c r="C28" s="1556" t="s">
        <v>940</v>
      </c>
      <c r="D28" s="1558">
        <f>SUM(D21:D27)+25*Tablas!F476+45*Tablas!F477+60*Tablas!F478-30*Tablas!F598-50*Tablas!F599+IF(Ki!P40="-",10,0)+IF(Combate!$AA$15&lt;0,TRUNC(Combate!$AA$15/2,0),0)</f>
        <v>60</v>
      </c>
      <c r="E28" s="21"/>
      <c r="F28" s="1512"/>
      <c r="G28" s="1513"/>
      <c r="H28" s="1514"/>
      <c r="I28" s="1520"/>
      <c r="J28" s="1521"/>
      <c r="K28" s="183"/>
      <c r="L28" s="1503" t="s">
        <v>1461</v>
      </c>
      <c r="M28" s="1501" t="s">
        <v>1462</v>
      </c>
      <c r="N28" s="1502"/>
      <c r="O28" s="1404"/>
      <c r="P28" s="1405"/>
      <c r="Q28" s="184">
        <f>PDs!Y140+O28</f>
        <v>-30</v>
      </c>
      <c r="R28" s="147"/>
      <c r="S28" s="138"/>
      <c r="T28" s="6"/>
      <c r="U28" s="10"/>
      <c r="V28" s="21"/>
      <c r="W28" s="99"/>
      <c r="X28" s="100"/>
      <c r="Y28" s="100"/>
      <c r="Z28" s="100"/>
      <c r="AA28" s="100"/>
      <c r="AB28" s="100"/>
      <c r="AC28" s="100"/>
      <c r="AD28" s="100"/>
      <c r="AE28" s="100"/>
      <c r="AF28" s="21"/>
      <c r="AG28" s="21"/>
      <c r="AH28" s="21"/>
      <c r="AI28" s="21"/>
      <c r="AJ28" s="21"/>
      <c r="AK28" s="1007"/>
      <c r="AL28" s="6"/>
      <c r="AM28" s="140"/>
      <c r="AU28" s="140"/>
      <c r="AV28" s="140"/>
      <c r="AW28" s="140"/>
    </row>
    <row r="29" spans="1:53" ht="12" customHeight="1" thickBot="1">
      <c r="A29" s="136"/>
      <c r="B29" s="144"/>
      <c r="C29" s="1557"/>
      <c r="D29" s="1559"/>
      <c r="E29" s="21"/>
      <c r="F29" s="1507" t="s">
        <v>3399</v>
      </c>
      <c r="G29" s="1508"/>
      <c r="H29" s="1508"/>
      <c r="I29" s="1508"/>
      <c r="J29" s="124">
        <f>VLOOKUP(G13+G11,Tablas!B250:C257,2)</f>
        <v>1</v>
      </c>
      <c r="K29" s="64"/>
      <c r="L29" s="1478"/>
      <c r="M29" s="1473" t="s">
        <v>1463</v>
      </c>
      <c r="N29" s="1413"/>
      <c r="O29" s="1408"/>
      <c r="P29" s="1409"/>
      <c r="Q29" s="89">
        <f>PDs!Y141+O29</f>
        <v>-30</v>
      </c>
      <c r="R29" s="147"/>
      <c r="S29" s="138"/>
      <c r="T29" s="6"/>
      <c r="U29" s="10"/>
      <c r="V29" s="1257" t="s">
        <v>1735</v>
      </c>
      <c r="W29" s="1258"/>
      <c r="X29" s="1258"/>
      <c r="Y29" s="1258"/>
      <c r="Z29" s="1258"/>
      <c r="AA29" s="1258"/>
      <c r="AB29" s="1258"/>
      <c r="AC29" s="1258"/>
      <c r="AD29" s="1258"/>
      <c r="AE29" s="1259"/>
      <c r="AF29" s="1652" t="s">
        <v>3415</v>
      </c>
      <c r="AG29" s="1653"/>
      <c r="AH29" s="1653"/>
      <c r="AI29" s="1653"/>
      <c r="AJ29" s="1654"/>
      <c r="AK29" s="1007"/>
      <c r="AL29" s="6"/>
      <c r="AM29" s="140"/>
      <c r="AU29" s="140"/>
      <c r="AV29" s="140"/>
      <c r="AW29" s="140"/>
    </row>
    <row r="30" spans="1:53" ht="12" customHeight="1" thickBot="1">
      <c r="A30" s="136"/>
      <c r="B30" s="144"/>
      <c r="C30" s="21"/>
      <c r="D30" s="21"/>
      <c r="E30" s="21"/>
      <c r="F30" s="21"/>
      <c r="G30" s="21"/>
      <c r="H30" s="21"/>
      <c r="I30" s="21"/>
      <c r="J30" s="21"/>
      <c r="K30" s="64"/>
      <c r="L30" s="1478"/>
      <c r="M30" s="1473" t="s">
        <v>1464</v>
      </c>
      <c r="N30" s="1413"/>
      <c r="O30" s="1408"/>
      <c r="P30" s="1409"/>
      <c r="Q30" s="89">
        <f>PDs!Y142+O30</f>
        <v>-30</v>
      </c>
      <c r="R30" s="147"/>
      <c r="S30" s="138"/>
      <c r="T30" s="6"/>
      <c r="U30" s="10"/>
      <c r="V30" s="1455">
        <f>IF(General!$G$23=0,0,VLOOKUP(General!$G$23,Tablas!C6:BE26,20,FALSE))</f>
        <v>0</v>
      </c>
      <c r="W30" s="1456"/>
      <c r="X30" s="1456"/>
      <c r="Y30" s="1456"/>
      <c r="Z30" s="1456"/>
      <c r="AA30" s="1661">
        <f>IF(General!$G$23=0,0,VLOOKUP(General!$G$23,Tablas!C6:BE26,38,FALSE))</f>
        <v>0</v>
      </c>
      <c r="AB30" s="1662"/>
      <c r="AC30" s="1662"/>
      <c r="AD30" s="1662"/>
      <c r="AE30" s="1663"/>
      <c r="AF30" s="1456">
        <f>IF($G$41=0,0,VLOOKUP($G$41,Tablas!$D$789:$P$815,5,FALSE))</f>
        <v>0</v>
      </c>
      <c r="AG30" s="1456"/>
      <c r="AH30" s="1456"/>
      <c r="AI30" s="1456"/>
      <c r="AJ30" s="1457"/>
      <c r="AK30" s="1008">
        <f>IF($G$41=0,0,VLOOKUP($G$41,Tablas!$D$789:$P$815,7,FALSE))</f>
        <v>0</v>
      </c>
      <c r="AL30" s="6"/>
      <c r="AM30" s="185"/>
      <c r="AU30" s="140"/>
      <c r="AV30" s="140"/>
      <c r="AW30" s="140"/>
    </row>
    <row r="31" spans="1:53" ht="12" customHeight="1" thickBot="1">
      <c r="A31" s="136"/>
      <c r="B31" s="144"/>
      <c r="C31" s="1257" t="s">
        <v>3300</v>
      </c>
      <c r="D31" s="1258"/>
      <c r="E31" s="1258"/>
      <c r="F31" s="1258"/>
      <c r="G31" s="1258"/>
      <c r="H31" s="1258"/>
      <c r="I31" s="1259"/>
      <c r="J31" s="186">
        <f>IF(General!$G$23="Criatura",0,3+TRUNC((PDs!V5+PDs!V7+PDs!V9+PDs!V11+PDs!V13)/2,0)-Tablas!D395-IF(Tablas!G783&gt;0,Tablas!G783,0)+VLOOKUP(Principal!AB13,Tablas!B1172:D1182,3,FALSE))</f>
        <v>3</v>
      </c>
      <c r="K31" s="187"/>
      <c r="L31" s="1479"/>
      <c r="M31" s="1499" t="s">
        <v>1465</v>
      </c>
      <c r="N31" s="1500"/>
      <c r="O31" s="1406"/>
      <c r="P31" s="1407"/>
      <c r="Q31" s="182">
        <f>PDs!Y143+O31</f>
        <v>-30</v>
      </c>
      <c r="R31" s="147"/>
      <c r="S31" s="138"/>
      <c r="T31" s="6"/>
      <c r="U31" s="10"/>
      <c r="V31" s="1455">
        <f>IF(General!$G$23=0,0,VLOOKUP(General!$G$23,Tablas!C6:BE26,23,FALSE))</f>
        <v>0</v>
      </c>
      <c r="W31" s="1456"/>
      <c r="X31" s="1456"/>
      <c r="Y31" s="1456"/>
      <c r="Z31" s="1456"/>
      <c r="AA31" s="1630">
        <f>IF(General!$G$23=0,0,VLOOKUP(General!$G$23,Tablas!C6:BE26,41,FALSE))</f>
        <v>0</v>
      </c>
      <c r="AB31" s="1456"/>
      <c r="AC31" s="1456"/>
      <c r="AD31" s="1456"/>
      <c r="AE31" s="1631"/>
      <c r="AF31" s="1456">
        <f>IF($G$41=0,0,VLOOKUP($G$41,Tablas!$D$789:$P$815,8,FALSE))</f>
        <v>0</v>
      </c>
      <c r="AG31" s="1456"/>
      <c r="AH31" s="1456"/>
      <c r="AI31" s="1456"/>
      <c r="AJ31" s="1457"/>
      <c r="AK31" s="1008">
        <f>IF($G$41=0,0,VLOOKUP($G$41,Tablas!$D$789:$P$815,10,FALSE))</f>
        <v>0</v>
      </c>
      <c r="AL31" s="6"/>
      <c r="AM31" s="185"/>
      <c r="AU31" s="140"/>
      <c r="AV31" s="140"/>
      <c r="AW31" s="140"/>
    </row>
    <row r="32" spans="1:53" ht="12" customHeight="1">
      <c r="A32" s="136"/>
      <c r="B32" s="883">
        <f>IF(C32=0,0,VLOOKUP(C32,Tablas!$D$424:$H$690,5,FALSE))</f>
        <v>0</v>
      </c>
      <c r="C32" s="1563"/>
      <c r="D32" s="1564"/>
      <c r="E32" s="1564"/>
      <c r="F32" s="1565"/>
      <c r="G32" s="1515"/>
      <c r="H32" s="1516"/>
      <c r="I32" s="1516"/>
      <c r="J32" s="1517"/>
      <c r="K32" s="187"/>
      <c r="L32" s="1503" t="s">
        <v>1291</v>
      </c>
      <c r="M32" s="1501" t="s">
        <v>1466</v>
      </c>
      <c r="N32" s="1502"/>
      <c r="O32" s="1404">
        <f>IF(Combate!C15=0,0,VLOOKUP(Combate!C15,Tablas!$C$1278:$P$1285,3))</f>
        <v>0</v>
      </c>
      <c r="P32" s="1405"/>
      <c r="Q32" s="184">
        <f>PDs!Y144+O32</f>
        <v>-30</v>
      </c>
      <c r="R32" s="147"/>
      <c r="S32" s="138"/>
      <c r="T32" s="6"/>
      <c r="U32" s="10"/>
      <c r="V32" s="1455">
        <f>IF(General!$G$23=0,0,VLOOKUP(General!$G$23,Tablas!C6:BE26,26,FALSE))</f>
        <v>0</v>
      </c>
      <c r="W32" s="1456"/>
      <c r="X32" s="1456"/>
      <c r="Y32" s="1456"/>
      <c r="Z32" s="1456"/>
      <c r="AA32" s="1630">
        <f>IF(General!$G$23=0,0,VLOOKUP(General!$G$23,Tablas!C6:BE26,44,FALSE))</f>
        <v>0</v>
      </c>
      <c r="AB32" s="1456"/>
      <c r="AC32" s="1456"/>
      <c r="AD32" s="1456"/>
      <c r="AE32" s="1631"/>
      <c r="AF32" s="1456">
        <f>IF($G$41=0,0,VLOOKUP($G$41,Tablas!$D$789:$P$815,11,FALSE))</f>
        <v>0</v>
      </c>
      <c r="AG32" s="1456"/>
      <c r="AH32" s="1456"/>
      <c r="AI32" s="1456"/>
      <c r="AJ32" s="1457"/>
      <c r="AK32" s="1008">
        <f>IF($G$41=0,0,VLOOKUP($G$41,Tablas!$D$789:$P$815,13,FALSE))</f>
        <v>0</v>
      </c>
      <c r="AL32" s="6"/>
      <c r="AM32" s="185"/>
      <c r="AU32" s="140"/>
      <c r="AV32" s="140"/>
      <c r="AW32" s="140"/>
      <c r="AX32" s="140"/>
      <c r="AY32" s="140"/>
      <c r="AZ32" s="140"/>
      <c r="BA32" s="140"/>
    </row>
    <row r="33" spans="1:53" ht="12" customHeight="1">
      <c r="A33" s="136"/>
      <c r="B33" s="883">
        <f>IF(C33=0,0,VLOOKUP(C33,Tablas!$D$424:$H$690,5,FALSE))</f>
        <v>0</v>
      </c>
      <c r="C33" s="1509"/>
      <c r="D33" s="1510"/>
      <c r="E33" s="1510"/>
      <c r="F33" s="1511"/>
      <c r="G33" s="1504"/>
      <c r="H33" s="1505"/>
      <c r="I33" s="1505"/>
      <c r="J33" s="1506"/>
      <c r="K33" s="187"/>
      <c r="L33" s="1478"/>
      <c r="M33" s="1473" t="s">
        <v>1467</v>
      </c>
      <c r="N33" s="1413"/>
      <c r="O33" s="1408">
        <f>IF(Combate!C15=0,0,VLOOKUP(Combate!C15,Tablas!$C$1278:$P$1285,3))</f>
        <v>0</v>
      </c>
      <c r="P33" s="1409"/>
      <c r="Q33" s="89">
        <f>PDs!Y145+O33</f>
        <v>-30</v>
      </c>
      <c r="R33" s="147"/>
      <c r="S33" s="138"/>
      <c r="T33" s="6"/>
      <c r="U33" s="10"/>
      <c r="V33" s="1455">
        <f>IF(General!$G$23=0,0,VLOOKUP(General!$G$23,Tablas!C6:BE26,29,FALSE))</f>
        <v>0</v>
      </c>
      <c r="W33" s="1456"/>
      <c r="X33" s="1456"/>
      <c r="Y33" s="1456"/>
      <c r="Z33" s="1456"/>
      <c r="AA33" s="1630">
        <f>IF(General!$G$23=0,0,VLOOKUP(General!$G$23,Tablas!C6:BE26,47,FALSE))</f>
        <v>0</v>
      </c>
      <c r="AB33" s="1456"/>
      <c r="AC33" s="1456"/>
      <c r="AD33" s="1456"/>
      <c r="AE33" s="1631"/>
      <c r="AF33" s="1456">
        <f>IF($G$42=0,0,VLOOKUP($G$42,Tablas!$D$789:$P$815,5,FALSE))</f>
        <v>0</v>
      </c>
      <c r="AG33" s="1456"/>
      <c r="AH33" s="1456"/>
      <c r="AI33" s="1456"/>
      <c r="AJ33" s="1457"/>
      <c r="AK33" s="1008">
        <f>IF($G$42=0,0,VLOOKUP($G$42,Tablas!$D$789:$P$815,7,FALSE))</f>
        <v>0</v>
      </c>
      <c r="AL33" s="6"/>
      <c r="AM33" s="188"/>
      <c r="AN33" s="23"/>
      <c r="AO33" s="23"/>
      <c r="AP33" s="23"/>
      <c r="AQ33" s="23"/>
      <c r="AR33" s="23"/>
      <c r="AS33" s="23"/>
      <c r="AT33" s="189"/>
      <c r="AU33" s="140"/>
      <c r="AV33" s="140"/>
      <c r="AW33" s="140"/>
      <c r="AX33" s="140"/>
      <c r="AY33" s="140"/>
      <c r="AZ33" s="140"/>
      <c r="BA33" s="140"/>
    </row>
    <row r="34" spans="1:53" ht="12" customHeight="1">
      <c r="A34" s="136"/>
      <c r="B34" s="883">
        <f>IF(C34=0,0,VLOOKUP(C34,Tablas!$D$424:$H$690,5,FALSE))</f>
        <v>0</v>
      </c>
      <c r="C34" s="1509"/>
      <c r="D34" s="1510"/>
      <c r="E34" s="1510"/>
      <c r="F34" s="1511"/>
      <c r="G34" s="1504"/>
      <c r="H34" s="1505"/>
      <c r="I34" s="1505"/>
      <c r="J34" s="1506"/>
      <c r="K34" s="187"/>
      <c r="L34" s="1479"/>
      <c r="M34" s="1499" t="s">
        <v>1468</v>
      </c>
      <c r="N34" s="1500"/>
      <c r="O34" s="1406"/>
      <c r="P34" s="1407"/>
      <c r="Q34" s="182">
        <f>PDs!Y146+O34</f>
        <v>-30</v>
      </c>
      <c r="R34" s="147"/>
      <c r="S34" s="138"/>
      <c r="T34" s="6"/>
      <c r="U34" s="10"/>
      <c r="V34" s="1455">
        <f>IF(General!$G$23=0,0,VLOOKUP(General!$G$23,Tablas!C6:BE26,32,FALSE))</f>
        <v>0</v>
      </c>
      <c r="W34" s="1456"/>
      <c r="X34" s="1456"/>
      <c r="Y34" s="1456"/>
      <c r="Z34" s="1456"/>
      <c r="AA34" s="1630">
        <f>IF(General!$G$23=0,0,VLOOKUP(General!$G$23,Tablas!C6:BE26,50,FALSE))</f>
        <v>0</v>
      </c>
      <c r="AB34" s="1456"/>
      <c r="AC34" s="1456"/>
      <c r="AD34" s="1456"/>
      <c r="AE34" s="1631"/>
      <c r="AF34" s="1627">
        <f>IF($G$42=0,0,VLOOKUP($G$42,Tablas!$D$789:$P$815,8,FALSE))</f>
        <v>0</v>
      </c>
      <c r="AG34" s="1628"/>
      <c r="AH34" s="1628"/>
      <c r="AI34" s="1628"/>
      <c r="AJ34" s="1629"/>
      <c r="AK34" s="1008">
        <f>IF($G$42=0,0,VLOOKUP($G$42,Tablas!$D$789:$P$815,10,FALSE))</f>
        <v>0</v>
      </c>
      <c r="AL34" s="6"/>
      <c r="AM34" s="188"/>
      <c r="AN34" s="23"/>
      <c r="AO34" s="23"/>
      <c r="AP34" s="23"/>
      <c r="AQ34" s="23"/>
      <c r="AR34" s="23"/>
      <c r="AS34" s="23"/>
      <c r="AT34" s="189"/>
      <c r="AU34" s="140"/>
      <c r="AV34" s="140"/>
      <c r="AW34" s="140"/>
      <c r="AX34" s="140"/>
      <c r="AY34" s="140"/>
      <c r="AZ34" s="140"/>
      <c r="BA34" s="140"/>
    </row>
    <row r="35" spans="1:53" ht="12" customHeight="1" thickBot="1">
      <c r="A35" s="136"/>
      <c r="B35" s="883">
        <f>IF(C35=0,0,VLOOKUP(C35,Tablas!$D$424:$H$690,5,FALSE))</f>
        <v>0</v>
      </c>
      <c r="C35" s="1509"/>
      <c r="D35" s="1510"/>
      <c r="E35" s="1510"/>
      <c r="F35" s="1511"/>
      <c r="G35" s="1504"/>
      <c r="H35" s="1505"/>
      <c r="I35" s="1505"/>
      <c r="J35" s="1506"/>
      <c r="K35" s="187"/>
      <c r="L35" s="1503" t="s">
        <v>1469</v>
      </c>
      <c r="M35" s="1501" t="s">
        <v>1470</v>
      </c>
      <c r="N35" s="1502"/>
      <c r="O35" s="1404"/>
      <c r="P35" s="1405"/>
      <c r="Q35" s="184">
        <f>PDs!Y147+O35</f>
        <v>-30</v>
      </c>
      <c r="R35" s="147"/>
      <c r="S35" s="138"/>
      <c r="T35" s="6"/>
      <c r="U35" s="10"/>
      <c r="V35" s="1458">
        <f>IF(General!$G$23=0,0,VLOOKUP(General!$G$23,Tablas!C6:BE26,35,FALSE))</f>
        <v>0</v>
      </c>
      <c r="W35" s="1459"/>
      <c r="X35" s="1459"/>
      <c r="Y35" s="1459"/>
      <c r="Z35" s="1459"/>
      <c r="AA35" s="1632">
        <f>IF(General!$G$23=0,0,VLOOKUP(General!$G$23,Tablas!C6:BE26,53,FALSE))</f>
        <v>0</v>
      </c>
      <c r="AB35" s="1459"/>
      <c r="AC35" s="1459"/>
      <c r="AD35" s="1459"/>
      <c r="AE35" s="1633"/>
      <c r="AF35" s="1616" t="str">
        <f>IF(SUM(Tablas!F790:F815)=0,"",IF(Tablas!F790+Tablas!F791+Tablas!F796+Tablas!F797+Tablas!F793+Tablas!F792+Tablas!F795&gt;0,"+10 Daño base ataques elemento afín",""))</f>
        <v/>
      </c>
      <c r="AG35" s="1616"/>
      <c r="AH35" s="1616"/>
      <c r="AI35" s="1616"/>
      <c r="AJ35" s="1617"/>
      <c r="AK35" s="252"/>
      <c r="AL35" s="6"/>
      <c r="AM35" s="148"/>
      <c r="AN35" s="23"/>
      <c r="AO35" s="23"/>
      <c r="AU35" s="140"/>
      <c r="AV35" s="140"/>
      <c r="AW35" s="140"/>
      <c r="AX35" s="140"/>
      <c r="AY35" s="140"/>
      <c r="AZ35" s="140"/>
      <c r="BA35" s="140"/>
    </row>
    <row r="36" spans="1:53" ht="12" customHeight="1" thickBot="1">
      <c r="A36" s="136"/>
      <c r="B36" s="883">
        <f>IF(C36=0,0,VLOOKUP(C36,Tablas!$D$424:$H$690,5,FALSE))</f>
        <v>0</v>
      </c>
      <c r="C36" s="1509"/>
      <c r="D36" s="1510"/>
      <c r="E36" s="1510"/>
      <c r="F36" s="1511"/>
      <c r="G36" s="1504"/>
      <c r="H36" s="1505"/>
      <c r="I36" s="1505"/>
      <c r="J36" s="1506"/>
      <c r="K36" s="187"/>
      <c r="L36" s="1478"/>
      <c r="M36" s="1473" t="s">
        <v>1471</v>
      </c>
      <c r="N36" s="1413"/>
      <c r="O36" s="1408"/>
      <c r="P36" s="1409"/>
      <c r="Q36" s="89" t="str">
        <f>IF(PDs!Y148="-","-",PDs!Y148+O36)</f>
        <v>-</v>
      </c>
      <c r="R36" s="147"/>
      <c r="S36" s="138"/>
      <c r="T36" s="6"/>
      <c r="U36" s="1237"/>
      <c r="V36" s="1004">
        <f>IF(General!$G$23=0,0,VLOOKUP(General!$G$23,Tablas!C6:BE26,22,FALSE))</f>
        <v>0</v>
      </c>
      <c r="W36" s="1004">
        <f>IF(General!$G$23=0,0,VLOOKUP(General!$G$23,Tablas!C6:BE26,25,FALSE))</f>
        <v>0</v>
      </c>
      <c r="X36" s="1004">
        <f>IF(General!$G$23=0,0,VLOOKUP(General!$G$23,Tablas!C6:BE26,28,FALSE))</f>
        <v>0</v>
      </c>
      <c r="Y36" s="1004">
        <f>IF(General!$G$23=0,0,VLOOKUP(General!$G$23,Tablas!C6:BE26,31,FALSE))</f>
        <v>0</v>
      </c>
      <c r="Z36" s="1004">
        <f>IF(General!$G$23=0,0,VLOOKUP(General!$G$23,Tablas!C6:BE26,34,FALSE))</f>
        <v>0</v>
      </c>
      <c r="AA36" s="1004">
        <f>IF(General!$G$23=0,0,VLOOKUP(General!$G$23,Tablas!C6:BE26,37,FALSE))</f>
        <v>0</v>
      </c>
      <c r="AB36" s="1004">
        <f>IF(General!$G$23=0,0,VLOOKUP(General!$G$23,Tablas!C6:BE26,40,FALSE))</f>
        <v>0</v>
      </c>
      <c r="AC36" s="1004">
        <f>IF(General!$G$23=0,0,VLOOKUP(General!$G$23,Tablas!C6:BE26,43,FALSE))</f>
        <v>0</v>
      </c>
      <c r="AD36" s="1004">
        <f>IF(General!$G$23=0,0,VLOOKUP(General!$G$23,Tablas!C6:BE26,46,FALSE))</f>
        <v>0</v>
      </c>
      <c r="AE36" s="1004">
        <f>IF(General!$G$23=0,0,VLOOKUP(General!$G$23,Tablas!C6:BE26,49,FALSE))</f>
        <v>0</v>
      </c>
      <c r="AF36" s="1004">
        <f>IF(General!$G$23=0,0,VLOOKUP(General!$G$23,Tablas!C6:BE26,52,FALSE))</f>
        <v>0</v>
      </c>
      <c r="AG36" s="1004">
        <f>IF(General!$G$23=0,0,VLOOKUP(General!$G$23,Tablas!C6:BE26,55,FALSE))</f>
        <v>0</v>
      </c>
      <c r="AH36" s="109"/>
      <c r="AI36" s="109"/>
      <c r="AJ36" s="58"/>
      <c r="AK36" s="278"/>
      <c r="AL36" s="6"/>
      <c r="AM36" s="140"/>
      <c r="AU36" s="140"/>
      <c r="AV36" s="140"/>
      <c r="AW36" s="140"/>
      <c r="AX36" s="140"/>
      <c r="AY36" s="140"/>
      <c r="AZ36" s="140"/>
      <c r="BA36" s="140"/>
    </row>
    <row r="37" spans="1:53" ht="12" customHeight="1" thickBot="1">
      <c r="A37" s="136"/>
      <c r="B37" s="883">
        <f>IF(C37=0,0,VLOOKUP(C37,Tablas!$D$424:$H$690,5,FALSE))</f>
        <v>0</v>
      </c>
      <c r="C37" s="1509"/>
      <c r="D37" s="1510"/>
      <c r="E37" s="1510"/>
      <c r="F37" s="1511"/>
      <c r="G37" s="1504"/>
      <c r="H37" s="1505"/>
      <c r="I37" s="1505"/>
      <c r="J37" s="1506"/>
      <c r="K37" s="187"/>
      <c r="L37" s="1478"/>
      <c r="M37" s="1473" t="s">
        <v>1472</v>
      </c>
      <c r="N37" s="1413"/>
      <c r="O37" s="1408"/>
      <c r="P37" s="1409"/>
      <c r="Q37" s="89">
        <f>PDs!Y149+O37</f>
        <v>-30</v>
      </c>
      <c r="R37" s="147"/>
      <c r="S37" s="138"/>
      <c r="T37" s="6"/>
      <c r="U37" s="10"/>
      <c r="V37" s="1257" t="s">
        <v>586</v>
      </c>
      <c r="W37" s="1258"/>
      <c r="X37" s="1258"/>
      <c r="Y37" s="1258"/>
      <c r="Z37" s="1258"/>
      <c r="AA37" s="1258"/>
      <c r="AB37" s="1258"/>
      <c r="AC37" s="1258"/>
      <c r="AD37" s="1258"/>
      <c r="AE37" s="1258"/>
      <c r="AF37" s="1258"/>
      <c r="AG37" s="1259"/>
      <c r="AH37" s="1625" t="s">
        <v>877</v>
      </c>
      <c r="AI37" s="1440"/>
      <c r="AJ37" s="876">
        <f>SUM(AJ39:AJ61)+AJ62</f>
        <v>0</v>
      </c>
      <c r="AK37" s="12"/>
      <c r="AL37" s="6"/>
      <c r="AM37" s="140"/>
      <c r="AN37" s="140"/>
      <c r="AO37" s="140"/>
      <c r="AP37" s="140"/>
      <c r="AQ37" s="140"/>
      <c r="AR37" s="140"/>
      <c r="AS37" s="140"/>
      <c r="AT37" s="140"/>
      <c r="AU37" s="140"/>
      <c r="AV37" s="140"/>
      <c r="AW37" s="140"/>
      <c r="AX37" s="140"/>
      <c r="AY37" s="140"/>
      <c r="AZ37" s="140"/>
      <c r="BA37" s="140"/>
    </row>
    <row r="38" spans="1:53" ht="12" customHeight="1">
      <c r="A38" s="136"/>
      <c r="B38" s="883">
        <f>IF(C38=0,0,VLOOKUP(C38,Tablas!$D$424:$H$690,5,FALSE))</f>
        <v>0</v>
      </c>
      <c r="C38" s="1509"/>
      <c r="D38" s="1510"/>
      <c r="E38" s="1510"/>
      <c r="F38" s="1511"/>
      <c r="G38" s="1504"/>
      <c r="H38" s="1505"/>
      <c r="I38" s="1505"/>
      <c r="J38" s="1506"/>
      <c r="K38" s="187"/>
      <c r="L38" s="1478"/>
      <c r="M38" s="1473" t="s">
        <v>1473</v>
      </c>
      <c r="N38" s="1413"/>
      <c r="O38" s="1408"/>
      <c r="P38" s="1409"/>
      <c r="Q38" s="89" t="str">
        <f>IF(PDs!Y150="-","-",PDs!Y150+O38)</f>
        <v>-</v>
      </c>
      <c r="R38" s="147"/>
      <c r="S38" s="190"/>
      <c r="T38" s="6"/>
      <c r="U38" s="10"/>
      <c r="V38" s="1634" t="s">
        <v>1297</v>
      </c>
      <c r="W38" s="1635"/>
      <c r="X38" s="1635"/>
      <c r="Y38" s="1635"/>
      <c r="Z38" s="1635"/>
      <c r="AA38" s="1636"/>
      <c r="AB38" s="1626" t="s">
        <v>628</v>
      </c>
      <c r="AC38" s="1336"/>
      <c r="AD38" s="1336"/>
      <c r="AE38" s="1336"/>
      <c r="AF38" s="1336"/>
      <c r="AG38" s="1336"/>
      <c r="AH38" s="1377"/>
      <c r="AI38" s="280" t="s">
        <v>640</v>
      </c>
      <c r="AJ38" s="121" t="s">
        <v>952</v>
      </c>
      <c r="AK38" s="12"/>
      <c r="AL38" s="6"/>
      <c r="AM38" s="140"/>
      <c r="AN38" s="140"/>
      <c r="AO38" s="140"/>
      <c r="AP38" s="140"/>
      <c r="AQ38" s="140"/>
      <c r="AR38" s="140"/>
      <c r="AS38" s="140"/>
      <c r="AT38" s="140"/>
      <c r="AU38" s="140"/>
      <c r="AV38" s="140"/>
      <c r="AW38" s="140"/>
      <c r="AX38" s="140"/>
      <c r="AY38" s="140"/>
      <c r="AZ38" s="140"/>
      <c r="BA38" s="140"/>
    </row>
    <row r="39" spans="1:53" ht="12" customHeight="1">
      <c r="A39" s="136"/>
      <c r="B39" s="883">
        <f>IF(C39=0,0,VLOOKUP(C39,Tablas!$D$424:$H$690,5,FALSE))</f>
        <v>0</v>
      </c>
      <c r="C39" s="1509"/>
      <c r="D39" s="1510"/>
      <c r="E39" s="1510"/>
      <c r="F39" s="1510"/>
      <c r="G39" s="1582"/>
      <c r="H39" s="1505"/>
      <c r="I39" s="1505"/>
      <c r="J39" s="1506"/>
      <c r="K39" s="187"/>
      <c r="L39" s="1478"/>
      <c r="M39" s="1473" t="s">
        <v>1474</v>
      </c>
      <c r="N39" s="1413"/>
      <c r="O39" s="1408"/>
      <c r="P39" s="1409"/>
      <c r="Q39" s="89" t="str">
        <f>IF(PDs!Y151="-","-",PDs!Y151+O39)</f>
        <v>-</v>
      </c>
      <c r="R39" s="147"/>
      <c r="S39" s="138"/>
      <c r="T39" s="6"/>
      <c r="U39" s="10"/>
      <c r="V39" s="1637"/>
      <c r="W39" s="1638"/>
      <c r="X39" s="1638"/>
      <c r="Y39" s="1638"/>
      <c r="Z39" s="1638"/>
      <c r="AA39" s="1639"/>
      <c r="AB39" s="1596"/>
      <c r="AC39" s="1597"/>
      <c r="AD39" s="1597"/>
      <c r="AE39" s="1597"/>
      <c r="AF39" s="1597"/>
      <c r="AG39" s="1597"/>
      <c r="AH39" s="1597"/>
      <c r="AI39" s="88" t="str">
        <f>IF(AB39=0,"",VLOOKUP(AB39,Tablas!$B$1749:$F$2233,4,FALSE))</f>
        <v/>
      </c>
      <c r="AJ39" s="89" t="str">
        <f>IF(AB39=0,"",IF(OR(Principal!$Y$11="Entre mundos, Elemental",Principal!$Y$11="Ánima, Elemental"),IF(VLOOKUP(AB39,Tablas!$B$1749:$F$2233,5,FALSE)&lt;0,VLOOKUP(AB39,Tablas!$B$1749:$F$2233,5,FALSE),MAX(VLOOKUP(AB39,Tablas!$B$1749:$F$2233,5,FALSE)-10,VLOOKUP(AB39,Tablas!$B$1749:$F$2233,5,FALSE)/2)),VLOOKUP(AB39,Tablas!$B$1749:$F$2233,5,FALSE)))</f>
        <v/>
      </c>
      <c r="AK39" s="12"/>
      <c r="AL39" s="6"/>
      <c r="AM39" s="140"/>
      <c r="AN39" s="140"/>
      <c r="AO39" s="140"/>
      <c r="AP39" s="140"/>
      <c r="AQ39" s="140"/>
      <c r="AR39" s="140"/>
      <c r="AS39" s="140"/>
      <c r="AT39" s="140"/>
      <c r="AU39" s="140"/>
      <c r="AV39" s="140"/>
      <c r="AW39" s="140"/>
      <c r="AX39" s="140"/>
      <c r="AY39" s="140"/>
      <c r="AZ39" s="140"/>
      <c r="BA39" s="140"/>
    </row>
    <row r="40" spans="1:53" ht="12" customHeight="1">
      <c r="A40" s="136"/>
      <c r="B40" s="883">
        <f>IF(C40=0,0,VLOOKUP(C40,Tablas!$D$424:$H$690,5,FALSE))</f>
        <v>0</v>
      </c>
      <c r="C40" s="1546"/>
      <c r="D40" s="1547"/>
      <c r="E40" s="1547"/>
      <c r="F40" s="1548"/>
      <c r="G40" s="1583"/>
      <c r="H40" s="1584"/>
      <c r="I40" s="1584"/>
      <c r="J40" s="1585"/>
      <c r="K40" s="187"/>
      <c r="L40" s="1478"/>
      <c r="M40" s="1473" t="s">
        <v>1475</v>
      </c>
      <c r="N40" s="1413"/>
      <c r="O40" s="1408"/>
      <c r="P40" s="1409"/>
      <c r="Q40" s="89">
        <f>PDs!Y152+O40</f>
        <v>-30</v>
      </c>
      <c r="R40" s="147"/>
      <c r="S40" s="138"/>
      <c r="T40" s="6"/>
      <c r="U40" s="10"/>
      <c r="V40" s="1509"/>
      <c r="W40" s="1597"/>
      <c r="X40" s="1597"/>
      <c r="Y40" s="1597"/>
      <c r="Z40" s="1597"/>
      <c r="AA40" s="1600"/>
      <c r="AB40" s="1596"/>
      <c r="AC40" s="1597"/>
      <c r="AD40" s="1597"/>
      <c r="AE40" s="1597"/>
      <c r="AF40" s="1597"/>
      <c r="AG40" s="1597"/>
      <c r="AH40" s="1597"/>
      <c r="AI40" s="66" t="str">
        <f>IF(AB40=0,"",VLOOKUP(AB40,Tablas!$B$1749:$F$2233,4,FALSE))</f>
        <v/>
      </c>
      <c r="AJ40" s="89" t="str">
        <f>IF(AB40=0,"",IF(OR(Principal!$Y$11="Entre mundos, Elemental",Principal!$Y$11="Ánima, Elemental"),IF(VLOOKUP(AB40,Tablas!$B$1749:$F$2233,5,FALSE)&lt;0,VLOOKUP(AB40,Tablas!$B$1749:$F$2233,5,FALSE),MAX(VLOOKUP(AB40,Tablas!$B$1749:$F$2233,5,FALSE)-10,VLOOKUP(AB40,Tablas!$B$1749:$F$2233,5,FALSE)/2)),VLOOKUP(AB40,Tablas!$B$1749:$F$2233,5,FALSE)))</f>
        <v/>
      </c>
      <c r="AK40" s="12"/>
      <c r="AL40" s="6"/>
      <c r="AM40" s="191"/>
      <c r="AN40" s="191"/>
      <c r="AO40" s="191"/>
      <c r="AP40" s="191"/>
      <c r="AQ40" s="191"/>
      <c r="AR40" s="191"/>
      <c r="AS40" s="191"/>
      <c r="AT40" s="191"/>
      <c r="AU40" s="191"/>
      <c r="AV40" s="191"/>
      <c r="AW40" s="191"/>
      <c r="AX40" s="191"/>
      <c r="AY40" s="191"/>
      <c r="AZ40" s="140"/>
      <c r="BA40" s="140"/>
    </row>
    <row r="41" spans="1:53" ht="12" customHeight="1">
      <c r="A41" s="136"/>
      <c r="B41" s="144"/>
      <c r="C41" s="1550"/>
      <c r="D41" s="1551"/>
      <c r="E41" s="1551"/>
      <c r="F41" s="1552"/>
      <c r="G41" s="1341"/>
      <c r="H41" s="1332"/>
      <c r="I41" s="1332"/>
      <c r="J41" s="1342"/>
      <c r="K41" s="187"/>
      <c r="L41" s="1478"/>
      <c r="M41" s="1473" t="s">
        <v>905</v>
      </c>
      <c r="N41" s="1413"/>
      <c r="O41" s="1408"/>
      <c r="P41" s="1409"/>
      <c r="Q41" s="89">
        <f>PDs!Y153+O41</f>
        <v>-30</v>
      </c>
      <c r="R41" s="147"/>
      <c r="S41" s="138"/>
      <c r="T41" s="6"/>
      <c r="U41" s="10"/>
      <c r="V41" s="1509"/>
      <c r="W41" s="1597"/>
      <c r="X41" s="1597"/>
      <c r="Y41" s="1597"/>
      <c r="Z41" s="1597"/>
      <c r="AA41" s="1600"/>
      <c r="AB41" s="1596"/>
      <c r="AC41" s="1597"/>
      <c r="AD41" s="1597"/>
      <c r="AE41" s="1597"/>
      <c r="AF41" s="1597"/>
      <c r="AG41" s="1597"/>
      <c r="AH41" s="1597"/>
      <c r="AI41" s="66" t="str">
        <f>IF(AB41=0,"",VLOOKUP(AB41,Tablas!$B$1749:$F$2233,4,FALSE))</f>
        <v/>
      </c>
      <c r="AJ41" s="89" t="str">
        <f>IF(AB41=0,"",IF(OR(Principal!$Y$11="Entre mundos, Elemental",Principal!$Y$11="Ánima, Elemental"),IF(VLOOKUP(AB41,Tablas!$B$1749:$F$2233,5,FALSE)&lt;0,VLOOKUP(AB41,Tablas!$B$1749:$F$2233,5,FALSE),MAX(VLOOKUP(AB41,Tablas!$B$1749:$F$2233,5,FALSE)-10,VLOOKUP(AB41,Tablas!$B$1749:$F$2233,5,FALSE)/2)),VLOOKUP(AB41,Tablas!$B$1749:$F$2233,5,FALSE)))</f>
        <v/>
      </c>
      <c r="AK41" s="12"/>
      <c r="AL41" s="6"/>
      <c r="AM41" s="140"/>
      <c r="AN41" s="140"/>
      <c r="AO41" s="140"/>
      <c r="AP41" s="140"/>
      <c r="AQ41" s="140"/>
      <c r="AR41" s="140"/>
      <c r="AS41" s="140"/>
      <c r="AT41" s="140"/>
      <c r="AU41" s="140"/>
      <c r="AV41" s="140"/>
      <c r="AW41" s="191"/>
      <c r="AX41" s="191"/>
      <c r="AY41" s="191"/>
      <c r="AZ41" s="140"/>
      <c r="BA41" s="140"/>
    </row>
    <row r="42" spans="1:53" ht="12" customHeight="1">
      <c r="A42" s="136"/>
      <c r="B42" s="144"/>
      <c r="C42" s="1550"/>
      <c r="D42" s="1551"/>
      <c r="E42" s="1551"/>
      <c r="F42" s="1552"/>
      <c r="G42" s="1341"/>
      <c r="H42" s="1332"/>
      <c r="I42" s="1332"/>
      <c r="J42" s="1342"/>
      <c r="K42" s="187"/>
      <c r="L42" s="1478"/>
      <c r="M42" s="1473" t="s">
        <v>906</v>
      </c>
      <c r="N42" s="1413"/>
      <c r="O42" s="1408"/>
      <c r="P42" s="1409"/>
      <c r="Q42" s="89">
        <f>PDs!Y154+O42</f>
        <v>-30</v>
      </c>
      <c r="R42" s="147"/>
      <c r="S42" s="138"/>
      <c r="T42" s="6"/>
      <c r="U42" s="10"/>
      <c r="V42" s="1509"/>
      <c r="W42" s="1597"/>
      <c r="X42" s="1597"/>
      <c r="Y42" s="1597"/>
      <c r="Z42" s="1597"/>
      <c r="AA42" s="1600"/>
      <c r="AB42" s="1596"/>
      <c r="AC42" s="1597"/>
      <c r="AD42" s="1597"/>
      <c r="AE42" s="1597"/>
      <c r="AF42" s="1597"/>
      <c r="AG42" s="1597"/>
      <c r="AH42" s="1597"/>
      <c r="AI42" s="66" t="str">
        <f>IF(AB42=0,"",VLOOKUP(AB42,Tablas!$B$1749:$F$2233,4,FALSE))</f>
        <v/>
      </c>
      <c r="AJ42" s="89" t="str">
        <f>IF(AB42=0,"",IF(OR(Principal!$Y$11="Entre mundos, Elemental",Principal!$Y$11="Ánima, Elemental"),IF(VLOOKUP(AB42,Tablas!$B$1749:$F$2233,5,FALSE)&lt;0,VLOOKUP(AB42,Tablas!$B$1749:$F$2233,5,FALSE),MAX(VLOOKUP(AB42,Tablas!$B$1749:$F$2233,5,FALSE)-10,VLOOKUP(AB42,Tablas!$B$1749:$F$2233,5,FALSE)/2)),VLOOKUP(AB42,Tablas!$B$1749:$F$2233,5,FALSE)))</f>
        <v/>
      </c>
      <c r="AK42" s="12"/>
      <c r="AL42" s="6"/>
      <c r="AM42" s="140"/>
      <c r="AN42" s="140"/>
      <c r="AO42" s="140"/>
      <c r="AP42" s="140"/>
      <c r="AQ42" s="140"/>
      <c r="AR42" s="140"/>
      <c r="AS42" s="140"/>
      <c r="AT42" s="140"/>
      <c r="AU42" s="140"/>
      <c r="AV42" s="140"/>
      <c r="AW42" s="191"/>
      <c r="AX42" s="191"/>
      <c r="AY42" s="191"/>
      <c r="AZ42" s="140"/>
      <c r="BA42" s="140"/>
    </row>
    <row r="43" spans="1:53" ht="12" customHeight="1">
      <c r="A43" s="136"/>
      <c r="B43" s="144"/>
      <c r="C43" s="1550"/>
      <c r="D43" s="1551"/>
      <c r="E43" s="1551"/>
      <c r="F43" s="1552"/>
      <c r="G43" s="1341"/>
      <c r="H43" s="1332"/>
      <c r="I43" s="1332"/>
      <c r="J43" s="1342"/>
      <c r="K43" s="187"/>
      <c r="L43" s="1478"/>
      <c r="M43" s="1473" t="s">
        <v>907</v>
      </c>
      <c r="N43" s="1413"/>
      <c r="O43" s="1408"/>
      <c r="P43" s="1409"/>
      <c r="Q43" s="89" t="str">
        <f>IF(PDs!Y155="-","-",PDs!Y155+O43)</f>
        <v>-</v>
      </c>
      <c r="R43" s="147"/>
      <c r="S43" s="138"/>
      <c r="T43" s="6"/>
      <c r="U43" s="10"/>
      <c r="V43" s="1509"/>
      <c r="W43" s="1597"/>
      <c r="X43" s="1597"/>
      <c r="Y43" s="1597"/>
      <c r="Z43" s="1597"/>
      <c r="AA43" s="1600"/>
      <c r="AB43" s="1596"/>
      <c r="AC43" s="1597"/>
      <c r="AD43" s="1597"/>
      <c r="AE43" s="1597"/>
      <c r="AF43" s="1597"/>
      <c r="AG43" s="1597"/>
      <c r="AH43" s="1597"/>
      <c r="AI43" s="66" t="str">
        <f>IF(AB43=0,"",VLOOKUP(AB43,Tablas!$B$1749:$F$2233,4,FALSE))</f>
        <v/>
      </c>
      <c r="AJ43" s="89" t="str">
        <f>IF(AB43=0,"",IF(OR(Principal!$Y$11="Entre mundos, Elemental",Principal!$Y$11="Ánima, Elemental"),IF(VLOOKUP(AB43,Tablas!$B$1749:$F$2233,5,FALSE)&lt;0,VLOOKUP(AB43,Tablas!$B$1749:$F$2233,5,FALSE),MAX(VLOOKUP(AB43,Tablas!$B$1749:$F$2233,5,FALSE)-10,VLOOKUP(AB43,Tablas!$B$1749:$F$2233,5,FALSE)/2)),VLOOKUP(AB43,Tablas!$B$1749:$F$2233,5,FALSE)))</f>
        <v/>
      </c>
      <c r="AK43" s="12"/>
      <c r="AL43" s="6"/>
      <c r="AM43" s="140"/>
      <c r="AN43" s="140"/>
      <c r="AO43" s="140"/>
      <c r="AP43" s="140"/>
      <c r="AQ43" s="140"/>
      <c r="AR43" s="140"/>
      <c r="AS43" s="140"/>
      <c r="AT43" s="140"/>
      <c r="AU43" s="140"/>
      <c r="AV43" s="140"/>
      <c r="AW43" s="191"/>
      <c r="AX43" s="191"/>
      <c r="AY43" s="191"/>
      <c r="AZ43" s="140"/>
      <c r="BA43" s="140"/>
    </row>
    <row r="44" spans="1:53" ht="12" customHeight="1" thickBot="1">
      <c r="A44" s="136"/>
      <c r="B44" s="144"/>
      <c r="C44" s="1566"/>
      <c r="D44" s="1567"/>
      <c r="E44" s="1567"/>
      <c r="F44" s="1568"/>
      <c r="G44" s="1579"/>
      <c r="H44" s="1580"/>
      <c r="I44" s="1580"/>
      <c r="J44" s="1581"/>
      <c r="K44" s="187"/>
      <c r="L44" s="1479"/>
      <c r="M44" s="1499" t="s">
        <v>908</v>
      </c>
      <c r="N44" s="1500"/>
      <c r="O44" s="1406"/>
      <c r="P44" s="1407"/>
      <c r="Q44" s="182" t="str">
        <f>IF(PDs!Y156="-","-",PDs!Y156+O44)</f>
        <v>-</v>
      </c>
      <c r="R44" s="147"/>
      <c r="S44" s="138"/>
      <c r="T44" s="6"/>
      <c r="U44" s="10"/>
      <c r="V44" s="1509"/>
      <c r="W44" s="1597"/>
      <c r="X44" s="1597"/>
      <c r="Y44" s="1597"/>
      <c r="Z44" s="1597"/>
      <c r="AA44" s="1600"/>
      <c r="AB44" s="1596"/>
      <c r="AC44" s="1597"/>
      <c r="AD44" s="1597"/>
      <c r="AE44" s="1597"/>
      <c r="AF44" s="1597"/>
      <c r="AG44" s="1597"/>
      <c r="AH44" s="1597"/>
      <c r="AI44" s="66" t="str">
        <f>IF(AB44=0,"",VLOOKUP(AB44,Tablas!$B$1749:$F$2233,4,FALSE))</f>
        <v/>
      </c>
      <c r="AJ44" s="89" t="str">
        <f>IF(AB44=0,"",IF(OR(Principal!$Y$11="Entre mundos, Elemental",Principal!$Y$11="Ánima, Elemental"),IF(VLOOKUP(AB44,Tablas!$B$1749:$F$2233,5,FALSE)&lt;0,VLOOKUP(AB44,Tablas!$B$1749:$F$2233,5,FALSE),MAX(VLOOKUP(AB44,Tablas!$B$1749:$F$2233,5,FALSE)-10,VLOOKUP(AB44,Tablas!$B$1749:$F$2233,5,FALSE)/2)),VLOOKUP(AB44,Tablas!$B$1749:$F$2233,5,FALSE)))</f>
        <v/>
      </c>
      <c r="AK44" s="12"/>
      <c r="AL44" s="6"/>
      <c r="AM44" s="140"/>
      <c r="AN44" s="140"/>
      <c r="AO44" s="140"/>
      <c r="AP44" s="140"/>
      <c r="AQ44" s="140"/>
      <c r="AR44" s="140"/>
      <c r="AS44" s="140"/>
      <c r="AT44" s="140"/>
      <c r="AU44" s="140"/>
      <c r="AV44" s="140"/>
      <c r="AW44" s="191"/>
      <c r="AX44" s="191"/>
      <c r="AY44" s="191"/>
      <c r="AZ44" s="140"/>
      <c r="BA44" s="140"/>
    </row>
    <row r="45" spans="1:53" ht="12" customHeight="1" thickBot="1">
      <c r="A45" s="136"/>
      <c r="B45" s="144"/>
      <c r="C45" s="227"/>
      <c r="D45" s="227"/>
      <c r="E45" s="227"/>
      <c r="F45" s="227"/>
      <c r="G45" s="227"/>
      <c r="H45" s="227"/>
      <c r="I45" s="227"/>
      <c r="J45" s="227"/>
      <c r="K45" s="64"/>
      <c r="L45" s="1503" t="s">
        <v>1460</v>
      </c>
      <c r="M45" s="1501" t="s">
        <v>909</v>
      </c>
      <c r="N45" s="1502"/>
      <c r="O45" s="1404"/>
      <c r="P45" s="1405"/>
      <c r="Q45" s="184">
        <f>PDs!Y157+O45</f>
        <v>-30</v>
      </c>
      <c r="R45" s="147"/>
      <c r="S45" s="138"/>
      <c r="T45" s="6"/>
      <c r="U45" s="10"/>
      <c r="V45" s="1509"/>
      <c r="W45" s="1597"/>
      <c r="X45" s="1597"/>
      <c r="Y45" s="1597"/>
      <c r="Z45" s="1597"/>
      <c r="AA45" s="1600"/>
      <c r="AB45" s="1596"/>
      <c r="AC45" s="1597"/>
      <c r="AD45" s="1597"/>
      <c r="AE45" s="1597"/>
      <c r="AF45" s="1597"/>
      <c r="AG45" s="1597"/>
      <c r="AH45" s="1597"/>
      <c r="AI45" s="66" t="str">
        <f>IF(AB45=0,"",VLOOKUP(AB45,Tablas!$B$1749:$F$2233,4,FALSE))</f>
        <v/>
      </c>
      <c r="AJ45" s="89" t="str">
        <f>IF(AB45=0,"",IF(OR(Principal!$Y$11="Entre mundos, Elemental",Principal!$Y$11="Ánima, Elemental"),IF(VLOOKUP(AB45,Tablas!$B$1749:$F$2233,5,FALSE)&lt;0,VLOOKUP(AB45,Tablas!$B$1749:$F$2233,5,FALSE),MAX(VLOOKUP(AB45,Tablas!$B$1749:$F$2233,5,FALSE)-10,VLOOKUP(AB45,Tablas!$B$1749:$F$2233,5,FALSE)/2)),VLOOKUP(AB45,Tablas!$B$1749:$F$2233,5,FALSE)))</f>
        <v/>
      </c>
      <c r="AK45" s="12"/>
      <c r="AL45" s="6"/>
      <c r="AM45" s="140"/>
      <c r="AN45" s="140"/>
      <c r="AO45" s="140"/>
      <c r="AP45" s="140"/>
      <c r="AQ45" s="140"/>
      <c r="AR45" s="140"/>
      <c r="AS45" s="140"/>
      <c r="AT45" s="140"/>
      <c r="AU45" s="140"/>
      <c r="AV45" s="140"/>
      <c r="AW45" s="191"/>
      <c r="AX45" s="191"/>
      <c r="AY45" s="191"/>
      <c r="AZ45" s="140"/>
      <c r="BA45" s="140"/>
    </row>
    <row r="46" spans="1:53" ht="12" customHeight="1">
      <c r="A46" s="136"/>
      <c r="B46" s="144"/>
      <c r="C46" s="1553" t="s">
        <v>1307</v>
      </c>
      <c r="D46" s="1336"/>
      <c r="E46" s="1549"/>
      <c r="F46" s="159" t="s">
        <v>1439</v>
      </c>
      <c r="G46" s="159" t="s">
        <v>931</v>
      </c>
      <c r="H46" s="159" t="s">
        <v>1298</v>
      </c>
      <c r="I46" s="159" t="s">
        <v>1300</v>
      </c>
      <c r="J46" s="121" t="s">
        <v>940</v>
      </c>
      <c r="K46" s="64"/>
      <c r="L46" s="1478"/>
      <c r="M46" s="1473" t="s">
        <v>910</v>
      </c>
      <c r="N46" s="1413"/>
      <c r="O46" s="1408">
        <f>Combate!$R$17</f>
        <v>0</v>
      </c>
      <c r="P46" s="1409"/>
      <c r="Q46" s="89">
        <f>PDs!Y158+O46</f>
        <v>-30</v>
      </c>
      <c r="R46" s="147"/>
      <c r="S46" s="138"/>
      <c r="T46" s="6"/>
      <c r="U46" s="10"/>
      <c r="V46" s="1509"/>
      <c r="W46" s="1597"/>
      <c r="X46" s="1597"/>
      <c r="Y46" s="1597"/>
      <c r="Z46" s="1597"/>
      <c r="AA46" s="1600"/>
      <c r="AB46" s="1596"/>
      <c r="AC46" s="1597"/>
      <c r="AD46" s="1597"/>
      <c r="AE46" s="1597"/>
      <c r="AF46" s="1597"/>
      <c r="AG46" s="1597"/>
      <c r="AH46" s="1597"/>
      <c r="AI46" s="66" t="str">
        <f>IF(AB46=0,"",VLOOKUP(AB46,Tablas!$B$1749:$F$2233,4,FALSE))</f>
        <v/>
      </c>
      <c r="AJ46" s="89" t="str">
        <f>IF(AB46=0,"",IF(OR(Principal!$Y$11="Entre mundos, Elemental",Principal!$Y$11="Ánima, Elemental"),IF(VLOOKUP(AB46,Tablas!$B$1749:$F$2233,5,FALSE)&lt;0,VLOOKUP(AB46,Tablas!$B$1749:$F$2233,5,FALSE),MAX(VLOOKUP(AB46,Tablas!$B$1749:$F$2233,5,FALSE)-10,VLOOKUP(AB46,Tablas!$B$1749:$F$2233,5,FALSE)/2)),VLOOKUP(AB46,Tablas!$B$1749:$F$2233,5,FALSE)))</f>
        <v/>
      </c>
      <c r="AK46" s="12"/>
      <c r="AL46" s="6"/>
      <c r="AM46" s="140"/>
      <c r="AN46" s="140"/>
      <c r="AO46" s="140"/>
      <c r="AP46" s="140"/>
      <c r="AQ46" s="140"/>
      <c r="AR46" s="140"/>
      <c r="AS46" s="140"/>
      <c r="AT46" s="140"/>
      <c r="AU46" s="140"/>
      <c r="AV46" s="140"/>
      <c r="AW46" s="191"/>
      <c r="AX46" s="191"/>
      <c r="AY46" s="191"/>
      <c r="AZ46" s="140"/>
      <c r="BA46" s="140"/>
    </row>
    <row r="47" spans="1:53" ht="12" customHeight="1">
      <c r="A47" s="136"/>
      <c r="B47" s="144"/>
      <c r="C47" s="1570"/>
      <c r="D47" s="1535" t="s">
        <v>1408</v>
      </c>
      <c r="E47" s="1569"/>
      <c r="F47" s="57">
        <f>IF(SUM(PDs!$V$5:$V$14)=0,20,25+(SUM(PDs!$V$5:$V$14)*5))</f>
        <v>20</v>
      </c>
      <c r="G47" s="57" t="s">
        <v>1924</v>
      </c>
      <c r="H47" s="57" t="s">
        <v>1924</v>
      </c>
      <c r="I47" s="16"/>
      <c r="J47" s="127">
        <f>F47+I47</f>
        <v>20</v>
      </c>
      <c r="K47" s="64"/>
      <c r="L47" s="1479"/>
      <c r="M47" s="1499" t="s">
        <v>911</v>
      </c>
      <c r="N47" s="1500"/>
      <c r="O47" s="1406"/>
      <c r="P47" s="1407"/>
      <c r="Q47" s="182">
        <f>PDs!Y159+O47</f>
        <v>-30</v>
      </c>
      <c r="R47" s="147"/>
      <c r="S47" s="138"/>
      <c r="T47" s="6"/>
      <c r="U47" s="10"/>
      <c r="V47" s="1509"/>
      <c r="W47" s="1597"/>
      <c r="X47" s="1597"/>
      <c r="Y47" s="1597"/>
      <c r="Z47" s="1597"/>
      <c r="AA47" s="1600"/>
      <c r="AB47" s="1596"/>
      <c r="AC47" s="1597"/>
      <c r="AD47" s="1597"/>
      <c r="AE47" s="1597"/>
      <c r="AF47" s="1597"/>
      <c r="AG47" s="1597"/>
      <c r="AH47" s="1597"/>
      <c r="AI47" s="66" t="str">
        <f>IF(AB47=0,"",VLOOKUP(AB47,Tablas!$B$1749:$F$2233,4,FALSE))</f>
        <v/>
      </c>
      <c r="AJ47" s="89" t="str">
        <f>IF(AB47=0,"",IF(OR(Principal!$Y$11="Entre mundos, Elemental",Principal!$Y$11="Ánima, Elemental"),IF(VLOOKUP(AB47,Tablas!$B$1749:$F$2233,5,FALSE)&lt;0,VLOOKUP(AB47,Tablas!$B$1749:$F$2233,5,FALSE),MAX(VLOOKUP(AB47,Tablas!$B$1749:$F$2233,5,FALSE)-10,VLOOKUP(AB47,Tablas!$B$1749:$F$2233,5,FALSE)/2)),VLOOKUP(AB47,Tablas!$B$1749:$F$2233,5,FALSE)))</f>
        <v/>
      </c>
      <c r="AK47" s="12"/>
      <c r="AL47" s="6"/>
      <c r="AM47" s="140"/>
      <c r="AN47" s="140"/>
      <c r="AO47" s="140"/>
      <c r="AP47" s="140"/>
      <c r="AQ47" s="140"/>
      <c r="AR47" s="140"/>
      <c r="AS47" s="140"/>
      <c r="AT47" s="140"/>
      <c r="AU47" s="140"/>
      <c r="AV47" s="140"/>
      <c r="AW47" s="191"/>
      <c r="AX47" s="191"/>
      <c r="AY47" s="191"/>
      <c r="AZ47" s="140"/>
      <c r="BA47" s="140"/>
    </row>
    <row r="48" spans="1:53" ht="12" customHeight="1">
      <c r="A48" s="136"/>
      <c r="B48" s="144"/>
      <c r="C48" s="1570"/>
      <c r="D48" s="1535" t="s">
        <v>1302</v>
      </c>
      <c r="E48" s="1569"/>
      <c r="F48" s="57">
        <f>$F$47</f>
        <v>20</v>
      </c>
      <c r="G48" s="57">
        <f>$H$12</f>
        <v>0</v>
      </c>
      <c r="H48" s="57">
        <f>IF(General!$G$23=0,0,VLOOKUP(General!$G$23,Tablas!$C$6:$H$26,2,FALSE))</f>
        <v>0</v>
      </c>
      <c r="I48" s="16"/>
      <c r="J48" s="127">
        <f>TRUNC((F48+G48+H48+I48+IF(Ki!P16="-",10,0)+IF(Ki!H56="-",20,0)+Tablas!F427*25+Tablas!F428*50)*IF(Tablas!F585&gt;0,0.5,1),0)+10*Tablas!F795</f>
        <v>20</v>
      </c>
      <c r="K48" s="64"/>
      <c r="L48" s="1503" t="s">
        <v>912</v>
      </c>
      <c r="M48" s="1501" t="s">
        <v>913</v>
      </c>
      <c r="N48" s="1502"/>
      <c r="O48" s="1404"/>
      <c r="P48" s="1405"/>
      <c r="Q48" s="184">
        <f>PDs!Y160+O48</f>
        <v>-30</v>
      </c>
      <c r="R48" s="147"/>
      <c r="S48" s="138"/>
      <c r="T48" s="6"/>
      <c r="U48" s="10"/>
      <c r="V48" s="1509"/>
      <c r="W48" s="1597"/>
      <c r="X48" s="1597"/>
      <c r="Y48" s="1597"/>
      <c r="Z48" s="1597"/>
      <c r="AA48" s="1600"/>
      <c r="AB48" s="1596"/>
      <c r="AC48" s="1597"/>
      <c r="AD48" s="1597"/>
      <c r="AE48" s="1597"/>
      <c r="AF48" s="1597"/>
      <c r="AG48" s="1597"/>
      <c r="AH48" s="1597"/>
      <c r="AI48" s="66" t="str">
        <f>IF(AB48=0,"",VLOOKUP(AB48,Tablas!$B$1749:$F$2233,4,FALSE))</f>
        <v/>
      </c>
      <c r="AJ48" s="89" t="str">
        <f>IF(AB48=0,"",IF(OR(Principal!$Y$11="Entre mundos, Elemental",Principal!$Y$11="Ánima, Elemental"),IF(VLOOKUP(AB48,Tablas!$B$1749:$F$2233,5,FALSE)&lt;0,VLOOKUP(AB48,Tablas!$B$1749:$F$2233,5,FALSE),MAX(VLOOKUP(AB48,Tablas!$B$1749:$F$2233,5,FALSE)-10,VLOOKUP(AB48,Tablas!$B$1749:$F$2233,5,FALSE)/2)),VLOOKUP(AB48,Tablas!$B$1749:$F$2233,5,FALSE)))</f>
        <v/>
      </c>
      <c r="AK48" s="12"/>
      <c r="AL48" s="6"/>
      <c r="AM48" s="140"/>
      <c r="AN48" s="140"/>
      <c r="AO48" s="140"/>
      <c r="AP48" s="140"/>
      <c r="AQ48" s="140"/>
      <c r="AR48" s="140"/>
      <c r="AS48" s="140"/>
      <c r="AT48" s="140"/>
      <c r="AU48" s="140"/>
      <c r="AV48" s="140"/>
      <c r="AW48" s="191"/>
      <c r="AX48" s="191"/>
      <c r="AY48" s="191"/>
      <c r="AZ48" s="140"/>
      <c r="BA48" s="140"/>
    </row>
    <row r="49" spans="1:59" ht="12" customHeight="1">
      <c r="A49" s="136"/>
      <c r="B49" s="144"/>
      <c r="C49" s="1570"/>
      <c r="D49" s="1535" t="s">
        <v>1303</v>
      </c>
      <c r="E49" s="1569"/>
      <c r="F49" s="57">
        <f>$F$47</f>
        <v>20</v>
      </c>
      <c r="G49" s="57">
        <f>$H$12</f>
        <v>0</v>
      </c>
      <c r="H49" s="57">
        <f>IF(General!$G$23=0,0,VLOOKUP(General!$G$23,Tablas!$C$6:$H$26,3,FALSE))</f>
        <v>0</v>
      </c>
      <c r="I49" s="16"/>
      <c r="J49" s="127">
        <f>TRUNC((F49+G49+I49+H49+IF(Ki!H56="-",20,0)+Tablas!F427*25+Tablas!F428*50)*IF(Tablas!F579&gt;0,0.5,1),0)</f>
        <v>20</v>
      </c>
      <c r="K49" s="64"/>
      <c r="L49" s="1478"/>
      <c r="M49" s="1473" t="s">
        <v>914</v>
      </c>
      <c r="N49" s="1413"/>
      <c r="O49" s="1408"/>
      <c r="P49" s="1409"/>
      <c r="Q49" s="89">
        <f>PDs!Y161+O49</f>
        <v>-30</v>
      </c>
      <c r="R49" s="147"/>
      <c r="S49" s="138"/>
      <c r="T49" s="6"/>
      <c r="U49" s="10"/>
      <c r="V49" s="1509"/>
      <c r="W49" s="1597"/>
      <c r="X49" s="1597"/>
      <c r="Y49" s="1597"/>
      <c r="Z49" s="1597"/>
      <c r="AA49" s="1600"/>
      <c r="AB49" s="1596"/>
      <c r="AC49" s="1597"/>
      <c r="AD49" s="1597"/>
      <c r="AE49" s="1597"/>
      <c r="AF49" s="1597"/>
      <c r="AG49" s="1597"/>
      <c r="AH49" s="1597"/>
      <c r="AI49" s="66" t="str">
        <f>IF(AB49=0,"",VLOOKUP(AB49,Tablas!$B$1749:$F$2233,4,FALSE))</f>
        <v/>
      </c>
      <c r="AJ49" s="89" t="str">
        <f>IF(AB49=0,"",IF(OR(Principal!$Y$11="Entre mundos, Elemental",Principal!$Y$11="Ánima, Elemental"),IF(VLOOKUP(AB49,Tablas!$B$1749:$F$2233,5,FALSE)&lt;0,VLOOKUP(AB49,Tablas!$B$1749:$F$2233,5,FALSE),MAX(VLOOKUP(AB49,Tablas!$B$1749:$F$2233,5,FALSE)-10,VLOOKUP(AB49,Tablas!$B$1749:$F$2233,5,FALSE)/2)),VLOOKUP(AB49,Tablas!$B$1749:$F$2233,5,FALSE)))</f>
        <v/>
      </c>
      <c r="AK49" s="12"/>
      <c r="AL49" s="6"/>
      <c r="AM49" s="140"/>
      <c r="AN49" s="140"/>
      <c r="AO49" s="140"/>
      <c r="AP49" s="140"/>
      <c r="AQ49" s="140"/>
      <c r="AR49" s="140"/>
      <c r="AS49" s="140"/>
      <c r="AT49" s="140"/>
      <c r="AU49" s="140"/>
      <c r="AV49" s="140"/>
      <c r="AW49" s="191"/>
      <c r="AX49" s="191"/>
      <c r="AY49" s="191"/>
      <c r="AZ49" s="140"/>
      <c r="BA49" s="140"/>
    </row>
    <row r="50" spans="1:59" ht="12" customHeight="1">
      <c r="A50" s="136"/>
      <c r="B50" s="144"/>
      <c r="C50" s="1570"/>
      <c r="D50" s="1535" t="s">
        <v>1304</v>
      </c>
      <c r="E50" s="1536"/>
      <c r="F50" s="57">
        <f>$F$47</f>
        <v>20</v>
      </c>
      <c r="G50" s="57">
        <f>$H$12</f>
        <v>0</v>
      </c>
      <c r="H50" s="57">
        <f>IF(General!$G$23=0,0,VLOOKUP(General!$G$23,Tablas!$C$6:$H$26,4,FALSE))</f>
        <v>0</v>
      </c>
      <c r="I50" s="16"/>
      <c r="J50" s="127">
        <f>TRUNC((SUM(F50:I50)+IF(Ki!H56="-",20,0)+Tablas!F427*25+Tablas!F428*50+20*Tablas!F809)*IF(Tablas!F580&gt;0,0.5,1),0)</f>
        <v>20</v>
      </c>
      <c r="K50" s="64"/>
      <c r="L50" s="1478"/>
      <c r="M50" s="1473" t="s">
        <v>915</v>
      </c>
      <c r="N50" s="1413"/>
      <c r="O50" s="1408">
        <f>Combate!$R$17</f>
        <v>0</v>
      </c>
      <c r="P50" s="1409"/>
      <c r="Q50" s="89">
        <f>PDs!Y162+O50</f>
        <v>-30</v>
      </c>
      <c r="R50" s="147"/>
      <c r="S50" s="138"/>
      <c r="T50" s="6"/>
      <c r="U50" s="10"/>
      <c r="V50" s="1509"/>
      <c r="W50" s="1597"/>
      <c r="X50" s="1597"/>
      <c r="Y50" s="1597"/>
      <c r="Z50" s="1597"/>
      <c r="AA50" s="1600"/>
      <c r="AB50" s="1596"/>
      <c r="AC50" s="1597"/>
      <c r="AD50" s="1597"/>
      <c r="AE50" s="1597"/>
      <c r="AF50" s="1597"/>
      <c r="AG50" s="1597"/>
      <c r="AH50" s="1597"/>
      <c r="AI50" s="66" t="str">
        <f>IF(AB50=0,"",VLOOKUP(AB50,Tablas!$B$1749:$F$2233,4,FALSE))</f>
        <v/>
      </c>
      <c r="AJ50" s="89" t="str">
        <f>IF(AB50=0,"",IF(OR(Principal!$Y$11="Entre mundos, Elemental",Principal!$Y$11="Ánima, Elemental"),IF(VLOOKUP(AB50,Tablas!$B$1749:$F$2233,5,FALSE)&lt;0,VLOOKUP(AB50,Tablas!$B$1749:$F$2233,5,FALSE),MAX(VLOOKUP(AB50,Tablas!$B$1749:$F$2233,5,FALSE)-10,VLOOKUP(AB50,Tablas!$B$1749:$F$2233,5,FALSE)/2)),VLOOKUP(AB50,Tablas!$B$1749:$F$2233,5,FALSE)))</f>
        <v/>
      </c>
      <c r="AK50" s="12"/>
      <c r="AL50" s="6"/>
      <c r="AM50" s="140"/>
      <c r="AN50" s="140"/>
      <c r="AO50" s="140"/>
      <c r="AP50" s="140"/>
      <c r="AQ50" s="140"/>
      <c r="AR50" s="140"/>
      <c r="AS50" s="140"/>
      <c r="AT50" s="140"/>
      <c r="AU50" s="140"/>
      <c r="AV50" s="140"/>
      <c r="AW50" s="191"/>
      <c r="AX50" s="191"/>
      <c r="AY50" s="191"/>
      <c r="AZ50" s="140"/>
      <c r="BA50" s="140"/>
    </row>
    <row r="51" spans="1:59" ht="12" customHeight="1">
      <c r="A51" s="136"/>
      <c r="B51" s="144"/>
      <c r="C51" s="1570"/>
      <c r="D51" s="1535" t="s">
        <v>1305</v>
      </c>
      <c r="E51" s="1536"/>
      <c r="F51" s="57">
        <f>$F$47</f>
        <v>20</v>
      </c>
      <c r="G51" s="57">
        <f>H17</f>
        <v>0</v>
      </c>
      <c r="H51" s="57">
        <f>IF(General!$G$23=0,0,VLOOKUP(General!$G$23,Tablas!$C$6:$H$26,5,FALSE))</f>
        <v>0</v>
      </c>
      <c r="I51" s="16"/>
      <c r="J51" s="127">
        <f>TRUNC((SUM(F51:I51)+IF(Ki!H56="-",20,0)+Tablas!F441*10+Tablas!F429*25+Tablas!F430*50)*IF(Tablas!F582&gt;0,0.5,1),0)</f>
        <v>20</v>
      </c>
      <c r="K51" s="64"/>
      <c r="L51" s="1478"/>
      <c r="M51" s="1473" t="s">
        <v>916</v>
      </c>
      <c r="N51" s="1413"/>
      <c r="O51" s="1408"/>
      <c r="P51" s="1409"/>
      <c r="Q51" s="89">
        <f>PDs!Y163+O51</f>
        <v>-30</v>
      </c>
      <c r="R51" s="147"/>
      <c r="S51" s="138"/>
      <c r="T51" s="6"/>
      <c r="U51" s="10"/>
      <c r="V51" s="1509"/>
      <c r="W51" s="1597"/>
      <c r="X51" s="1597"/>
      <c r="Y51" s="1597"/>
      <c r="Z51" s="1597"/>
      <c r="AA51" s="1600"/>
      <c r="AB51" s="1596"/>
      <c r="AC51" s="1597"/>
      <c r="AD51" s="1597"/>
      <c r="AE51" s="1597"/>
      <c r="AF51" s="1597"/>
      <c r="AG51" s="1597"/>
      <c r="AH51" s="1597"/>
      <c r="AI51" s="66" t="str">
        <f>IF(AB51=0,"",VLOOKUP(AB51,Tablas!$B$1749:$F$2233,4,FALSE))</f>
        <v/>
      </c>
      <c r="AJ51" s="89" t="str">
        <f>IF(AB51=0,"",IF(OR(Principal!$Y$11="Entre mundos, Elemental",Principal!$Y$11="Ánima, Elemental"),IF(VLOOKUP(AB51,Tablas!$B$1749:$F$2233,5,FALSE)&lt;0,VLOOKUP(AB51,Tablas!$B$1749:$F$2233,5,FALSE),MAX(VLOOKUP(AB51,Tablas!$B$1749:$F$2233,5,FALSE)-10,VLOOKUP(AB51,Tablas!$B$1749:$F$2233,5,FALSE)/2)),VLOOKUP(AB51,Tablas!$B$1749:$F$2233,5,FALSE)))</f>
        <v/>
      </c>
      <c r="AK51" s="12"/>
      <c r="AL51" s="6"/>
      <c r="AM51" s="140"/>
      <c r="AN51" s="140"/>
      <c r="AO51" s="140"/>
      <c r="AP51" s="140"/>
      <c r="AQ51" s="140"/>
      <c r="AR51" s="140"/>
      <c r="AS51" s="140"/>
      <c r="AT51" s="140"/>
      <c r="AU51" s="140"/>
      <c r="AV51" s="140"/>
      <c r="AW51" s="191"/>
      <c r="AX51" s="191"/>
      <c r="AY51" s="191"/>
      <c r="AZ51" s="140"/>
      <c r="BA51" s="140"/>
    </row>
    <row r="52" spans="1:59" ht="12" customHeight="1">
      <c r="A52" s="136"/>
      <c r="B52" s="144"/>
      <c r="C52" s="1570"/>
      <c r="D52" s="1576" t="s">
        <v>1306</v>
      </c>
      <c r="E52" s="1577"/>
      <c r="F52" s="57">
        <f>$F$47</f>
        <v>20</v>
      </c>
      <c r="G52" s="131">
        <f>H18</f>
        <v>0</v>
      </c>
      <c r="H52" s="131">
        <f>IF(General!$G$23=0,0,VLOOKUP(General!$G$23,Tablas!$C$6:$H$26,6,FALSE))</f>
        <v>0</v>
      </c>
      <c r="I52" s="17"/>
      <c r="J52" s="193">
        <f>SUM(F52:I52)+IF(Ki!H56="-",20,0)+Tablas!F431*25+Tablas!F432*50</f>
        <v>20</v>
      </c>
      <c r="K52" s="64"/>
      <c r="L52" s="1478"/>
      <c r="M52" s="1473" t="s">
        <v>917</v>
      </c>
      <c r="N52" s="1413"/>
      <c r="O52" s="1408">
        <f>MIN(MAX(Combate!H17-Combate!H16+Principal!H25,Combate!H17),TRUNC(Combate!H17/2,0))+MAX(MIN(-20*IF(OR(Combate!C12=0,Combate!B12="Natural"),0,1)-20*IF(OR(Combate!C13=0,Combate!B13="Natural"),0,1)-20*IF(OR(Combate!C14=0,Combate!B14="Natural"),0,1)+20,0),-40)</f>
        <v>0</v>
      </c>
      <c r="P52" s="1409"/>
      <c r="Q52" s="89">
        <f>PDs!Y164+O52</f>
        <v>-30</v>
      </c>
      <c r="R52" s="147"/>
      <c r="S52" s="138"/>
      <c r="T52" s="6"/>
      <c r="U52" s="10"/>
      <c r="V52" s="1509"/>
      <c r="W52" s="1597"/>
      <c r="X52" s="1597"/>
      <c r="Y52" s="1597"/>
      <c r="Z52" s="1597"/>
      <c r="AA52" s="1600"/>
      <c r="AB52" s="1596"/>
      <c r="AC52" s="1597"/>
      <c r="AD52" s="1597"/>
      <c r="AE52" s="1597"/>
      <c r="AF52" s="1597"/>
      <c r="AG52" s="1597"/>
      <c r="AH52" s="1597"/>
      <c r="AI52" s="66" t="str">
        <f>IF(AB52=0,"",VLOOKUP(AB52,Tablas!$B$1749:$F$2233,4,FALSE))</f>
        <v/>
      </c>
      <c r="AJ52" s="89" t="str">
        <f>IF(AB52=0,"",IF(OR(Principal!$Y$11="Entre mundos, Elemental",Principal!$Y$11="Ánima, Elemental"),IF(VLOOKUP(AB52,Tablas!$B$1749:$F$2233,5,FALSE)&lt;0,VLOOKUP(AB52,Tablas!$B$1749:$F$2233,5,FALSE),MAX(VLOOKUP(AB52,Tablas!$B$1749:$F$2233,5,FALSE)-10,VLOOKUP(AB52,Tablas!$B$1749:$F$2233,5,FALSE)/2)),VLOOKUP(AB52,Tablas!$B$1749:$F$2233,5,FALSE)))</f>
        <v/>
      </c>
      <c r="AK52" s="12"/>
      <c r="AL52" s="6"/>
      <c r="AM52" s="140"/>
      <c r="AN52" s="140"/>
      <c r="AO52" s="140"/>
      <c r="AP52" s="140"/>
      <c r="AQ52" s="140"/>
      <c r="AR52" s="140"/>
      <c r="AS52" s="140"/>
      <c r="AT52" s="140"/>
      <c r="AU52" s="140"/>
      <c r="AV52" s="140"/>
      <c r="AW52" s="191"/>
      <c r="AX52" s="191"/>
      <c r="AY52" s="191"/>
      <c r="AZ52" s="140"/>
      <c r="BA52" s="140"/>
    </row>
    <row r="53" spans="1:59" ht="12" customHeight="1">
      <c r="A53" s="136"/>
      <c r="B53" s="144"/>
      <c r="C53" s="1570"/>
      <c r="D53" s="194" t="s">
        <v>1407</v>
      </c>
      <c r="E53" s="1572"/>
      <c r="F53" s="1572"/>
      <c r="G53" s="1572"/>
      <c r="H53" s="1572"/>
      <c r="I53" s="1572"/>
      <c r="J53" s="1573"/>
      <c r="K53" s="64"/>
      <c r="L53" s="1478"/>
      <c r="M53" s="1473" t="s">
        <v>919</v>
      </c>
      <c r="N53" s="1413"/>
      <c r="O53" s="1408"/>
      <c r="P53" s="1409"/>
      <c r="Q53" s="89">
        <f>PDs!Y165+O53</f>
        <v>-30</v>
      </c>
      <c r="R53" s="147"/>
      <c r="S53" s="138"/>
      <c r="T53" s="6"/>
      <c r="U53" s="10"/>
      <c r="V53" s="1509"/>
      <c r="W53" s="1597"/>
      <c r="X53" s="1597"/>
      <c r="Y53" s="1597"/>
      <c r="Z53" s="1597"/>
      <c r="AA53" s="1600"/>
      <c r="AB53" s="1596"/>
      <c r="AC53" s="1597"/>
      <c r="AD53" s="1597"/>
      <c r="AE53" s="1597"/>
      <c r="AF53" s="1597"/>
      <c r="AG53" s="1597"/>
      <c r="AH53" s="1597"/>
      <c r="AI53" s="66" t="str">
        <f>IF(AB53=0,"",VLOOKUP(AB53,Tablas!$B$1749:$F$2233,4,FALSE))</f>
        <v/>
      </c>
      <c r="AJ53" s="89" t="str">
        <f>IF(AB53=0,"",IF(OR(Principal!$Y$11="Entre mundos, Elemental",Principal!$Y$11="Ánima, Elemental"),IF(VLOOKUP(AB53,Tablas!$B$1749:$F$2233,5,FALSE)&lt;0,VLOOKUP(AB53,Tablas!$B$1749:$F$2233,5,FALSE),MAX(VLOOKUP(AB53,Tablas!$B$1749:$F$2233,5,FALSE)-10,VLOOKUP(AB53,Tablas!$B$1749:$F$2233,5,FALSE)/2)),VLOOKUP(AB53,Tablas!$B$1749:$F$2233,5,FALSE)))</f>
        <v/>
      </c>
      <c r="AK53" s="12"/>
      <c r="AL53" s="6"/>
      <c r="AM53" s="140"/>
      <c r="AN53" s="140"/>
      <c r="AO53" s="140"/>
      <c r="AP53" s="140"/>
      <c r="AQ53" s="140"/>
      <c r="AR53" s="140"/>
      <c r="AS53" s="140"/>
      <c r="AT53" s="140"/>
      <c r="AU53" s="140"/>
      <c r="AV53" s="140"/>
      <c r="AW53" s="191"/>
      <c r="AX53" s="191"/>
      <c r="AY53" s="191"/>
      <c r="AZ53" s="140"/>
      <c r="BA53" s="140"/>
    </row>
    <row r="54" spans="1:59" ht="12" customHeight="1">
      <c r="A54" s="136"/>
      <c r="B54" s="144"/>
      <c r="C54" s="1570"/>
      <c r="D54" s="195"/>
      <c r="E54" s="1574"/>
      <c r="F54" s="1574"/>
      <c r="G54" s="1574"/>
      <c r="H54" s="1574"/>
      <c r="I54" s="1574"/>
      <c r="J54" s="1575"/>
      <c r="K54" s="64"/>
      <c r="L54" s="1479"/>
      <c r="M54" s="1499" t="s">
        <v>920</v>
      </c>
      <c r="N54" s="1578"/>
      <c r="O54" s="1406"/>
      <c r="P54" s="1407"/>
      <c r="Q54" s="182" t="str">
        <f>IF(PDs!Y166="-","-",PDs!Y166+O54)</f>
        <v>-</v>
      </c>
      <c r="R54" s="147"/>
      <c r="S54" s="138"/>
      <c r="T54" s="6"/>
      <c r="U54" s="10"/>
      <c r="V54" s="1509"/>
      <c r="W54" s="1597"/>
      <c r="X54" s="1597"/>
      <c r="Y54" s="1597"/>
      <c r="Z54" s="1597"/>
      <c r="AA54" s="1600"/>
      <c r="AB54" s="1596"/>
      <c r="AC54" s="1597"/>
      <c r="AD54" s="1597"/>
      <c r="AE54" s="1597"/>
      <c r="AF54" s="1597"/>
      <c r="AG54" s="1597"/>
      <c r="AH54" s="1597"/>
      <c r="AI54" s="66" t="str">
        <f>IF(AB54=0,"",VLOOKUP(AB54,Tablas!$B$1749:$F$2233,4,FALSE))</f>
        <v/>
      </c>
      <c r="AJ54" s="89" t="str">
        <f>IF(AB54=0,"",IF(OR(Principal!$Y$11="Entre mundos, Elemental",Principal!$Y$11="Ánima, Elemental"),IF(VLOOKUP(AB54,Tablas!$B$1749:$F$2233,5,FALSE)&lt;0,VLOOKUP(AB54,Tablas!$B$1749:$F$2233,5,FALSE),MAX(VLOOKUP(AB54,Tablas!$B$1749:$F$2233,5,FALSE)-10,VLOOKUP(AB54,Tablas!$B$1749:$F$2233,5,FALSE)/2)),VLOOKUP(AB54,Tablas!$B$1749:$F$2233,5,FALSE)))</f>
        <v/>
      </c>
      <c r="AK54" s="12"/>
      <c r="AL54" s="6"/>
      <c r="AM54" s="140"/>
      <c r="AN54" s="140"/>
      <c r="AO54" s="140"/>
      <c r="AP54" s="140"/>
      <c r="AQ54" s="140"/>
      <c r="AR54" s="140"/>
      <c r="AS54" s="140"/>
      <c r="AT54" s="140"/>
      <c r="AU54" s="140"/>
      <c r="AV54" s="140"/>
      <c r="AW54" s="191"/>
      <c r="AX54" s="191"/>
      <c r="AY54" s="191"/>
      <c r="AZ54" s="140"/>
      <c r="BA54" s="140"/>
    </row>
    <row r="55" spans="1:59" ht="12" customHeight="1" thickBot="1">
      <c r="A55" s="136"/>
      <c r="B55" s="144"/>
      <c r="C55" s="1571"/>
      <c r="D55" s="1537" t="str">
        <f>IF(SUM(Tablas!C1478:C1489)&gt;0,"+20 RM favorecida y -20 RM opuesta: Des. elemental",IF(OR(Principal!Y11="Entre mundos, Elemental",Principal!Y11="Ánima, Elemental"),"+20 Resistencias afines, -20 opuestas: Ser elemental",IF(Tablas!F790+Tablas!F791+Tablas!F796+Tablas!F797+Tablas!F793+Tablas!F792+Tablas!F795&gt;0,"+20 a los controles de Resistencias afines: Legado","")))</f>
        <v/>
      </c>
      <c r="E55" s="1538"/>
      <c r="F55" s="1538"/>
      <c r="G55" s="1538"/>
      <c r="H55" s="1538"/>
      <c r="I55" s="1538"/>
      <c r="J55" s="1539"/>
      <c r="K55" s="64"/>
      <c r="L55" s="1503" t="s">
        <v>921</v>
      </c>
      <c r="M55" s="1501" t="s">
        <v>922</v>
      </c>
      <c r="N55" s="1502"/>
      <c r="O55" s="1404"/>
      <c r="P55" s="1405"/>
      <c r="Q55" s="184">
        <f>PDs!Y167+O55</f>
        <v>-30</v>
      </c>
      <c r="R55" s="147"/>
      <c r="S55" s="138"/>
      <c r="T55" s="6"/>
      <c r="U55" s="10"/>
      <c r="V55" s="1509"/>
      <c r="W55" s="1597"/>
      <c r="X55" s="1597"/>
      <c r="Y55" s="1597"/>
      <c r="Z55" s="1597"/>
      <c r="AA55" s="1600"/>
      <c r="AB55" s="1596"/>
      <c r="AC55" s="1597"/>
      <c r="AD55" s="1597"/>
      <c r="AE55" s="1597"/>
      <c r="AF55" s="1597"/>
      <c r="AG55" s="1597"/>
      <c r="AH55" s="1597"/>
      <c r="AI55" s="66" t="str">
        <f>IF(AB55=0,"",VLOOKUP(AB55,Tablas!$B$1749:$F$2233,4,FALSE))</f>
        <v/>
      </c>
      <c r="AJ55" s="89" t="str">
        <f>IF(AB55=0,"",IF(OR(Principal!$Y$11="Entre mundos, Elemental",Principal!$Y$11="Ánima, Elemental"),IF(VLOOKUP(AB55,Tablas!$B$1749:$F$2233,5,FALSE)&lt;0,VLOOKUP(AB55,Tablas!$B$1749:$F$2233,5,FALSE),MAX(VLOOKUP(AB55,Tablas!$B$1749:$F$2233,5,FALSE)-10,VLOOKUP(AB55,Tablas!$B$1749:$F$2233,5,FALSE)/2)),VLOOKUP(AB55,Tablas!$B$1749:$F$2233,5,FALSE)))</f>
        <v/>
      </c>
      <c r="AK55" s="12"/>
      <c r="AL55" s="6"/>
      <c r="AM55" s="140"/>
      <c r="AN55" s="140"/>
      <c r="AO55" s="140"/>
      <c r="AP55" s="140"/>
      <c r="AQ55" s="140"/>
      <c r="AR55" s="140"/>
      <c r="AS55" s="140"/>
      <c r="AT55" s="140"/>
      <c r="AU55" s="140"/>
      <c r="AV55" s="140"/>
      <c r="AW55" s="191"/>
      <c r="AX55" s="191"/>
      <c r="AY55" s="191"/>
      <c r="AZ55" s="140"/>
      <c r="BA55" s="140"/>
    </row>
    <row r="56" spans="1:59" ht="12" customHeight="1" thickBot="1">
      <c r="A56" s="136"/>
      <c r="B56" s="144"/>
      <c r="C56" s="21"/>
      <c r="D56" s="21"/>
      <c r="E56" s="21"/>
      <c r="F56" s="21"/>
      <c r="G56" s="21"/>
      <c r="H56" s="21"/>
      <c r="I56" s="21"/>
      <c r="J56" s="21"/>
      <c r="K56" s="64"/>
      <c r="L56" s="1478"/>
      <c r="M56" s="1473" t="s">
        <v>923</v>
      </c>
      <c r="N56" s="1413"/>
      <c r="O56" s="1408">
        <f>Combate!$R$17</f>
        <v>0</v>
      </c>
      <c r="P56" s="1409"/>
      <c r="Q56" s="89" t="str">
        <f>IF(PDs!Y168="-","-",PDs!Y168+O56)</f>
        <v>-</v>
      </c>
      <c r="R56" s="147"/>
      <c r="S56" s="138"/>
      <c r="T56" s="6"/>
      <c r="U56" s="10"/>
      <c r="V56" s="1509"/>
      <c r="W56" s="1597"/>
      <c r="X56" s="1597"/>
      <c r="Y56" s="1597"/>
      <c r="Z56" s="1597"/>
      <c r="AA56" s="1600"/>
      <c r="AB56" s="1596"/>
      <c r="AC56" s="1597"/>
      <c r="AD56" s="1597"/>
      <c r="AE56" s="1597"/>
      <c r="AF56" s="1597"/>
      <c r="AG56" s="1597"/>
      <c r="AH56" s="1597"/>
      <c r="AI56" s="66" t="str">
        <f>IF(AB56=0,"",VLOOKUP(AB56,Tablas!$B$1749:$F$2233,4,FALSE))</f>
        <v/>
      </c>
      <c r="AJ56" s="89" t="str">
        <f>IF(AB56=0,"",IF(OR(Principal!$Y$11="Entre mundos, Elemental",Principal!$Y$11="Ánima, Elemental"),IF(VLOOKUP(AB56,Tablas!$B$1749:$F$2233,5,FALSE)&lt;0,VLOOKUP(AB56,Tablas!$B$1749:$F$2233,5,FALSE),MAX(VLOOKUP(AB56,Tablas!$B$1749:$F$2233,5,FALSE)-10,VLOOKUP(AB56,Tablas!$B$1749:$F$2233,5,FALSE)/2)),VLOOKUP(AB56,Tablas!$B$1749:$F$2233,5,FALSE)))</f>
        <v/>
      </c>
      <c r="AK56" s="12"/>
      <c r="AL56" s="6"/>
      <c r="AM56" s="140"/>
      <c r="AN56" s="140"/>
      <c r="AO56" s="140"/>
      <c r="AP56" s="140"/>
      <c r="AQ56" s="140"/>
      <c r="AR56" s="140"/>
      <c r="AS56" s="140"/>
      <c r="AT56" s="140"/>
      <c r="AU56" s="140"/>
      <c r="AV56" s="140"/>
      <c r="AW56" s="191"/>
      <c r="AX56" s="191"/>
      <c r="AY56" s="191"/>
      <c r="AZ56" s="140"/>
      <c r="BA56" s="140"/>
    </row>
    <row r="57" spans="1:59" ht="12" customHeight="1" thickBot="1">
      <c r="A57" s="136"/>
      <c r="B57" s="144"/>
      <c r="C57" s="1257" t="s">
        <v>595</v>
      </c>
      <c r="D57" s="1315"/>
      <c r="E57" s="196">
        <f>IF(Principal!G15=0,0,VLOOKUP(Principal!G15,Tablas!B1148:C1167,2))</f>
        <v>0</v>
      </c>
      <c r="F57" s="21"/>
      <c r="G57" s="1543" t="s">
        <v>957</v>
      </c>
      <c r="H57" s="1544"/>
      <c r="I57" s="1544"/>
      <c r="J57" s="1545"/>
      <c r="K57" s="64"/>
      <c r="L57" s="1478"/>
      <c r="M57" s="1473" t="s">
        <v>924</v>
      </c>
      <c r="N57" s="1413"/>
      <c r="O57" s="1408"/>
      <c r="P57" s="1409"/>
      <c r="Q57" s="89" t="str">
        <f>IF(PDs!Y169="-","-",PDs!Y169+O57)</f>
        <v>-</v>
      </c>
      <c r="R57" s="147"/>
      <c r="S57" s="138"/>
      <c r="T57" s="6"/>
      <c r="U57" s="10"/>
      <c r="V57" s="1509"/>
      <c r="W57" s="1597"/>
      <c r="X57" s="1597"/>
      <c r="Y57" s="1597"/>
      <c r="Z57" s="1597"/>
      <c r="AA57" s="1600"/>
      <c r="AB57" s="1596"/>
      <c r="AC57" s="1597"/>
      <c r="AD57" s="1597"/>
      <c r="AE57" s="1597"/>
      <c r="AF57" s="1597"/>
      <c r="AG57" s="1597"/>
      <c r="AH57" s="1597"/>
      <c r="AI57" s="66" t="str">
        <f>IF(AB57=0,"",VLOOKUP(AB57,Tablas!$B$1749:$F$2233,4,FALSE))</f>
        <v/>
      </c>
      <c r="AJ57" s="89" t="str">
        <f>IF(AB57=0,"",IF(OR(Principal!$Y$11="Entre mundos, Elemental",Principal!$Y$11="Ánima, Elemental"),IF(VLOOKUP(AB57,Tablas!$B$1749:$F$2233,5,FALSE)&lt;0,VLOOKUP(AB57,Tablas!$B$1749:$F$2233,5,FALSE),MAX(VLOOKUP(AB57,Tablas!$B$1749:$F$2233,5,FALSE)-10,VLOOKUP(AB57,Tablas!$B$1749:$F$2233,5,FALSE)/2)),VLOOKUP(AB57,Tablas!$B$1749:$F$2233,5,FALSE)))</f>
        <v/>
      </c>
      <c r="AK57" s="12"/>
      <c r="AL57" s="6"/>
      <c r="AM57" s="140"/>
      <c r="AN57" s="140"/>
      <c r="AO57" s="140"/>
      <c r="AP57" s="140"/>
      <c r="AQ57" s="140"/>
      <c r="AR57" s="140"/>
      <c r="AS57" s="140"/>
      <c r="AT57" s="140"/>
      <c r="AU57" s="140"/>
      <c r="AV57" s="140"/>
      <c r="AW57" s="191"/>
      <c r="AX57" s="191"/>
      <c r="AY57" s="191"/>
      <c r="AZ57" s="140"/>
      <c r="BA57" s="140"/>
    </row>
    <row r="58" spans="1:59" ht="12" customHeight="1">
      <c r="A58" s="136"/>
      <c r="B58" s="144"/>
      <c r="C58" s="197" t="s">
        <v>1439</v>
      </c>
      <c r="D58" s="1541"/>
      <c r="E58" s="1542"/>
      <c r="F58" s="21"/>
      <c r="G58" s="1524"/>
      <c r="H58" s="1525"/>
      <c r="I58" s="1525"/>
      <c r="J58" s="1526"/>
      <c r="K58" s="64"/>
      <c r="L58" s="1478"/>
      <c r="M58" s="1473" t="s">
        <v>925</v>
      </c>
      <c r="N58" s="1413"/>
      <c r="O58" s="1408"/>
      <c r="P58" s="1409"/>
      <c r="Q58" s="89" t="str">
        <f>IF(PDs!Y170="-","-",PDs!Y170+O58)</f>
        <v>-</v>
      </c>
      <c r="R58" s="147"/>
      <c r="S58" s="138"/>
      <c r="T58" s="6"/>
      <c r="U58" s="10"/>
      <c r="V58" s="1509"/>
      <c r="W58" s="1597"/>
      <c r="X58" s="1597"/>
      <c r="Y58" s="1597"/>
      <c r="Z58" s="1597"/>
      <c r="AA58" s="1600"/>
      <c r="AB58" s="1596"/>
      <c r="AC58" s="1597"/>
      <c r="AD58" s="1597"/>
      <c r="AE58" s="1597"/>
      <c r="AF58" s="1597"/>
      <c r="AG58" s="1597"/>
      <c r="AH58" s="1597"/>
      <c r="AI58" s="66" t="str">
        <f>IF(AB58=0,"",VLOOKUP(AB58,Tablas!$B$1749:$F$2233,4,FALSE))</f>
        <v/>
      </c>
      <c r="AJ58" s="89" t="str">
        <f>IF(AB58=0,"",IF(OR(Principal!$Y$11="Entre mundos, Elemental",Principal!$Y$11="Ánima, Elemental"),IF(VLOOKUP(AB58,Tablas!$B$1749:$F$2233,5,FALSE)&lt;0,VLOOKUP(AB58,Tablas!$B$1749:$F$2233,5,FALSE),MAX(VLOOKUP(AB58,Tablas!$B$1749:$F$2233,5,FALSE)-10,VLOOKUP(AB58,Tablas!$B$1749:$F$2233,5,FALSE)/2)),VLOOKUP(AB58,Tablas!$B$1749:$F$2233,5,FALSE)))</f>
        <v/>
      </c>
      <c r="AK58" s="12"/>
      <c r="AL58" s="6"/>
      <c r="AM58" s="140"/>
      <c r="AN58" s="140"/>
      <c r="AO58" s="140"/>
      <c r="AP58" s="140"/>
      <c r="AQ58" s="140"/>
      <c r="AR58" s="140"/>
      <c r="AS58" s="140"/>
      <c r="AT58" s="140"/>
      <c r="AU58" s="140"/>
      <c r="AV58" s="140"/>
      <c r="AW58" s="191"/>
      <c r="AX58" s="191"/>
      <c r="AY58" s="191"/>
      <c r="AZ58" s="198"/>
      <c r="BA58" s="198"/>
      <c r="BB58" s="199"/>
      <c r="BC58" s="199"/>
      <c r="BD58" s="199"/>
      <c r="BE58" s="199"/>
      <c r="BF58" s="199"/>
      <c r="BG58" s="199"/>
    </row>
    <row r="59" spans="1:59" ht="12" customHeight="1">
      <c r="A59" s="136"/>
      <c r="B59" s="144"/>
      <c r="C59" s="200" t="s">
        <v>596</v>
      </c>
      <c r="D59" s="1533"/>
      <c r="E59" s="1534"/>
      <c r="F59" s="21"/>
      <c r="G59" s="1527"/>
      <c r="H59" s="1528"/>
      <c r="I59" s="1528"/>
      <c r="J59" s="1529"/>
      <c r="K59" s="64"/>
      <c r="L59" s="1479"/>
      <c r="M59" s="1473" t="s">
        <v>926</v>
      </c>
      <c r="N59" s="1413"/>
      <c r="O59" s="1408"/>
      <c r="P59" s="1409"/>
      <c r="Q59" s="89">
        <f>PDs!Y171+O59</f>
        <v>-30</v>
      </c>
      <c r="R59" s="147"/>
      <c r="S59" s="138"/>
      <c r="T59" s="6"/>
      <c r="U59" s="10"/>
      <c r="V59" s="1509"/>
      <c r="W59" s="1597"/>
      <c r="X59" s="1597"/>
      <c r="Y59" s="1597"/>
      <c r="Z59" s="1597"/>
      <c r="AA59" s="1600"/>
      <c r="AB59" s="1596"/>
      <c r="AC59" s="1597"/>
      <c r="AD59" s="1597"/>
      <c r="AE59" s="1597"/>
      <c r="AF59" s="1597"/>
      <c r="AG59" s="1597"/>
      <c r="AH59" s="1597"/>
      <c r="AI59" s="66" t="str">
        <f>IF(AB59=0,"",VLOOKUP(AB59,Tablas!$B$1749:$F$2233,4,FALSE))</f>
        <v/>
      </c>
      <c r="AJ59" s="89" t="str">
        <f>IF(AB59=0,"",IF(OR(Principal!$Y$11="Entre mundos, Elemental",Principal!$Y$11="Ánima, Elemental"),IF(VLOOKUP(AB59,Tablas!$B$1749:$F$2233,5,FALSE)&lt;0,VLOOKUP(AB59,Tablas!$B$1749:$F$2233,5,FALSE),MAX(VLOOKUP(AB59,Tablas!$B$1749:$F$2233,5,FALSE)-10,VLOOKUP(AB59,Tablas!$B$1749:$F$2233,5,FALSE)/2)),VLOOKUP(AB59,Tablas!$B$1749:$F$2233,5,FALSE)))</f>
        <v/>
      </c>
      <c r="AK59" s="12"/>
      <c r="AL59" s="6"/>
      <c r="AM59" s="140"/>
      <c r="AN59" s="140"/>
      <c r="AO59" s="140"/>
      <c r="AP59" s="140"/>
      <c r="AQ59" s="140"/>
      <c r="AR59" s="140"/>
      <c r="AS59" s="140"/>
      <c r="AT59" s="140"/>
      <c r="AU59" s="140"/>
      <c r="AV59" s="140"/>
      <c r="AW59" s="191"/>
      <c r="AX59" s="191"/>
      <c r="AY59" s="191"/>
      <c r="AZ59" s="198"/>
      <c r="BA59" s="198"/>
      <c r="BB59" s="199"/>
      <c r="BC59" s="199"/>
      <c r="BD59" s="199"/>
      <c r="BE59" s="199"/>
      <c r="BF59" s="199"/>
      <c r="BG59" s="199"/>
    </row>
    <row r="60" spans="1:59" ht="12" customHeight="1">
      <c r="A60" s="136"/>
      <c r="B60" s="144"/>
      <c r="C60" s="180" t="s">
        <v>597</v>
      </c>
      <c r="D60" s="1533"/>
      <c r="E60" s="1534"/>
      <c r="F60" s="21"/>
      <c r="G60" s="1527"/>
      <c r="H60" s="1528"/>
      <c r="I60" s="1528"/>
      <c r="J60" s="1529"/>
      <c r="K60" s="64"/>
      <c r="L60" s="1503" t="s">
        <v>1440</v>
      </c>
      <c r="M60" s="1607"/>
      <c r="N60" s="1608"/>
      <c r="O60" s="1404"/>
      <c r="P60" s="1404"/>
      <c r="Q60" s="1201" t="str">
        <f>IF(M60=0,"-",VLOOKUP(M60,PDs!$F$172:$Y$181,20,FALSE))</f>
        <v>-</v>
      </c>
      <c r="R60" s="147"/>
      <c r="S60" s="138"/>
      <c r="T60" s="6"/>
      <c r="U60" s="10"/>
      <c r="V60" s="1509"/>
      <c r="W60" s="1597"/>
      <c r="X60" s="1597"/>
      <c r="Y60" s="1597"/>
      <c r="Z60" s="1597"/>
      <c r="AA60" s="1600"/>
      <c r="AB60" s="1596"/>
      <c r="AC60" s="1597"/>
      <c r="AD60" s="1597"/>
      <c r="AE60" s="1597"/>
      <c r="AF60" s="1597"/>
      <c r="AG60" s="1597"/>
      <c r="AH60" s="1597"/>
      <c r="AI60" s="66" t="str">
        <f>IF(AB60=0,"",VLOOKUP(AB60,Tablas!$B$1749:$F$2233,4,FALSE))</f>
        <v/>
      </c>
      <c r="AJ60" s="89" t="str">
        <f>IF(AB60=0,"",IF(OR(Principal!$Y$11="Entre mundos, Elemental",Principal!$Y$11="Ánima, Elemental"),IF(VLOOKUP(AB60,Tablas!$B$1749:$F$2233,5,FALSE)&lt;0,VLOOKUP(AB60,Tablas!$B$1749:$F$2233,5,FALSE),MAX(VLOOKUP(AB60,Tablas!$B$1749:$F$2233,5,FALSE)-10,VLOOKUP(AB60,Tablas!$B$1749:$F$2233,5,FALSE)/2)),VLOOKUP(AB60,Tablas!$B$1749:$F$2233,5,FALSE)))</f>
        <v/>
      </c>
      <c r="AK60" s="12"/>
      <c r="AL60" s="6"/>
      <c r="AM60" s="140"/>
      <c r="AN60" s="140"/>
      <c r="AO60" s="140"/>
      <c r="AP60" s="140"/>
      <c r="AQ60" s="140"/>
      <c r="AR60" s="140"/>
      <c r="AS60" s="140"/>
      <c r="AT60" s="140"/>
      <c r="AU60" s="140"/>
      <c r="AV60" s="140"/>
      <c r="AW60" s="191"/>
      <c r="AX60" s="191"/>
      <c r="AY60" s="191"/>
      <c r="AZ60" s="198"/>
      <c r="BA60" s="198"/>
      <c r="BB60" s="199"/>
      <c r="BC60" s="199"/>
      <c r="BD60" s="199"/>
      <c r="BE60" s="199"/>
      <c r="BF60" s="199"/>
      <c r="BG60" s="199"/>
    </row>
    <row r="61" spans="1:59" ht="12" customHeight="1">
      <c r="A61" s="136"/>
      <c r="B61" s="144"/>
      <c r="C61" s="180" t="s">
        <v>598</v>
      </c>
      <c r="D61" s="1533"/>
      <c r="E61" s="1534"/>
      <c r="F61" s="21"/>
      <c r="G61" s="1527"/>
      <c r="H61" s="1528"/>
      <c r="I61" s="1528"/>
      <c r="J61" s="1529"/>
      <c r="K61" s="64"/>
      <c r="L61" s="1478"/>
      <c r="M61" s="1620"/>
      <c r="N61" s="1621"/>
      <c r="O61" s="1408"/>
      <c r="P61" s="1408"/>
      <c r="Q61" s="127" t="str">
        <f>IF(M61=0,"-",VLOOKUP(M61,PDs!$F$172:$Y$181,20,FALSE))</f>
        <v>-</v>
      </c>
      <c r="R61" s="147"/>
      <c r="S61" s="138"/>
      <c r="T61" s="6"/>
      <c r="U61" s="10"/>
      <c r="V61" s="1598"/>
      <c r="W61" s="1589"/>
      <c r="X61" s="1589"/>
      <c r="Y61" s="1589"/>
      <c r="Z61" s="1589"/>
      <c r="AA61" s="1599"/>
      <c r="AB61" s="1588"/>
      <c r="AC61" s="1589"/>
      <c r="AD61" s="1589"/>
      <c r="AE61" s="1589"/>
      <c r="AF61" s="1589"/>
      <c r="AG61" s="1589"/>
      <c r="AH61" s="1589"/>
      <c r="AI61" s="875" t="str">
        <f>IF(AB61=0,"",VLOOKUP(AB61,Tablas!$B$1749:$F$2233,4,FALSE))</f>
        <v/>
      </c>
      <c r="AJ61" s="89" t="str">
        <f>IF(AB61=0,"",IF(OR(Principal!$Y$11="Entre mundos, Elemental",Principal!$Y$11="Ánima, Elemental"),IF(VLOOKUP(AB61,Tablas!$B$1749:$F$2233,5,FALSE)&lt;0,VLOOKUP(AB61,Tablas!$B$1749:$F$2233,5,FALSE),MAX(VLOOKUP(AB61,Tablas!$B$1749:$F$2233,5,FALSE)-10,VLOOKUP(AB61,Tablas!$B$1749:$F$2233,5,FALSE)/2)),VLOOKUP(AB61,Tablas!$B$1749:$F$2233,5,FALSE)))</f>
        <v/>
      </c>
      <c r="AK61" s="12"/>
      <c r="AL61" s="6"/>
      <c r="AM61" s="140"/>
      <c r="AN61" s="140"/>
      <c r="AO61" s="140"/>
      <c r="AP61" s="140"/>
      <c r="AQ61" s="140"/>
      <c r="AR61" s="140"/>
      <c r="AS61" s="140"/>
      <c r="AT61" s="140"/>
      <c r="AU61" s="140"/>
      <c r="AV61" s="140"/>
      <c r="AW61" s="191"/>
      <c r="AX61" s="191"/>
      <c r="AY61" s="191"/>
      <c r="AZ61" s="198"/>
      <c r="BA61" s="198"/>
      <c r="BB61" s="199"/>
      <c r="BC61" s="199"/>
      <c r="BD61" s="199"/>
      <c r="BE61" s="199"/>
      <c r="BF61" s="199"/>
      <c r="BG61" s="199"/>
    </row>
    <row r="62" spans="1:59" ht="12" customHeight="1">
      <c r="A62" s="136"/>
      <c r="B62" s="144"/>
      <c r="C62" s="180" t="s">
        <v>3574</v>
      </c>
      <c r="D62" s="1533"/>
      <c r="E62" s="1534"/>
      <c r="F62" s="21"/>
      <c r="G62" s="1527"/>
      <c r="H62" s="1528"/>
      <c r="I62" s="1528"/>
      <c r="J62" s="1529"/>
      <c r="K62" s="64"/>
      <c r="L62" s="1478"/>
      <c r="M62" s="1620"/>
      <c r="N62" s="1621"/>
      <c r="O62" s="1408"/>
      <c r="P62" s="1408"/>
      <c r="Q62" s="127" t="str">
        <f>IF(M62=0,"-",VLOOKUP(M62,PDs!$F$172:$Y$181,20,FALSE))</f>
        <v>-</v>
      </c>
      <c r="R62" s="147"/>
      <c r="S62" s="138"/>
      <c r="T62" s="6"/>
      <c r="U62" s="10"/>
      <c r="V62" s="1590"/>
      <c r="W62" s="1591"/>
      <c r="X62" s="1591"/>
      <c r="Y62" s="1591"/>
      <c r="Z62" s="1591"/>
      <c r="AA62" s="1591"/>
      <c r="AB62" s="1591"/>
      <c r="AC62" s="1591"/>
      <c r="AD62" s="1591"/>
      <c r="AE62" s="1591"/>
      <c r="AF62" s="1591"/>
      <c r="AG62" s="1591"/>
      <c r="AH62" s="1592"/>
      <c r="AI62" s="1586"/>
      <c r="AJ62" s="1618"/>
      <c r="AK62" s="12"/>
      <c r="AL62" s="6"/>
      <c r="AM62" s="140"/>
      <c r="AN62" s="140"/>
      <c r="AO62" s="140"/>
      <c r="AP62" s="140"/>
      <c r="AQ62" s="140"/>
      <c r="AR62" s="140"/>
      <c r="AS62" s="140"/>
      <c r="AT62" s="140"/>
      <c r="AU62" s="140"/>
      <c r="AV62" s="140"/>
      <c r="AW62" s="191"/>
      <c r="AX62" s="191"/>
      <c r="AY62" s="191"/>
      <c r="AZ62" s="198"/>
      <c r="BA62" s="198"/>
      <c r="BB62" s="199"/>
      <c r="BC62" s="199"/>
      <c r="BD62" s="199"/>
      <c r="BE62" s="199"/>
      <c r="BF62" s="199"/>
      <c r="BG62" s="199"/>
    </row>
    <row r="63" spans="1:59" ht="12" customHeight="1">
      <c r="A63" s="136"/>
      <c r="B63" s="144"/>
      <c r="C63" s="180" t="s">
        <v>3575</v>
      </c>
      <c r="D63" s="1533"/>
      <c r="E63" s="1534"/>
      <c r="F63" s="21"/>
      <c r="G63" s="1530"/>
      <c r="H63" s="1531"/>
      <c r="I63" s="1531"/>
      <c r="J63" s="1532"/>
      <c r="K63" s="201"/>
      <c r="L63" s="1478"/>
      <c r="M63" s="1620"/>
      <c r="N63" s="1621"/>
      <c r="O63" s="1408"/>
      <c r="P63" s="1408"/>
      <c r="Q63" s="127" t="str">
        <f>IF(M63=0,"-",VLOOKUP(M63,PDs!$F$172:$Y$181,20,FALSE))</f>
        <v>-</v>
      </c>
      <c r="R63" s="150"/>
      <c r="S63" s="151"/>
      <c r="T63" s="6"/>
      <c r="U63" s="10"/>
      <c r="V63" s="1593"/>
      <c r="W63" s="1594"/>
      <c r="X63" s="1594"/>
      <c r="Y63" s="1594"/>
      <c r="Z63" s="1594"/>
      <c r="AA63" s="1594"/>
      <c r="AB63" s="1594"/>
      <c r="AC63" s="1594"/>
      <c r="AD63" s="1594"/>
      <c r="AE63" s="1594"/>
      <c r="AF63" s="1594"/>
      <c r="AG63" s="1594"/>
      <c r="AH63" s="1595"/>
      <c r="AI63" s="1587"/>
      <c r="AJ63" s="1619"/>
      <c r="AK63" s="12"/>
      <c r="AL63" s="6"/>
      <c r="AM63" s="140"/>
      <c r="AN63" s="140"/>
      <c r="AO63" s="140"/>
      <c r="AP63" s="140"/>
      <c r="AQ63" s="140"/>
      <c r="AR63" s="140"/>
      <c r="AS63" s="140"/>
      <c r="AT63" s="140"/>
      <c r="AU63" s="140"/>
      <c r="AV63" s="140"/>
      <c r="AW63" s="191"/>
      <c r="AX63" s="191"/>
      <c r="AY63" s="191"/>
      <c r="AZ63" s="198"/>
      <c r="BA63" s="198"/>
      <c r="BB63" s="199"/>
      <c r="BC63" s="199"/>
      <c r="BD63" s="199"/>
      <c r="BE63" s="199"/>
      <c r="BF63" s="199"/>
      <c r="BG63" s="199"/>
    </row>
    <row r="64" spans="1:59" ht="12" customHeight="1" thickBot="1">
      <c r="A64" s="136"/>
      <c r="B64" s="144"/>
      <c r="C64" s="202" t="s">
        <v>3576</v>
      </c>
      <c r="D64" s="1287"/>
      <c r="E64" s="1540"/>
      <c r="F64" s="21"/>
      <c r="G64" s="1522" t="s">
        <v>3468</v>
      </c>
      <c r="H64" s="1523"/>
      <c r="I64" s="1523"/>
      <c r="J64" s="124" t="str">
        <f>IF(Principal!Y11="Natural",IF(AB14&gt;19,9,IF(AB14&gt;14,6,IF(AB14&gt;9,3,0))),"")</f>
        <v/>
      </c>
      <c r="K64" s="201"/>
      <c r="L64" s="1622"/>
      <c r="M64" s="1623"/>
      <c r="N64" s="1624"/>
      <c r="O64" s="1609"/>
      <c r="P64" s="1609"/>
      <c r="Q64" s="1202" t="str">
        <f>IF(M64=0,"-",VLOOKUP(M64,PDs!$F$172:$Y$181,20,FALSE))</f>
        <v>-</v>
      </c>
      <c r="R64" s="150"/>
      <c r="S64" s="151"/>
      <c r="T64" s="6"/>
      <c r="U64" s="10"/>
      <c r="V64" s="1615" t="str">
        <f>IF(SUM(AJ39:AJ61)&gt;PDs!W5/2,"Exceso de PDs en Poderes","")</f>
        <v/>
      </c>
      <c r="W64" s="1616"/>
      <c r="X64" s="1616"/>
      <c r="Y64" s="1616"/>
      <c r="Z64" s="1616"/>
      <c r="AA64" s="1616"/>
      <c r="AB64" s="1616"/>
      <c r="AC64" s="1616"/>
      <c r="AD64" s="1616"/>
      <c r="AE64" s="1616"/>
      <c r="AF64" s="1616"/>
      <c r="AG64" s="1616"/>
      <c r="AH64" s="1616"/>
      <c r="AI64" s="1616"/>
      <c r="AJ64" s="1617"/>
      <c r="AK64" s="12"/>
      <c r="AL64" s="6"/>
      <c r="AM64" s="140"/>
      <c r="AN64" s="140"/>
      <c r="AO64" s="140"/>
      <c r="AP64" s="140"/>
      <c r="AQ64" s="140"/>
      <c r="AR64" s="140"/>
      <c r="AS64" s="140"/>
      <c r="AT64" s="140"/>
      <c r="AU64" s="140"/>
      <c r="AV64" s="140"/>
      <c r="AW64" s="191"/>
      <c r="AX64" s="191"/>
      <c r="AY64" s="191"/>
      <c r="AZ64" s="198"/>
      <c r="BA64" s="198"/>
      <c r="BB64" s="199"/>
      <c r="BC64" s="199"/>
      <c r="BD64" s="199"/>
      <c r="BE64" s="199"/>
      <c r="BF64" s="199"/>
      <c r="BG64" s="199"/>
    </row>
    <row r="65" spans="1:59" ht="12" customHeight="1" thickBot="1">
      <c r="A65" s="136"/>
      <c r="B65" s="203"/>
      <c r="C65" s="204"/>
      <c r="D65" s="204"/>
      <c r="E65" s="204"/>
      <c r="F65" s="204"/>
      <c r="G65" s="204"/>
      <c r="H65" s="204"/>
      <c r="I65" s="204"/>
      <c r="J65" s="204"/>
      <c r="K65" s="204"/>
      <c r="L65" s="204"/>
      <c r="M65" s="204"/>
      <c r="N65" s="204"/>
      <c r="O65" s="204"/>
      <c r="P65" s="204"/>
      <c r="Q65" s="204"/>
      <c r="R65" s="205"/>
      <c r="S65" s="138"/>
      <c r="T65" s="6"/>
      <c r="U65" s="13"/>
      <c r="V65" s="14"/>
      <c r="W65" s="14"/>
      <c r="X65" s="14"/>
      <c r="Y65" s="14"/>
      <c r="Z65" s="14"/>
      <c r="AA65" s="14"/>
      <c r="AB65" s="14"/>
      <c r="AC65" s="14"/>
      <c r="AD65" s="14"/>
      <c r="AE65" s="14"/>
      <c r="AF65" s="14"/>
      <c r="AG65" s="14"/>
      <c r="AH65" s="14"/>
      <c r="AI65" s="14"/>
      <c r="AJ65" s="14"/>
      <c r="AK65" s="15"/>
      <c r="AL65" s="6"/>
      <c r="AM65" s="140"/>
      <c r="AN65" s="140"/>
      <c r="AO65" s="140"/>
      <c r="AP65" s="140"/>
      <c r="AQ65" s="140"/>
      <c r="AR65" s="140"/>
      <c r="AS65" s="140"/>
      <c r="AT65" s="140"/>
      <c r="AU65" s="140"/>
      <c r="AV65" s="140"/>
      <c r="AW65" s="191"/>
      <c r="AX65" s="191"/>
      <c r="AY65" s="191"/>
      <c r="AZ65" s="198"/>
      <c r="BA65" s="198"/>
      <c r="BB65" s="199"/>
      <c r="BC65" s="199"/>
      <c r="BD65" s="199"/>
      <c r="BE65" s="199"/>
      <c r="BF65" s="199"/>
      <c r="BG65" s="199"/>
    </row>
    <row r="66" spans="1:59" ht="12" customHeight="1">
      <c r="A66" s="136"/>
      <c r="B66" s="137"/>
      <c r="C66" s="137"/>
      <c r="D66" s="137"/>
      <c r="E66" s="137"/>
      <c r="F66" s="137"/>
      <c r="G66" s="137"/>
      <c r="H66" s="137"/>
      <c r="I66" s="137"/>
      <c r="J66" s="137"/>
      <c r="K66" s="137"/>
      <c r="L66" s="137"/>
      <c r="M66" s="137"/>
      <c r="N66" s="137"/>
      <c r="O66" s="137"/>
      <c r="P66" s="137"/>
      <c r="Q66" s="137"/>
      <c r="R66" s="179"/>
      <c r="S66" s="179"/>
      <c r="T66" s="6"/>
      <c r="U66" s="6"/>
      <c r="V66" s="6"/>
      <c r="W66" s="6"/>
      <c r="X66" s="6"/>
      <c r="Y66" s="6"/>
      <c r="Z66" s="6"/>
      <c r="AA66" s="6"/>
      <c r="AB66" s="6"/>
      <c r="AC66" s="6"/>
      <c r="AD66" s="6"/>
      <c r="AE66" s="6"/>
      <c r="AF66" s="6"/>
      <c r="AG66" s="6"/>
      <c r="AH66" s="6"/>
      <c r="AI66" s="6"/>
      <c r="AJ66" s="6"/>
      <c r="AK66" s="6"/>
      <c r="AL66" s="6"/>
      <c r="AM66" s="140"/>
      <c r="AN66" s="140"/>
      <c r="AO66" s="140"/>
      <c r="AP66" s="140"/>
      <c r="AQ66" s="140"/>
      <c r="AR66" s="140"/>
      <c r="AS66" s="140"/>
      <c r="AT66" s="140"/>
      <c r="AU66" s="140"/>
      <c r="AV66" s="140"/>
      <c r="AW66" s="191"/>
      <c r="AX66" s="191"/>
      <c r="AY66" s="191"/>
      <c r="AZ66" s="198"/>
      <c r="BA66" s="198"/>
      <c r="BB66" s="199"/>
      <c r="BC66" s="199"/>
      <c r="BD66" s="199"/>
      <c r="BE66" s="199"/>
      <c r="BF66" s="199"/>
      <c r="BG66" s="199"/>
    </row>
    <row r="67" spans="1:59" ht="12" customHeight="1">
      <c r="A67" s="95"/>
      <c r="F67" s="109"/>
      <c r="G67" s="95"/>
      <c r="H67" s="95"/>
      <c r="I67" s="95"/>
      <c r="J67" s="95"/>
      <c r="K67" s="95"/>
      <c r="L67" s="95"/>
      <c r="M67" s="95"/>
      <c r="N67" s="95"/>
      <c r="O67" s="95"/>
      <c r="P67" s="95"/>
      <c r="Q67" s="95"/>
      <c r="R67" s="95"/>
      <c r="S67" s="95"/>
      <c r="T67" s="95"/>
      <c r="U67" s="95"/>
      <c r="V67" s="95"/>
      <c r="W67" s="95"/>
      <c r="X67" s="95"/>
      <c r="Y67" s="95"/>
      <c r="Z67" s="206"/>
      <c r="AA67" s="95"/>
      <c r="AB67" s="95"/>
      <c r="AC67" s="95"/>
      <c r="AD67" s="95"/>
      <c r="AE67" s="95"/>
      <c r="AF67" s="95"/>
      <c r="AG67" s="95"/>
      <c r="AH67" s="95"/>
      <c r="AI67" s="95"/>
      <c r="AJ67" s="95"/>
      <c r="AK67" s="95"/>
      <c r="AL67" s="95"/>
      <c r="AM67" s="95"/>
      <c r="AN67" s="95"/>
      <c r="AO67" s="95"/>
      <c r="AP67" s="95"/>
      <c r="AQ67" s="95"/>
      <c r="AR67" s="95"/>
      <c r="AS67" s="95"/>
      <c r="AT67" s="95"/>
      <c r="AU67" s="140"/>
      <c r="AV67" s="140"/>
      <c r="AW67" s="191"/>
      <c r="AX67" s="191"/>
      <c r="AY67" s="191"/>
      <c r="AZ67" s="198"/>
      <c r="BA67" s="198"/>
      <c r="BB67" s="199"/>
      <c r="BC67" s="199"/>
      <c r="BD67" s="199"/>
      <c r="BE67" s="199"/>
      <c r="BF67" s="199"/>
      <c r="BG67" s="199"/>
    </row>
    <row r="68" spans="1:59" ht="12" customHeight="1">
      <c r="A68" s="95"/>
      <c r="R68" s="95"/>
      <c r="S68" s="95"/>
      <c r="T68" s="95"/>
      <c r="U68" s="95"/>
      <c r="V68" s="95"/>
      <c r="W68" s="95"/>
      <c r="Y68" s="95"/>
      <c r="Z68" s="95"/>
      <c r="AA68" s="95"/>
      <c r="AB68" s="95"/>
      <c r="AC68" s="95"/>
      <c r="AD68" s="95"/>
      <c r="AE68" s="95"/>
      <c r="AF68" s="95"/>
      <c r="AG68" s="95"/>
      <c r="AH68" s="95"/>
      <c r="AI68" s="95"/>
      <c r="AJ68" s="95"/>
      <c r="AK68" s="95"/>
      <c r="AL68" s="95"/>
      <c r="AM68" s="95"/>
      <c r="AN68" s="95"/>
      <c r="AO68" s="95"/>
      <c r="AP68" s="95"/>
      <c r="AQ68" s="95"/>
      <c r="AR68" s="95"/>
      <c r="AS68" s="95"/>
      <c r="AT68" s="95"/>
      <c r="AU68" s="140"/>
      <c r="AV68" s="140"/>
      <c r="AW68" s="191"/>
      <c r="AX68" s="191"/>
      <c r="AY68" s="191"/>
      <c r="AZ68" s="198"/>
      <c r="BA68" s="198"/>
      <c r="BB68" s="199"/>
      <c r="BC68" s="199"/>
      <c r="BD68" s="199"/>
      <c r="BE68" s="199"/>
      <c r="BF68" s="199"/>
      <c r="BG68" s="199"/>
    </row>
    <row r="69" spans="1:59" ht="12" customHeight="1">
      <c r="A69" s="95"/>
      <c r="R69" s="95"/>
      <c r="S69" s="95"/>
      <c r="T69" s="95"/>
      <c r="U69" s="95"/>
      <c r="AJ69" s="95"/>
      <c r="AK69" s="95"/>
      <c r="AL69" s="95"/>
      <c r="AM69" s="95"/>
      <c r="AN69" s="95"/>
      <c r="AO69" s="95"/>
      <c r="AP69" s="95"/>
      <c r="AQ69" s="95"/>
      <c r="AR69" s="95"/>
      <c r="AS69" s="95"/>
      <c r="AT69" s="95"/>
      <c r="AU69" s="140"/>
      <c r="AV69" s="140"/>
      <c r="AW69" s="191"/>
      <c r="AX69" s="191"/>
      <c r="AY69" s="191"/>
      <c r="AZ69" s="198"/>
      <c r="BA69" s="198"/>
      <c r="BB69" s="199"/>
      <c r="BC69" s="199"/>
      <c r="BD69" s="199"/>
      <c r="BE69" s="199"/>
      <c r="BF69" s="199"/>
      <c r="BG69" s="199"/>
    </row>
    <row r="70" spans="1:59" ht="12" customHeight="1">
      <c r="A70" s="95"/>
      <c r="R70" s="95"/>
      <c r="S70" s="95"/>
      <c r="T70" s="95"/>
      <c r="U70" s="95"/>
      <c r="AK70" s="95"/>
      <c r="AL70" s="95"/>
      <c r="AM70" s="95"/>
      <c r="AN70" s="95"/>
      <c r="AO70" s="95"/>
      <c r="AP70" s="95"/>
      <c r="AQ70" s="95"/>
      <c r="AR70" s="95"/>
      <c r="AS70" s="95"/>
      <c r="AT70" s="95"/>
      <c r="AU70" s="140"/>
      <c r="AV70" s="140"/>
      <c r="AW70" s="191"/>
      <c r="AX70" s="191"/>
      <c r="AY70" s="191"/>
      <c r="AZ70" s="198"/>
      <c r="BA70" s="198"/>
      <c r="BB70" s="199"/>
      <c r="BC70" s="199"/>
      <c r="BD70" s="199"/>
      <c r="BE70" s="199"/>
      <c r="BF70" s="199"/>
      <c r="BG70" s="199"/>
    </row>
    <row r="71" spans="1:59" ht="12" customHeight="1">
      <c r="A71" s="95"/>
      <c r="R71" s="95"/>
      <c r="S71" s="95"/>
      <c r="T71" s="95"/>
      <c r="U71" s="95"/>
      <c r="AK71" s="95"/>
      <c r="AL71" s="95"/>
      <c r="AM71" s="95"/>
      <c r="AN71" s="95"/>
      <c r="AO71" s="95"/>
      <c r="AP71" s="95"/>
      <c r="AQ71" s="95"/>
      <c r="AR71" s="95"/>
      <c r="AS71" s="95"/>
      <c r="AT71" s="95"/>
      <c r="AU71" s="140"/>
      <c r="AV71" s="140"/>
      <c r="AW71" s="191"/>
      <c r="AX71" s="191"/>
      <c r="AY71" s="191"/>
      <c r="AZ71" s="198"/>
      <c r="BA71" s="198"/>
      <c r="BB71" s="199"/>
      <c r="BC71" s="199"/>
      <c r="BD71" s="199"/>
      <c r="BE71" s="199"/>
      <c r="BF71" s="199"/>
      <c r="BG71" s="199"/>
    </row>
    <row r="72" spans="1:59" ht="12" customHeight="1">
      <c r="A72" s="95"/>
      <c r="R72" s="95"/>
      <c r="S72" s="95"/>
      <c r="T72" s="95"/>
      <c r="U72" s="95"/>
      <c r="AK72" s="95"/>
      <c r="AL72" s="95"/>
      <c r="AM72" s="95"/>
      <c r="AN72" s="95"/>
      <c r="AO72" s="95"/>
      <c r="AP72" s="95"/>
      <c r="AQ72" s="95"/>
      <c r="AR72" s="95"/>
      <c r="AS72" s="95"/>
      <c r="AT72" s="95"/>
      <c r="AU72" s="140"/>
      <c r="AV72" s="140"/>
      <c r="AW72" s="191"/>
      <c r="AX72" s="191"/>
      <c r="AY72" s="191"/>
      <c r="AZ72" s="198"/>
      <c r="BA72" s="198"/>
      <c r="BB72" s="199"/>
      <c r="BC72" s="199"/>
      <c r="BD72" s="199"/>
      <c r="BE72" s="199"/>
      <c r="BF72" s="199"/>
      <c r="BG72" s="199"/>
    </row>
    <row r="73" spans="1:59" ht="12" customHeight="1">
      <c r="A73" s="95"/>
      <c r="R73" s="95"/>
      <c r="S73" s="95"/>
      <c r="T73" s="95"/>
      <c r="U73" s="95"/>
      <c r="AK73" s="95"/>
      <c r="AL73" s="95"/>
      <c r="AM73" s="95"/>
      <c r="AN73" s="95"/>
      <c r="AO73" s="95"/>
      <c r="AP73" s="95"/>
      <c r="AQ73" s="95"/>
      <c r="AR73" s="95"/>
      <c r="AS73" s="95"/>
      <c r="AT73" s="95"/>
      <c r="AU73" s="140"/>
      <c r="AV73" s="140"/>
      <c r="AW73" s="191"/>
      <c r="AX73" s="191"/>
      <c r="AY73" s="191"/>
      <c r="AZ73" s="198"/>
      <c r="BA73" s="198"/>
      <c r="BB73" s="199"/>
      <c r="BC73" s="199"/>
      <c r="BD73" s="199"/>
      <c r="BE73" s="199"/>
      <c r="BF73" s="199"/>
      <c r="BG73" s="199"/>
    </row>
    <row r="74" spans="1:59" ht="12" customHeight="1">
      <c r="A74" s="95"/>
      <c r="R74" s="95"/>
      <c r="S74" s="95"/>
      <c r="T74" s="95"/>
      <c r="U74" s="95"/>
      <c r="AK74" s="95"/>
      <c r="AL74" s="95"/>
      <c r="AM74" s="95"/>
      <c r="AN74" s="95"/>
      <c r="AO74" s="95"/>
      <c r="AP74" s="95"/>
      <c r="AQ74" s="95"/>
      <c r="AR74" s="95"/>
      <c r="AS74" s="95"/>
      <c r="AT74" s="95"/>
      <c r="AU74" s="140"/>
      <c r="AV74" s="140"/>
      <c r="AW74" s="191"/>
      <c r="AX74" s="191"/>
      <c r="AY74" s="191"/>
      <c r="AZ74" s="198"/>
      <c r="BA74" s="198"/>
      <c r="BB74" s="199"/>
      <c r="BC74" s="199"/>
      <c r="BD74" s="199"/>
      <c r="BE74" s="199"/>
      <c r="BF74" s="199"/>
      <c r="BG74" s="199"/>
    </row>
    <row r="75" spans="1:59" ht="12" customHeight="1">
      <c r="A75" s="95"/>
      <c r="B75" s="21"/>
      <c r="R75" s="95"/>
      <c r="S75" s="95"/>
      <c r="T75" s="95"/>
      <c r="U75" s="95"/>
      <c r="AK75" s="95"/>
      <c r="AL75" s="95"/>
      <c r="AM75" s="95"/>
      <c r="AN75" s="95"/>
      <c r="AO75" s="95"/>
      <c r="AP75" s="95"/>
      <c r="AQ75" s="95"/>
      <c r="AR75" s="95"/>
      <c r="AS75" s="95"/>
      <c r="AT75" s="95"/>
      <c r="AU75" s="140"/>
      <c r="AV75" s="140"/>
      <c r="AW75" s="191"/>
      <c r="AX75" s="191"/>
      <c r="AY75" s="191"/>
      <c r="AZ75" s="198"/>
      <c r="BA75" s="198"/>
      <c r="BB75" s="199"/>
      <c r="BC75" s="199"/>
      <c r="BD75" s="199"/>
      <c r="BE75" s="199"/>
      <c r="BF75" s="199"/>
      <c r="BG75" s="199"/>
    </row>
    <row r="76" spans="1:59" ht="12" customHeight="1">
      <c r="A76" s="95"/>
      <c r="B76" s="207"/>
      <c r="R76" s="95"/>
      <c r="S76" s="95"/>
      <c r="T76" s="95"/>
      <c r="U76" s="95"/>
      <c r="AL76" s="95"/>
      <c r="AM76" s="95"/>
      <c r="AN76" s="95"/>
      <c r="AO76" s="95"/>
      <c r="AP76" s="95"/>
      <c r="AQ76" s="95"/>
      <c r="AR76" s="95"/>
      <c r="AS76" s="95"/>
      <c r="AT76" s="95"/>
      <c r="AU76" s="140"/>
      <c r="AV76" s="140"/>
      <c r="AW76" s="191"/>
      <c r="AX76" s="191"/>
      <c r="AY76" s="191"/>
      <c r="AZ76" s="198"/>
      <c r="BA76" s="198"/>
      <c r="BB76" s="199"/>
      <c r="BC76" s="199"/>
      <c r="BD76" s="199"/>
      <c r="BE76" s="199"/>
      <c r="BF76" s="199"/>
      <c r="BG76" s="199"/>
    </row>
    <row r="77" spans="1:59" ht="12" customHeight="1">
      <c r="A77" s="95"/>
      <c r="B77" s="21"/>
      <c r="R77" s="95"/>
      <c r="S77" s="95"/>
      <c r="T77" s="95"/>
      <c r="U77" s="95"/>
      <c r="AK77" s="95"/>
      <c r="AL77" s="95"/>
      <c r="AM77" s="95"/>
      <c r="AN77" s="95"/>
      <c r="AO77" s="95"/>
      <c r="AP77" s="95"/>
      <c r="AQ77" s="95"/>
      <c r="AR77" s="95"/>
      <c r="AS77" s="95"/>
      <c r="AT77" s="95"/>
      <c r="AU77" s="140"/>
      <c r="AV77" s="140"/>
      <c r="AW77" s="191"/>
      <c r="AX77" s="191"/>
      <c r="AY77" s="191"/>
      <c r="AZ77" s="198"/>
      <c r="BA77" s="198"/>
      <c r="BB77" s="199"/>
      <c r="BC77" s="199"/>
      <c r="BD77" s="199"/>
      <c r="BE77" s="199"/>
      <c r="BF77" s="199"/>
      <c r="BG77" s="199"/>
    </row>
    <row r="78" spans="1:59" ht="12" customHeight="1">
      <c r="A78" s="95"/>
      <c r="B78" s="21"/>
      <c r="R78" s="95"/>
      <c r="S78" s="95"/>
      <c r="T78" s="95"/>
      <c r="U78" s="95"/>
      <c r="AK78" s="95"/>
      <c r="AL78" s="95"/>
      <c r="AM78" s="95"/>
      <c r="AN78" s="95"/>
      <c r="AO78" s="95"/>
      <c r="AP78" s="95"/>
      <c r="AQ78" s="95"/>
      <c r="AR78" s="95"/>
      <c r="AS78" s="95"/>
      <c r="AT78" s="95"/>
      <c r="AU78" s="140"/>
      <c r="AV78" s="140"/>
      <c r="AW78" s="191"/>
      <c r="AX78" s="191"/>
      <c r="AY78" s="191"/>
      <c r="AZ78" s="198"/>
      <c r="BA78" s="198"/>
      <c r="BB78" s="199"/>
      <c r="BC78" s="199"/>
      <c r="BD78" s="199"/>
      <c r="BE78" s="199"/>
      <c r="BF78" s="199"/>
      <c r="BG78" s="199"/>
    </row>
    <row r="79" spans="1:59" ht="12" customHeight="1">
      <c r="A79" s="95"/>
      <c r="B79" s="21"/>
      <c r="R79" s="95"/>
      <c r="S79" s="95"/>
      <c r="T79" s="95"/>
      <c r="U79" s="95"/>
      <c r="AK79" s="95"/>
      <c r="AL79" s="95"/>
      <c r="AM79" s="95"/>
      <c r="AN79" s="95"/>
      <c r="AO79" s="95"/>
      <c r="AP79" s="95"/>
      <c r="AQ79" s="95"/>
      <c r="AR79" s="95"/>
      <c r="AS79" s="95"/>
      <c r="AT79" s="95"/>
      <c r="AU79" s="140"/>
      <c r="AV79" s="140"/>
      <c r="AW79" s="191"/>
      <c r="AX79" s="191"/>
      <c r="AY79" s="191"/>
      <c r="AZ79" s="198"/>
      <c r="BA79" s="198"/>
      <c r="BB79" s="199"/>
      <c r="BC79" s="199"/>
      <c r="BD79" s="199"/>
      <c r="BE79" s="199"/>
      <c r="BF79" s="199"/>
      <c r="BG79" s="199"/>
    </row>
    <row r="80" spans="1:59" ht="12" customHeight="1">
      <c r="A80" s="95"/>
      <c r="B80" s="21"/>
      <c r="R80" s="95"/>
      <c r="S80" s="95"/>
      <c r="T80" s="95"/>
      <c r="U80" s="95"/>
      <c r="AK80" s="95"/>
      <c r="AL80" s="95"/>
      <c r="AM80" s="95"/>
      <c r="AN80" s="95"/>
      <c r="AO80" s="95"/>
      <c r="AP80" s="95"/>
      <c r="AQ80" s="95"/>
      <c r="AR80" s="95"/>
      <c r="AS80" s="95"/>
      <c r="AT80" s="95"/>
      <c r="AU80" s="140"/>
      <c r="AV80" s="140"/>
      <c r="AW80" s="191"/>
      <c r="AX80" s="191"/>
      <c r="AY80" s="191"/>
      <c r="AZ80" s="198"/>
      <c r="BA80" s="198"/>
      <c r="BB80" s="199"/>
      <c r="BC80" s="199"/>
      <c r="BD80" s="199"/>
      <c r="BE80" s="199"/>
      <c r="BF80" s="199"/>
      <c r="BG80" s="199"/>
    </row>
    <row r="81" spans="1:59" ht="12" customHeight="1">
      <c r="A81" s="95"/>
      <c r="R81" s="95"/>
      <c r="S81" s="95"/>
      <c r="T81" s="95"/>
      <c r="U81" s="95"/>
      <c r="AL81" s="95"/>
      <c r="AM81" s="95"/>
      <c r="AN81" s="95"/>
      <c r="AO81" s="95"/>
      <c r="AP81" s="95"/>
      <c r="AQ81" s="95"/>
      <c r="AR81" s="95"/>
      <c r="AS81" s="95"/>
      <c r="AT81" s="95"/>
      <c r="AU81" s="140"/>
      <c r="AV81" s="140"/>
      <c r="AW81" s="191"/>
      <c r="AX81" s="191"/>
      <c r="AY81" s="191"/>
      <c r="AZ81" s="198"/>
      <c r="BA81" s="198"/>
      <c r="BB81" s="199"/>
      <c r="BC81" s="199"/>
      <c r="BD81" s="199"/>
      <c r="BE81" s="199"/>
      <c r="BF81" s="199"/>
      <c r="BG81" s="199"/>
    </row>
    <row r="82" spans="1:59" ht="12" customHeight="1">
      <c r="A82" s="95"/>
      <c r="R82" s="95"/>
      <c r="S82" s="95"/>
      <c r="T82" s="95"/>
      <c r="U82" s="95"/>
      <c r="AL82" s="95"/>
      <c r="AM82" s="95"/>
      <c r="AN82" s="95"/>
      <c r="AO82" s="95"/>
      <c r="AP82" s="95"/>
      <c r="AQ82" s="95"/>
      <c r="AR82" s="95"/>
      <c r="AS82" s="95"/>
      <c r="AT82" s="95"/>
      <c r="AU82" s="140"/>
      <c r="AV82" s="140"/>
      <c r="AW82" s="191"/>
      <c r="AX82" s="191"/>
      <c r="AY82" s="191"/>
      <c r="AZ82" s="198"/>
      <c r="BA82" s="198"/>
      <c r="BB82" s="199"/>
      <c r="BC82" s="199"/>
      <c r="BD82" s="199"/>
      <c r="BE82" s="199"/>
      <c r="BF82" s="199"/>
      <c r="BG82" s="199"/>
    </row>
    <row r="83" spans="1:59" ht="12" customHeight="1">
      <c r="A83" s="95"/>
      <c r="R83" s="95"/>
      <c r="S83" s="95"/>
      <c r="T83" s="95"/>
      <c r="U83" s="95"/>
      <c r="AL83" s="95"/>
      <c r="AM83" s="95"/>
      <c r="AN83" s="95"/>
      <c r="AO83" s="95"/>
      <c r="AP83" s="95"/>
      <c r="AQ83" s="95"/>
      <c r="AR83" s="95"/>
      <c r="AS83" s="95"/>
      <c r="AT83" s="95"/>
      <c r="AU83" s="140"/>
      <c r="AV83" s="140"/>
      <c r="AW83" s="191"/>
      <c r="AX83" s="191"/>
      <c r="AY83" s="191"/>
      <c r="AZ83" s="198"/>
      <c r="BA83" s="198"/>
      <c r="BB83" s="199"/>
      <c r="BC83" s="199"/>
      <c r="BD83" s="199"/>
      <c r="BE83" s="199"/>
      <c r="BF83" s="199"/>
      <c r="BG83" s="199"/>
    </row>
    <row r="84" spans="1:59" ht="12" customHeight="1">
      <c r="A84" s="95"/>
      <c r="T84" s="95"/>
      <c r="U84" s="95"/>
      <c r="AL84" s="95"/>
      <c r="AM84" s="95"/>
      <c r="AN84" s="95"/>
      <c r="AO84" s="95"/>
      <c r="AP84" s="95"/>
      <c r="AQ84" s="95"/>
      <c r="AR84" s="95"/>
      <c r="AS84" s="95"/>
      <c r="AT84" s="95"/>
      <c r="AU84" s="140"/>
      <c r="AV84" s="140"/>
      <c r="AW84" s="191"/>
      <c r="AX84" s="191"/>
      <c r="AY84" s="191"/>
      <c r="AZ84" s="198"/>
      <c r="BA84" s="198"/>
      <c r="BB84" s="199"/>
      <c r="BC84" s="199"/>
      <c r="BD84" s="199"/>
      <c r="BE84" s="199"/>
      <c r="BF84" s="199"/>
      <c r="BG84" s="199"/>
    </row>
    <row r="85" spans="1:59" ht="12" customHeight="1">
      <c r="A85" s="95"/>
      <c r="B85" s="207"/>
      <c r="T85" s="95"/>
      <c r="U85" s="95"/>
      <c r="AL85" s="95"/>
      <c r="AM85" s="95"/>
      <c r="AN85" s="95"/>
      <c r="AO85" s="95"/>
      <c r="AP85" s="95"/>
      <c r="AQ85" s="95"/>
      <c r="AR85" s="95"/>
      <c r="AS85" s="95"/>
      <c r="AT85" s="95"/>
      <c r="AU85" s="140"/>
      <c r="AV85" s="140"/>
      <c r="AW85" s="191"/>
      <c r="AX85" s="191"/>
      <c r="AY85" s="191"/>
      <c r="AZ85" s="198"/>
      <c r="BA85" s="198"/>
      <c r="BB85" s="199"/>
      <c r="BC85" s="199"/>
      <c r="BD85" s="199"/>
      <c r="BE85" s="199"/>
      <c r="BF85" s="199"/>
      <c r="BG85" s="199"/>
    </row>
    <row r="86" spans="1:59" ht="12" customHeight="1">
      <c r="A86" s="95"/>
      <c r="B86" s="207"/>
      <c r="C86" s="95"/>
      <c r="T86" s="95"/>
      <c r="U86" s="95"/>
      <c r="AL86" s="95"/>
      <c r="AM86" s="95"/>
      <c r="AN86" s="95"/>
      <c r="AO86" s="95"/>
      <c r="AP86" s="95"/>
      <c r="AQ86" s="95"/>
      <c r="AR86" s="95"/>
      <c r="AS86" s="95"/>
      <c r="AT86" s="95"/>
      <c r="AU86" s="140"/>
      <c r="AV86" s="140"/>
      <c r="AW86" s="191"/>
      <c r="AX86" s="191"/>
      <c r="AY86" s="191"/>
      <c r="AZ86" s="198"/>
      <c r="BA86" s="198"/>
      <c r="BB86" s="199"/>
      <c r="BC86" s="199"/>
      <c r="BD86" s="199"/>
      <c r="BE86" s="199"/>
      <c r="BF86" s="199"/>
      <c r="BG86" s="199"/>
    </row>
    <row r="87" spans="1:59" ht="12" customHeight="1">
      <c r="A87" s="109"/>
      <c r="B87" s="1006"/>
      <c r="S87" s="95"/>
      <c r="T87" s="95"/>
      <c r="U87" s="95"/>
      <c r="AL87" s="95"/>
      <c r="AM87" s="95"/>
      <c r="AN87" s="95"/>
      <c r="AO87" s="95"/>
      <c r="AP87" s="95"/>
      <c r="AQ87" s="95"/>
      <c r="AR87" s="95"/>
      <c r="AS87" s="95"/>
      <c r="AT87" s="95"/>
      <c r="AU87" s="140"/>
      <c r="AV87" s="140"/>
      <c r="AW87" s="191"/>
      <c r="AX87" s="191"/>
      <c r="AY87" s="191"/>
      <c r="AZ87" s="198"/>
      <c r="BA87" s="198"/>
      <c r="BB87" s="199"/>
      <c r="BC87" s="199"/>
      <c r="BD87" s="199"/>
      <c r="BE87" s="199"/>
      <c r="BF87" s="199"/>
      <c r="BG87" s="199"/>
    </row>
    <row r="88" spans="1:59" ht="12" customHeight="1">
      <c r="A88" s="109"/>
      <c r="S88" s="109"/>
      <c r="T88" s="95"/>
      <c r="U88" s="95"/>
      <c r="AL88" s="95"/>
      <c r="AM88" s="95"/>
      <c r="AN88" s="95"/>
      <c r="AO88" s="95"/>
      <c r="AP88" s="95"/>
      <c r="AQ88" s="95"/>
      <c r="AR88" s="95"/>
      <c r="AS88" s="95"/>
      <c r="AT88" s="95"/>
      <c r="AU88" s="140"/>
      <c r="AV88" s="140"/>
      <c r="AW88" s="191"/>
      <c r="AX88" s="191"/>
      <c r="AY88" s="191"/>
      <c r="AZ88" s="198"/>
      <c r="BA88" s="198"/>
      <c r="BB88" s="199"/>
      <c r="BC88" s="199"/>
      <c r="BD88" s="199"/>
      <c r="BE88" s="199"/>
      <c r="BF88" s="199"/>
      <c r="BG88" s="199"/>
    </row>
    <row r="89" spans="1:59" ht="12" customHeight="1">
      <c r="A89" s="109"/>
      <c r="S89" s="109"/>
      <c r="T89" s="95"/>
      <c r="U89" s="95"/>
      <c r="AL89" s="95"/>
      <c r="AM89" s="95"/>
      <c r="AN89" s="95"/>
      <c r="AO89" s="95"/>
      <c r="AP89" s="95"/>
      <c r="AQ89" s="95"/>
      <c r="AR89" s="95"/>
      <c r="AS89" s="95"/>
      <c r="AT89" s="95"/>
      <c r="AU89" s="140"/>
      <c r="AV89" s="140"/>
      <c r="AW89" s="191"/>
      <c r="AX89" s="191"/>
      <c r="AY89" s="191"/>
      <c r="AZ89" s="198"/>
      <c r="BA89" s="198"/>
      <c r="BB89" s="199"/>
      <c r="BC89" s="199"/>
      <c r="BD89" s="199"/>
      <c r="BE89" s="199"/>
      <c r="BF89" s="199"/>
      <c r="BG89" s="199"/>
    </row>
    <row r="90" spans="1:59" ht="12" customHeight="1">
      <c r="A90" s="109"/>
      <c r="S90" s="109"/>
      <c r="T90" s="95"/>
      <c r="U90" s="95"/>
      <c r="AK90" s="95"/>
      <c r="AL90" s="95"/>
      <c r="AM90" s="95"/>
      <c r="AN90" s="95"/>
      <c r="AO90" s="95"/>
      <c r="AP90" s="95"/>
      <c r="AQ90" s="95"/>
      <c r="AR90" s="95"/>
      <c r="AS90" s="95"/>
      <c r="AT90" s="95"/>
      <c r="AU90" s="140"/>
      <c r="AV90" s="140"/>
      <c r="AW90" s="191"/>
      <c r="AX90" s="191"/>
      <c r="AY90" s="191"/>
      <c r="AZ90" s="198"/>
      <c r="BA90" s="198"/>
      <c r="BB90" s="199"/>
      <c r="BC90" s="199"/>
      <c r="BD90" s="199"/>
      <c r="BE90" s="199"/>
      <c r="BF90" s="199"/>
      <c r="BG90" s="199"/>
    </row>
    <row r="91" spans="1:59" ht="12" customHeight="1">
      <c r="A91" s="109"/>
      <c r="S91" s="109"/>
      <c r="T91" s="109"/>
      <c r="U91" s="95"/>
      <c r="AK91" s="95"/>
      <c r="AL91" s="95"/>
      <c r="AM91" s="95"/>
      <c r="AN91" s="95"/>
      <c r="AO91" s="95"/>
      <c r="AP91" s="95"/>
      <c r="AQ91" s="95"/>
      <c r="AR91" s="95"/>
      <c r="AS91" s="95"/>
      <c r="AT91" s="95"/>
      <c r="AU91" s="140"/>
      <c r="AV91" s="140"/>
      <c r="AW91" s="191"/>
      <c r="AX91" s="191"/>
      <c r="AY91" s="191"/>
      <c r="AZ91" s="198"/>
      <c r="BA91" s="198"/>
      <c r="BB91" s="199"/>
      <c r="BC91" s="199"/>
      <c r="BD91" s="199"/>
      <c r="BE91" s="199"/>
      <c r="BF91" s="199"/>
      <c r="BG91" s="199"/>
    </row>
    <row r="92" spans="1:59" ht="12" customHeight="1">
      <c r="A92" s="109"/>
      <c r="S92" s="109"/>
      <c r="T92" s="109"/>
      <c r="U92" s="95"/>
      <c r="AK92" s="95"/>
      <c r="AL92" s="95"/>
      <c r="AM92" s="95"/>
      <c r="AN92" s="95"/>
      <c r="AO92" s="95"/>
      <c r="AP92" s="95"/>
      <c r="AQ92" s="95"/>
      <c r="AR92" s="95"/>
      <c r="AS92" s="95"/>
      <c r="AT92" s="95"/>
      <c r="AU92" s="140"/>
      <c r="AV92" s="140"/>
      <c r="AW92" s="191"/>
      <c r="AX92" s="191"/>
      <c r="AY92" s="191"/>
      <c r="AZ92" s="198"/>
      <c r="BA92" s="198"/>
      <c r="BB92" s="199"/>
      <c r="BC92" s="199"/>
      <c r="BD92" s="199"/>
      <c r="BE92" s="199"/>
      <c r="BF92" s="199"/>
      <c r="BG92" s="199"/>
    </row>
    <row r="93" spans="1:59" ht="12" customHeight="1">
      <c r="A93" s="109"/>
      <c r="T93" s="95"/>
      <c r="U93" s="95"/>
      <c r="AK93" s="95"/>
      <c r="AL93" s="95"/>
      <c r="AM93" s="95"/>
      <c r="AN93" s="95"/>
      <c r="AO93" s="95"/>
      <c r="AP93" s="95"/>
      <c r="AQ93" s="95"/>
      <c r="AR93" s="95"/>
      <c r="AS93" s="95"/>
      <c r="AT93" s="95"/>
      <c r="AU93" s="140"/>
      <c r="AV93" s="140"/>
      <c r="AW93" s="191"/>
      <c r="AX93" s="191"/>
      <c r="AY93" s="191"/>
      <c r="AZ93" s="198"/>
      <c r="BA93" s="198"/>
      <c r="BB93" s="199"/>
      <c r="BC93" s="199"/>
      <c r="BD93" s="199"/>
      <c r="BE93" s="199"/>
      <c r="BF93" s="199"/>
      <c r="BG93" s="199"/>
    </row>
    <row r="94" spans="1:59" ht="12" customHeight="1">
      <c r="A94" s="109"/>
      <c r="T94" s="95"/>
      <c r="U94" s="95"/>
      <c r="AK94" s="95"/>
      <c r="AL94" s="95"/>
      <c r="AM94" s="95"/>
      <c r="AN94" s="95"/>
      <c r="AO94" s="95"/>
      <c r="AP94" s="95"/>
      <c r="AQ94" s="95"/>
      <c r="AR94" s="95"/>
      <c r="AS94" s="95"/>
      <c r="AT94" s="95"/>
      <c r="AU94" s="140"/>
      <c r="AV94" s="140"/>
      <c r="AW94" s="191"/>
      <c r="AX94" s="191"/>
      <c r="AY94" s="191"/>
      <c r="AZ94" s="198"/>
      <c r="BA94" s="198"/>
      <c r="BB94" s="199"/>
      <c r="BC94" s="199"/>
      <c r="BD94" s="199"/>
      <c r="BE94" s="199"/>
      <c r="BF94" s="199"/>
      <c r="BG94" s="199"/>
    </row>
    <row r="95" spans="1:59" ht="12" customHeight="1">
      <c r="A95" s="109"/>
      <c r="H95" s="1005"/>
      <c r="L95" s="21"/>
      <c r="Q95" s="21"/>
      <c r="R95" s="21"/>
      <c r="T95" s="95"/>
      <c r="U95" s="95"/>
      <c r="AK95" s="95"/>
      <c r="AL95" s="95"/>
      <c r="AM95" s="95"/>
      <c r="AN95" s="95"/>
      <c r="AO95" s="95"/>
      <c r="AP95" s="95"/>
      <c r="AQ95" s="95"/>
      <c r="AR95" s="95"/>
      <c r="AS95" s="95"/>
      <c r="AT95" s="95"/>
      <c r="AU95" s="140"/>
      <c r="AV95" s="140"/>
      <c r="AW95" s="191"/>
      <c r="AX95" s="191"/>
      <c r="AY95" s="191"/>
      <c r="AZ95" s="198"/>
      <c r="BA95" s="198"/>
      <c r="BB95" s="199"/>
      <c r="BC95" s="199"/>
      <c r="BD95" s="199"/>
      <c r="BE95" s="199"/>
      <c r="BF95" s="199"/>
      <c r="BG95" s="199"/>
    </row>
    <row r="96" spans="1:59" ht="12" customHeight="1">
      <c r="A96" s="109"/>
      <c r="C96" s="1011"/>
      <c r="D96" s="1011"/>
      <c r="E96" s="1011"/>
      <c r="F96" s="1011"/>
      <c r="G96" s="1011"/>
      <c r="H96" s="1009"/>
      <c r="I96" s="1009"/>
      <c r="L96" s="21"/>
      <c r="Q96" s="21"/>
      <c r="R96" s="21"/>
      <c r="S96" s="95"/>
      <c r="T96" s="95"/>
      <c r="U96" s="95"/>
      <c r="AK96" s="95"/>
      <c r="AL96" s="95"/>
      <c r="AM96" s="95"/>
      <c r="AN96" s="95"/>
      <c r="AO96" s="95"/>
      <c r="AP96" s="95"/>
      <c r="AQ96" s="95"/>
      <c r="AR96" s="95"/>
      <c r="AS96" s="95"/>
      <c r="AT96" s="95"/>
      <c r="AU96" s="140"/>
      <c r="AV96" s="140"/>
      <c r="AW96" s="191"/>
      <c r="AX96" s="191"/>
      <c r="AY96" s="191"/>
      <c r="AZ96" s="198"/>
      <c r="BA96" s="198"/>
      <c r="BB96" s="199"/>
      <c r="BC96" s="199"/>
      <c r="BD96" s="199"/>
      <c r="BE96" s="199"/>
      <c r="BF96" s="199"/>
      <c r="BG96" s="199"/>
    </row>
    <row r="97" spans="1:59" ht="12" customHeight="1">
      <c r="A97" s="109"/>
      <c r="C97" s="1009"/>
      <c r="D97" s="1009"/>
      <c r="E97" s="1009"/>
      <c r="F97" s="1009"/>
      <c r="G97" s="1009"/>
      <c r="H97" s="1009"/>
      <c r="I97" s="1009"/>
      <c r="L97" s="21"/>
      <c r="Q97" s="21"/>
      <c r="R97" s="21"/>
      <c r="S97" s="95"/>
      <c r="T97" s="95"/>
      <c r="U97" s="95"/>
      <c r="AK97" s="95"/>
      <c r="AL97" s="95"/>
      <c r="AM97" s="95"/>
      <c r="AN97" s="95"/>
      <c r="AO97" s="95"/>
      <c r="AP97" s="95"/>
      <c r="AQ97" s="95"/>
      <c r="AR97" s="95"/>
      <c r="AS97" s="95"/>
      <c r="AT97" s="95"/>
      <c r="AU97" s="140"/>
      <c r="AV97" s="140"/>
      <c r="AW97" s="191"/>
      <c r="AX97" s="191"/>
      <c r="AY97" s="191"/>
      <c r="AZ97" s="198"/>
      <c r="BA97" s="198"/>
      <c r="BB97" s="199"/>
      <c r="BC97" s="199"/>
      <c r="BD97" s="199"/>
      <c r="BE97" s="199"/>
      <c r="BF97" s="199"/>
      <c r="BG97" s="199"/>
    </row>
    <row r="98" spans="1:59" ht="12" customHeight="1">
      <c r="A98" s="109"/>
      <c r="C98" s="1009"/>
      <c r="D98" s="1009"/>
      <c r="E98" s="1009"/>
      <c r="F98" s="1009"/>
      <c r="G98" s="1009"/>
      <c r="H98" s="1009"/>
      <c r="I98" s="1009"/>
      <c r="L98" s="21"/>
      <c r="Q98" s="21"/>
      <c r="R98" s="21"/>
      <c r="S98" s="95"/>
      <c r="T98" s="95"/>
      <c r="U98" s="95"/>
      <c r="AK98" s="95"/>
      <c r="AL98" s="95"/>
      <c r="AM98" s="95"/>
      <c r="AN98" s="95"/>
      <c r="AO98" s="95"/>
      <c r="AP98" s="95"/>
      <c r="AQ98" s="95"/>
      <c r="AR98" s="95"/>
      <c r="AS98" s="95"/>
      <c r="AT98" s="95"/>
      <c r="AU98" s="140"/>
      <c r="AV98" s="140"/>
      <c r="AW98" s="191"/>
      <c r="AX98" s="191"/>
      <c r="AY98" s="191"/>
      <c r="AZ98" s="198"/>
      <c r="BA98" s="198"/>
      <c r="BB98" s="199"/>
      <c r="BC98" s="199"/>
      <c r="BD98" s="199"/>
      <c r="BE98" s="199"/>
      <c r="BF98" s="199"/>
      <c r="BG98" s="199"/>
    </row>
    <row r="99" spans="1:59" ht="12" customHeight="1">
      <c r="A99" s="109"/>
      <c r="C99" s="1009"/>
      <c r="D99" s="1009"/>
      <c r="E99" s="1009"/>
      <c r="F99" s="1009"/>
      <c r="G99" s="1009"/>
      <c r="H99" s="1009"/>
      <c r="I99" s="1009"/>
      <c r="L99" s="21"/>
      <c r="Q99" s="21"/>
      <c r="R99" s="21"/>
      <c r="S99" s="95"/>
      <c r="T99" s="95"/>
      <c r="U99" s="95"/>
      <c r="AK99" s="95"/>
      <c r="AL99" s="95"/>
      <c r="AM99" s="95"/>
      <c r="AN99" s="95"/>
      <c r="AO99" s="95"/>
      <c r="AP99" s="95"/>
      <c r="AQ99" s="95"/>
      <c r="AR99" s="95"/>
      <c r="AS99" s="95"/>
      <c r="AT99" s="95"/>
      <c r="AU99" s="140"/>
      <c r="AV99" s="140"/>
      <c r="AW99" s="191"/>
      <c r="AX99" s="191"/>
      <c r="AY99" s="191"/>
      <c r="AZ99" s="198"/>
      <c r="BA99" s="198"/>
      <c r="BB99" s="199"/>
      <c r="BC99" s="199"/>
      <c r="BD99" s="199"/>
      <c r="BE99" s="199"/>
      <c r="BF99" s="199"/>
      <c r="BG99" s="199"/>
    </row>
    <row r="100" spans="1:59" ht="12" customHeight="1">
      <c r="A100" s="109"/>
      <c r="B100" s="109"/>
      <c r="C100" s="1009"/>
      <c r="D100" s="1009"/>
      <c r="E100" s="1009"/>
      <c r="F100" s="1009"/>
      <c r="G100" s="1009"/>
      <c r="H100" s="1009"/>
      <c r="I100" s="1009"/>
      <c r="L100" s="21"/>
      <c r="Q100" s="21"/>
      <c r="R100" s="11"/>
      <c r="S100" s="95"/>
      <c r="T100" s="95"/>
      <c r="U100" s="95"/>
      <c r="AK100" s="95"/>
      <c r="AL100" s="95"/>
      <c r="AM100" s="95"/>
      <c r="AN100" s="95"/>
      <c r="AO100" s="95"/>
      <c r="AP100" s="95"/>
      <c r="AQ100" s="95"/>
      <c r="AR100" s="95"/>
      <c r="AS100" s="95"/>
      <c r="AT100" s="95"/>
      <c r="AU100" s="140"/>
      <c r="AV100" s="140"/>
      <c r="AW100" s="191"/>
      <c r="AX100" s="191"/>
      <c r="AY100" s="191"/>
      <c r="AZ100" s="198"/>
      <c r="BA100" s="198"/>
      <c r="BB100" s="199"/>
      <c r="BC100" s="199"/>
      <c r="BD100" s="199"/>
      <c r="BE100" s="199"/>
      <c r="BF100" s="199"/>
      <c r="BG100" s="199"/>
    </row>
    <row r="101" spans="1:59" ht="12" customHeight="1">
      <c r="A101" s="109"/>
      <c r="B101" s="95"/>
      <c r="C101" s="1009"/>
      <c r="D101" s="1009"/>
      <c r="E101" s="1009"/>
      <c r="F101" s="1009"/>
      <c r="G101" s="1009"/>
      <c r="H101" s="1009"/>
      <c r="I101" s="1009"/>
      <c r="J101" s="95"/>
      <c r="K101" s="95"/>
      <c r="L101" s="95"/>
      <c r="M101" s="206"/>
      <c r="N101" s="95"/>
      <c r="O101" s="95"/>
      <c r="P101" s="95"/>
      <c r="Q101" s="109"/>
      <c r="R101" s="109"/>
      <c r="S101" s="95"/>
      <c r="T101" s="95"/>
      <c r="U101" s="95"/>
      <c r="AK101" s="95"/>
      <c r="AL101" s="95"/>
      <c r="AM101" s="95"/>
      <c r="AN101" s="95"/>
      <c r="AO101" s="95"/>
      <c r="AP101" s="95"/>
      <c r="AQ101" s="95"/>
      <c r="AR101" s="95"/>
      <c r="AS101" s="95"/>
      <c r="AT101" s="95"/>
      <c r="AU101" s="140"/>
      <c r="AV101" s="140"/>
      <c r="AW101" s="191"/>
      <c r="AX101" s="191"/>
      <c r="AY101" s="191"/>
      <c r="AZ101" s="198"/>
      <c r="BA101" s="198"/>
      <c r="BB101" s="199"/>
      <c r="BC101" s="199"/>
      <c r="BD101" s="199"/>
      <c r="BE101" s="199"/>
      <c r="BF101" s="199"/>
      <c r="BG101" s="199"/>
    </row>
    <row r="102" spans="1:59" ht="12" customHeight="1">
      <c r="A102" s="95"/>
      <c r="B102" s="106"/>
      <c r="C102" s="1009"/>
      <c r="D102" s="1009"/>
      <c r="E102" s="1009"/>
      <c r="F102" s="1009"/>
      <c r="G102" s="1009"/>
      <c r="H102" s="1012"/>
      <c r="I102" s="1009"/>
      <c r="J102" s="95"/>
      <c r="K102" s="95"/>
      <c r="L102" s="95"/>
      <c r="M102" s="206"/>
      <c r="N102" s="95"/>
      <c r="O102" s="95"/>
      <c r="P102" s="95"/>
      <c r="Q102" s="109"/>
      <c r="R102" s="109"/>
      <c r="S102" s="95"/>
      <c r="T102" s="95"/>
      <c r="U102" s="95"/>
      <c r="AK102" s="95"/>
      <c r="AL102" s="95"/>
      <c r="AM102" s="95"/>
      <c r="AN102" s="95"/>
      <c r="AO102" s="95"/>
      <c r="AP102" s="95"/>
      <c r="AQ102" s="95"/>
      <c r="AR102" s="95"/>
      <c r="AS102" s="95"/>
      <c r="AT102" s="95"/>
      <c r="AU102" s="140"/>
      <c r="AV102" s="140"/>
      <c r="AW102" s="191"/>
      <c r="AX102" s="191"/>
      <c r="AY102" s="191"/>
      <c r="AZ102" s="198"/>
      <c r="BA102" s="198"/>
      <c r="BB102" s="199"/>
      <c r="BC102" s="199"/>
      <c r="BD102" s="199"/>
      <c r="BE102" s="199"/>
      <c r="BF102" s="199"/>
      <c r="BG102" s="199"/>
    </row>
    <row r="103" spans="1:59" ht="12" customHeight="1">
      <c r="A103" s="95"/>
      <c r="B103" s="106"/>
      <c r="C103" s="1010"/>
      <c r="D103" s="1010"/>
      <c r="E103" s="1010"/>
      <c r="F103" s="1010"/>
      <c r="G103" s="1010"/>
      <c r="H103" s="1013"/>
      <c r="I103" s="1014"/>
      <c r="J103" s="95"/>
      <c r="K103" s="95"/>
      <c r="L103" s="95"/>
      <c r="M103" s="206"/>
      <c r="N103" s="95"/>
      <c r="O103" s="95"/>
      <c r="P103" s="95"/>
      <c r="Q103" s="109"/>
      <c r="R103" s="109"/>
      <c r="S103" s="95"/>
      <c r="T103" s="95"/>
      <c r="U103" s="95"/>
      <c r="AK103" s="95"/>
      <c r="AL103" s="95"/>
      <c r="AM103" s="95"/>
      <c r="AN103" s="95"/>
      <c r="AO103" s="95"/>
      <c r="AP103" s="95"/>
      <c r="AQ103" s="95"/>
      <c r="AR103" s="95"/>
      <c r="AS103" s="95"/>
      <c r="AT103" s="95"/>
      <c r="AU103" s="140"/>
      <c r="AV103" s="140"/>
      <c r="AW103" s="191"/>
      <c r="AX103" s="191"/>
      <c r="AY103" s="191"/>
      <c r="AZ103" s="198"/>
      <c r="BA103" s="198"/>
      <c r="BB103" s="199"/>
      <c r="BC103" s="199"/>
      <c r="BD103" s="199"/>
      <c r="BE103" s="199"/>
      <c r="BF103" s="199"/>
      <c r="BG103" s="199"/>
    </row>
    <row r="104" spans="1:59" ht="12" customHeight="1">
      <c r="A104" s="95"/>
      <c r="B104" s="106"/>
      <c r="C104" s="103"/>
      <c r="D104" s="103"/>
      <c r="E104" s="103"/>
      <c r="F104" s="103"/>
      <c r="G104" s="103"/>
      <c r="H104" s="1012"/>
      <c r="I104" s="1009"/>
      <c r="J104" s="95"/>
      <c r="K104" s="95"/>
      <c r="L104" s="95"/>
      <c r="M104" s="206"/>
      <c r="N104" s="95"/>
      <c r="O104" s="95"/>
      <c r="P104" s="95"/>
      <c r="Q104" s="95"/>
      <c r="R104" s="95"/>
      <c r="S104" s="95"/>
      <c r="T104" s="95"/>
      <c r="U104" s="95"/>
      <c r="AK104" s="95"/>
      <c r="AL104" s="95"/>
      <c r="AM104" s="95"/>
      <c r="AN104" s="95"/>
      <c r="AO104" s="95"/>
      <c r="AP104" s="95"/>
      <c r="AQ104" s="95"/>
      <c r="AR104" s="95"/>
      <c r="AS104" s="95"/>
      <c r="AT104" s="95"/>
      <c r="AU104" s="140"/>
      <c r="AV104" s="140"/>
      <c r="AW104" s="191"/>
      <c r="AX104" s="191"/>
      <c r="AY104" s="191"/>
      <c r="AZ104" s="198"/>
      <c r="BA104" s="198"/>
      <c r="BB104" s="199"/>
      <c r="BC104" s="199"/>
      <c r="BD104" s="199"/>
      <c r="BE104" s="199"/>
      <c r="BF104" s="199"/>
      <c r="BG104" s="199"/>
    </row>
    <row r="105" spans="1:59" ht="12" customHeight="1">
      <c r="A105" s="95"/>
      <c r="B105" s="106"/>
      <c r="C105" s="1010"/>
      <c r="D105" s="1010"/>
      <c r="E105" s="1010"/>
      <c r="F105" s="1010"/>
      <c r="G105" s="1010"/>
      <c r="H105" s="1013"/>
      <c r="I105" s="1014"/>
      <c r="J105" s="95"/>
      <c r="K105" s="95"/>
      <c r="L105" s="95"/>
      <c r="M105" s="206"/>
      <c r="N105" s="95"/>
      <c r="O105" s="95"/>
      <c r="P105" s="95"/>
      <c r="Q105" s="95"/>
      <c r="R105" s="95"/>
      <c r="S105" s="95"/>
      <c r="T105" s="95"/>
      <c r="U105" s="95"/>
      <c r="AK105" s="95"/>
      <c r="AL105" s="95"/>
      <c r="AM105" s="95"/>
      <c r="AN105" s="95"/>
      <c r="AO105" s="95"/>
      <c r="AP105" s="95"/>
      <c r="AQ105" s="95"/>
      <c r="AR105" s="95"/>
      <c r="AS105" s="95"/>
      <c r="AT105" s="95"/>
      <c r="AU105" s="140"/>
      <c r="AV105" s="140"/>
      <c r="AW105" s="191"/>
      <c r="AX105" s="191"/>
      <c r="AY105" s="191"/>
      <c r="AZ105" s="198"/>
      <c r="BA105" s="198"/>
      <c r="BB105" s="199"/>
      <c r="BC105" s="199"/>
      <c r="BD105" s="199"/>
      <c r="BE105" s="199"/>
      <c r="BF105" s="199"/>
      <c r="BG105" s="199"/>
    </row>
    <row r="106" spans="1:59" ht="12" customHeight="1">
      <c r="A106" s="95"/>
      <c r="B106" s="106"/>
      <c r="C106" s="103"/>
      <c r="D106" s="103"/>
      <c r="E106" s="103"/>
      <c r="F106" s="103"/>
      <c r="G106" s="103"/>
      <c r="H106" s="1012"/>
      <c r="I106" s="1009"/>
      <c r="J106" s="95"/>
      <c r="K106" s="95"/>
      <c r="L106" s="95"/>
      <c r="M106" s="206"/>
      <c r="N106" s="95"/>
      <c r="O106" s="95"/>
      <c r="P106" s="95"/>
      <c r="Q106" s="95"/>
      <c r="R106" s="95"/>
      <c r="S106" s="95"/>
      <c r="T106" s="95"/>
      <c r="U106" s="95"/>
      <c r="AK106" s="95"/>
      <c r="AL106" s="95"/>
      <c r="AM106" s="95"/>
      <c r="AN106" s="95"/>
      <c r="AO106" s="95"/>
      <c r="AP106" s="95"/>
      <c r="AQ106" s="95"/>
      <c r="AR106" s="95"/>
      <c r="AS106" s="95"/>
      <c r="AT106" s="95"/>
      <c r="AU106" s="140"/>
      <c r="AV106" s="140"/>
      <c r="AW106" s="191"/>
      <c r="AX106" s="191"/>
      <c r="AY106" s="191"/>
      <c r="AZ106" s="198"/>
      <c r="BA106" s="198"/>
      <c r="BB106" s="199"/>
      <c r="BC106" s="199"/>
      <c r="BD106" s="199"/>
      <c r="BE106" s="199"/>
      <c r="BF106" s="199"/>
      <c r="BG106" s="199"/>
    </row>
    <row r="107" spans="1:59" ht="12" customHeight="1">
      <c r="A107" s="95"/>
      <c r="B107" s="106"/>
      <c r="C107" s="1010"/>
      <c r="D107" s="1010"/>
      <c r="E107" s="1010"/>
      <c r="F107" s="1010"/>
      <c r="G107" s="1010"/>
      <c r="H107" s="1013"/>
      <c r="I107" s="1014"/>
      <c r="J107" s="95"/>
      <c r="K107" s="95"/>
      <c r="L107" s="95"/>
      <c r="M107" s="206"/>
      <c r="N107" s="95"/>
      <c r="O107" s="95"/>
      <c r="P107" s="95"/>
      <c r="Q107" s="95"/>
      <c r="R107" s="95"/>
      <c r="S107" s="95"/>
      <c r="T107" s="95"/>
      <c r="U107" s="95"/>
      <c r="AB107" s="95"/>
      <c r="AC107" s="95"/>
      <c r="AD107" s="95"/>
      <c r="AJ107" s="95"/>
      <c r="AK107" s="95"/>
      <c r="AL107" s="95"/>
      <c r="AM107" s="95"/>
      <c r="AN107" s="95"/>
      <c r="AO107" s="95"/>
      <c r="AP107" s="95"/>
      <c r="AQ107" s="95"/>
      <c r="AR107" s="95"/>
      <c r="AS107" s="95"/>
      <c r="AT107" s="95"/>
      <c r="AU107" s="140"/>
      <c r="AV107" s="140"/>
      <c r="AW107" s="191"/>
      <c r="AX107" s="191"/>
      <c r="AY107" s="191"/>
      <c r="AZ107" s="198"/>
      <c r="BA107" s="198"/>
      <c r="BB107" s="199"/>
      <c r="BC107" s="199"/>
      <c r="BD107" s="199"/>
      <c r="BE107" s="199"/>
      <c r="BF107" s="199"/>
      <c r="BG107" s="199"/>
    </row>
    <row r="108" spans="1:59" ht="12" customHeight="1">
      <c r="A108" s="95"/>
      <c r="B108" s="106"/>
      <c r="C108" s="103"/>
      <c r="D108" s="103"/>
      <c r="E108" s="103"/>
      <c r="F108" s="103"/>
      <c r="G108" s="103"/>
      <c r="H108" s="1012"/>
      <c r="I108" s="1009"/>
      <c r="J108" s="95"/>
      <c r="K108" s="95"/>
      <c r="L108" s="95"/>
      <c r="M108" s="206"/>
      <c r="N108" s="95"/>
      <c r="O108" s="95"/>
      <c r="P108" s="95"/>
      <c r="Q108" s="95"/>
      <c r="R108" s="95"/>
      <c r="S108" s="95"/>
      <c r="T108" s="95"/>
      <c r="U108" s="95"/>
      <c r="AB108" s="95"/>
      <c r="AC108" s="95"/>
      <c r="AD108" s="95"/>
      <c r="AE108" s="95"/>
      <c r="AF108" s="95"/>
      <c r="AG108" s="95"/>
      <c r="AJ108" s="95"/>
      <c r="AK108" s="95"/>
      <c r="AL108" s="95"/>
      <c r="AM108" s="95"/>
      <c r="AN108" s="95"/>
      <c r="AO108" s="95"/>
      <c r="AP108" s="95"/>
      <c r="AQ108" s="95"/>
      <c r="AR108" s="95"/>
      <c r="AS108" s="95"/>
      <c r="AT108" s="95"/>
      <c r="AU108" s="140"/>
      <c r="AV108" s="140"/>
      <c r="AW108" s="191"/>
      <c r="AX108" s="191"/>
      <c r="AY108" s="191"/>
      <c r="AZ108" s="198"/>
      <c r="BA108" s="198"/>
      <c r="BB108" s="199"/>
      <c r="BC108" s="199"/>
      <c r="BD108" s="199"/>
      <c r="BE108" s="199"/>
      <c r="BF108" s="199"/>
      <c r="BG108" s="199"/>
    </row>
    <row r="109" spans="1:59" ht="12" customHeight="1">
      <c r="A109" s="95"/>
      <c r="B109" s="106"/>
      <c r="C109" s="1009"/>
      <c r="D109" s="1009"/>
      <c r="E109" s="1009"/>
      <c r="F109" s="1009"/>
      <c r="G109" s="1009"/>
      <c r="H109" s="1009"/>
      <c r="I109" s="1009"/>
      <c r="J109" s="95"/>
      <c r="K109" s="95"/>
      <c r="L109" s="95"/>
      <c r="M109" s="206"/>
      <c r="N109" s="95"/>
      <c r="O109" s="95"/>
      <c r="P109" s="95"/>
      <c r="Q109" s="95"/>
      <c r="R109" s="95"/>
      <c r="S109" s="95"/>
      <c r="T109" s="95"/>
      <c r="U109" s="95"/>
      <c r="AG109" s="95"/>
      <c r="AJ109" s="95"/>
      <c r="AK109" s="95"/>
      <c r="AL109" s="95"/>
      <c r="AM109" s="95"/>
      <c r="AN109" s="95"/>
      <c r="AO109" s="95"/>
      <c r="AP109" s="95"/>
      <c r="AQ109" s="95"/>
      <c r="AR109" s="95"/>
      <c r="AS109" s="95"/>
      <c r="AT109" s="95"/>
      <c r="AU109" s="140"/>
      <c r="AV109" s="140"/>
      <c r="AW109" s="191"/>
      <c r="AX109" s="191"/>
      <c r="AY109" s="191"/>
      <c r="AZ109" s="198"/>
      <c r="BA109" s="198"/>
      <c r="BB109" s="199"/>
      <c r="BC109" s="199"/>
      <c r="BD109" s="199"/>
      <c r="BE109" s="199"/>
      <c r="BF109" s="199"/>
      <c r="BG109" s="199"/>
    </row>
    <row r="110" spans="1:59" ht="12" customHeight="1">
      <c r="A110" s="95"/>
      <c r="B110" s="106"/>
      <c r="J110" s="95"/>
      <c r="K110" s="95"/>
      <c r="L110" s="95"/>
      <c r="M110" s="206"/>
      <c r="N110" s="95"/>
      <c r="O110" s="95"/>
      <c r="P110" s="95"/>
      <c r="Q110" s="95"/>
      <c r="R110" s="95"/>
      <c r="S110" s="95"/>
      <c r="T110" s="95"/>
      <c r="U110" s="95"/>
      <c r="AG110" s="95"/>
      <c r="AJ110" s="95"/>
      <c r="AK110" s="95"/>
      <c r="AL110" s="95"/>
      <c r="AM110" s="95"/>
      <c r="AN110" s="95"/>
      <c r="AO110" s="95"/>
      <c r="AP110" s="95"/>
      <c r="AQ110" s="95"/>
      <c r="AR110" s="95"/>
      <c r="AS110" s="95"/>
      <c r="AT110" s="95"/>
      <c r="AU110" s="140"/>
      <c r="AV110" s="140"/>
      <c r="AW110" s="191"/>
      <c r="AX110" s="191"/>
      <c r="AY110" s="191"/>
      <c r="AZ110" s="198"/>
      <c r="BA110" s="198"/>
      <c r="BB110" s="199"/>
      <c r="BC110" s="199"/>
      <c r="BD110" s="199"/>
      <c r="BE110" s="199"/>
      <c r="BF110" s="199"/>
      <c r="BG110" s="199"/>
    </row>
    <row r="111" spans="1:59" ht="12" customHeight="1">
      <c r="A111" s="95"/>
      <c r="B111" s="106"/>
      <c r="J111" s="95"/>
      <c r="K111" s="95"/>
      <c r="L111" s="95"/>
      <c r="M111" s="206"/>
      <c r="N111" s="95"/>
      <c r="O111" s="95"/>
      <c r="P111" s="95"/>
      <c r="Q111" s="95"/>
      <c r="R111" s="95"/>
      <c r="S111" s="95"/>
      <c r="T111" s="95"/>
      <c r="U111" s="95"/>
      <c r="AG111" s="95"/>
      <c r="AJ111" s="95"/>
      <c r="AK111" s="95"/>
      <c r="AL111" s="95"/>
      <c r="AM111" s="95"/>
      <c r="AN111" s="95"/>
      <c r="AO111" s="95"/>
      <c r="AP111" s="95"/>
      <c r="AQ111" s="95"/>
      <c r="AR111" s="95"/>
      <c r="AS111" s="95"/>
      <c r="AT111" s="95"/>
      <c r="AU111" s="140"/>
      <c r="AV111" s="140"/>
      <c r="AW111" s="191"/>
      <c r="AX111" s="191"/>
      <c r="AY111" s="191"/>
      <c r="AZ111" s="198"/>
      <c r="BA111" s="198"/>
      <c r="BB111" s="199"/>
      <c r="BC111" s="199"/>
      <c r="BD111" s="199"/>
      <c r="BE111" s="199"/>
      <c r="BF111" s="199"/>
      <c r="BG111" s="199"/>
    </row>
    <row r="112" spans="1:59" ht="12" customHeight="1">
      <c r="A112" s="95"/>
      <c r="B112" s="95"/>
      <c r="J112" s="95"/>
      <c r="K112" s="95"/>
      <c r="L112" s="95"/>
      <c r="M112" s="206"/>
      <c r="N112" s="95"/>
      <c r="O112" s="95"/>
      <c r="P112" s="95"/>
      <c r="Q112" s="95"/>
      <c r="R112" s="95"/>
      <c r="S112" s="95"/>
      <c r="T112" s="95"/>
      <c r="U112" s="95"/>
      <c r="AG112" s="95"/>
      <c r="AJ112" s="95"/>
      <c r="AK112" s="95"/>
      <c r="AL112" s="95"/>
      <c r="AM112" s="95"/>
      <c r="AN112" s="95"/>
      <c r="AO112" s="95"/>
      <c r="AP112" s="95"/>
      <c r="AQ112" s="95"/>
      <c r="AR112" s="95"/>
      <c r="AS112" s="95"/>
      <c r="AT112" s="95"/>
      <c r="AU112" s="140"/>
      <c r="AV112" s="140"/>
      <c r="AW112" s="191"/>
      <c r="AX112" s="191"/>
      <c r="AY112" s="191"/>
      <c r="AZ112" s="198"/>
      <c r="BA112" s="198"/>
      <c r="BB112" s="199"/>
      <c r="BC112" s="199"/>
      <c r="BD112" s="199"/>
      <c r="BE112" s="199"/>
      <c r="BF112" s="199"/>
      <c r="BG112" s="199"/>
    </row>
    <row r="113" spans="1:59" ht="12" customHeight="1">
      <c r="A113" s="95"/>
      <c r="B113" s="95"/>
      <c r="J113" s="95"/>
      <c r="K113" s="95"/>
      <c r="L113" s="95"/>
      <c r="M113" s="206"/>
      <c r="N113" s="95"/>
      <c r="O113" s="95"/>
      <c r="P113" s="95"/>
      <c r="Q113" s="95"/>
      <c r="R113" s="95"/>
      <c r="S113" s="95"/>
      <c r="T113" s="95"/>
      <c r="U113" s="95"/>
      <c r="AG113" s="95"/>
      <c r="AJ113" s="95"/>
      <c r="AK113" s="95"/>
      <c r="AL113" s="95"/>
      <c r="AM113" s="95"/>
      <c r="AN113" s="95"/>
      <c r="AO113" s="95"/>
      <c r="AP113" s="95"/>
      <c r="AQ113" s="95"/>
      <c r="AR113" s="95"/>
      <c r="AS113" s="95"/>
      <c r="AT113" s="95"/>
      <c r="AU113" s="140"/>
      <c r="AV113" s="140"/>
      <c r="AW113" s="191"/>
      <c r="AX113" s="191"/>
      <c r="AY113" s="191"/>
      <c r="AZ113" s="198"/>
      <c r="BA113" s="198"/>
      <c r="BB113" s="199"/>
      <c r="BC113" s="199"/>
      <c r="BD113" s="199"/>
      <c r="BE113" s="199"/>
      <c r="BF113" s="199"/>
      <c r="BG113" s="199"/>
    </row>
    <row r="114" spans="1:59" ht="12" customHeight="1">
      <c r="A114" s="95"/>
      <c r="B114" s="108"/>
      <c r="J114" s="95"/>
      <c r="K114" s="95"/>
      <c r="L114" s="95"/>
      <c r="M114" s="206"/>
      <c r="N114" s="95"/>
      <c r="O114" s="95"/>
      <c r="P114" s="95"/>
      <c r="Q114" s="95"/>
      <c r="R114" s="95"/>
      <c r="S114" s="95"/>
      <c r="T114" s="95"/>
      <c r="U114" s="95"/>
      <c r="AG114" s="95"/>
      <c r="AJ114" s="95"/>
      <c r="AK114" s="95"/>
      <c r="AL114" s="95"/>
      <c r="AM114" s="95"/>
      <c r="AN114" s="95"/>
      <c r="AO114" s="95"/>
      <c r="AP114" s="95"/>
      <c r="AQ114" s="95"/>
      <c r="AR114" s="95"/>
      <c r="AS114" s="95"/>
      <c r="AT114" s="95"/>
      <c r="AU114" s="140"/>
      <c r="AV114" s="140"/>
      <c r="AW114" s="191"/>
      <c r="AX114" s="191"/>
      <c r="AY114" s="191"/>
      <c r="AZ114" s="198"/>
      <c r="BA114" s="198"/>
      <c r="BB114" s="199"/>
      <c r="BC114" s="199"/>
      <c r="BD114" s="199"/>
      <c r="BE114" s="199"/>
      <c r="BF114" s="199"/>
      <c r="BG114" s="199"/>
    </row>
    <row r="115" spans="1:59" ht="12" customHeight="1">
      <c r="A115" s="95"/>
      <c r="B115" s="108"/>
      <c r="C115" s="95"/>
      <c r="D115" s="95"/>
      <c r="E115" s="95"/>
      <c r="F115" s="108"/>
      <c r="G115" s="95"/>
      <c r="H115" s="95"/>
      <c r="I115" s="95"/>
      <c r="J115" s="95"/>
      <c r="K115" s="95"/>
      <c r="L115" s="95"/>
      <c r="M115" s="206"/>
      <c r="N115" s="95"/>
      <c r="O115" s="95"/>
      <c r="P115" s="95"/>
      <c r="Q115" s="95"/>
      <c r="R115" s="95"/>
      <c r="S115" s="95"/>
      <c r="T115" s="95"/>
      <c r="U115" s="95"/>
      <c r="AG115" s="95"/>
      <c r="AJ115" s="95"/>
      <c r="AK115" s="95"/>
      <c r="AL115" s="95"/>
      <c r="AM115" s="95"/>
      <c r="AN115" s="95"/>
      <c r="AO115" s="95"/>
      <c r="AP115" s="95"/>
      <c r="AQ115" s="95"/>
      <c r="AR115" s="95"/>
      <c r="AS115" s="95"/>
      <c r="AT115" s="95"/>
      <c r="AU115" s="140"/>
      <c r="AV115" s="140"/>
      <c r="AW115" s="191"/>
      <c r="AX115" s="191"/>
      <c r="AY115" s="191"/>
      <c r="AZ115" s="198"/>
      <c r="BA115" s="198"/>
      <c r="BB115" s="199"/>
      <c r="BC115" s="199"/>
      <c r="BD115" s="199"/>
      <c r="BE115" s="199"/>
      <c r="BF115" s="199"/>
      <c r="BG115" s="199"/>
    </row>
    <row r="116" spans="1:59" ht="12" customHeight="1">
      <c r="A116" s="95"/>
      <c r="B116" s="108"/>
      <c r="C116" s="95"/>
      <c r="D116" s="95"/>
      <c r="E116" s="95"/>
      <c r="F116" s="108"/>
      <c r="G116" s="95"/>
      <c r="H116" s="95"/>
      <c r="I116" s="95"/>
      <c r="J116" s="95"/>
      <c r="K116" s="95"/>
      <c r="L116" s="95"/>
      <c r="M116" s="206"/>
      <c r="N116" s="95"/>
      <c r="O116" s="95"/>
      <c r="P116" s="95"/>
      <c r="Q116" s="95"/>
      <c r="R116" s="95"/>
      <c r="S116" s="95"/>
      <c r="T116" s="95"/>
      <c r="U116" s="95"/>
      <c r="AG116" s="95"/>
      <c r="AJ116" s="95"/>
      <c r="AK116" s="95"/>
      <c r="AL116" s="95"/>
      <c r="AM116" s="95"/>
      <c r="AN116" s="95"/>
      <c r="AO116" s="95"/>
      <c r="AP116" s="95"/>
      <c r="AQ116" s="95"/>
      <c r="AR116" s="95"/>
      <c r="AS116" s="95"/>
      <c r="AT116" s="95"/>
      <c r="AU116" s="140"/>
      <c r="AV116" s="140"/>
      <c r="AW116" s="191"/>
      <c r="AX116" s="191"/>
      <c r="AY116" s="191"/>
      <c r="AZ116" s="198"/>
      <c r="BA116" s="198"/>
      <c r="BB116" s="199"/>
      <c r="BC116" s="199"/>
      <c r="BD116" s="199"/>
      <c r="BE116" s="199"/>
      <c r="BF116" s="199"/>
      <c r="BG116" s="199"/>
    </row>
    <row r="117" spans="1:59" ht="12" customHeight="1">
      <c r="A117" s="95"/>
      <c r="B117" s="108"/>
      <c r="C117" s="95"/>
      <c r="D117" s="95"/>
      <c r="E117" s="95"/>
      <c r="F117" s="108"/>
      <c r="G117" s="95"/>
      <c r="H117" s="95"/>
      <c r="I117" s="95"/>
      <c r="J117" s="95"/>
      <c r="K117" s="95"/>
      <c r="L117" s="95"/>
      <c r="M117" s="206"/>
      <c r="N117" s="95"/>
      <c r="O117" s="95"/>
      <c r="P117" s="95"/>
      <c r="Q117" s="95"/>
      <c r="R117" s="95"/>
      <c r="S117" s="95"/>
      <c r="T117" s="95"/>
      <c r="U117" s="95"/>
      <c r="AG117" s="95"/>
      <c r="AJ117" s="95"/>
      <c r="AK117" s="95"/>
      <c r="AL117" s="95"/>
      <c r="AM117" s="95"/>
      <c r="AN117" s="95"/>
      <c r="AO117" s="95"/>
      <c r="AP117" s="95"/>
      <c r="AQ117" s="95"/>
      <c r="AR117" s="95"/>
      <c r="AS117" s="95"/>
      <c r="AT117" s="95"/>
      <c r="AU117" s="140"/>
      <c r="AV117" s="140"/>
      <c r="AW117" s="191"/>
      <c r="AX117" s="191"/>
      <c r="AY117" s="191"/>
      <c r="AZ117" s="198"/>
      <c r="BA117" s="198"/>
      <c r="BB117" s="199"/>
      <c r="BC117" s="199"/>
      <c r="BD117" s="199"/>
      <c r="BE117" s="199"/>
      <c r="BF117" s="199"/>
      <c r="BG117" s="199"/>
    </row>
    <row r="118" spans="1:59" ht="12" customHeight="1">
      <c r="A118" s="95"/>
      <c r="B118" s="108"/>
      <c r="C118" s="95"/>
      <c r="D118" s="95"/>
      <c r="E118" s="95"/>
      <c r="F118" s="108"/>
      <c r="G118" s="95"/>
      <c r="H118" s="95"/>
      <c r="I118" s="95"/>
      <c r="J118" s="95"/>
      <c r="K118" s="95"/>
      <c r="L118" s="95"/>
      <c r="M118" s="206"/>
      <c r="N118" s="95"/>
      <c r="O118" s="95"/>
      <c r="P118" s="95"/>
      <c r="Q118" s="95"/>
      <c r="R118" s="95"/>
      <c r="S118" s="95"/>
      <c r="T118" s="95"/>
      <c r="U118" s="95"/>
      <c r="AG118" s="95"/>
      <c r="AJ118" s="95"/>
      <c r="AK118" s="95"/>
      <c r="AL118" s="95"/>
      <c r="AM118" s="95"/>
      <c r="AN118" s="95"/>
      <c r="AO118" s="95"/>
      <c r="AP118" s="95"/>
      <c r="AQ118" s="95"/>
      <c r="AR118" s="95"/>
      <c r="AS118" s="95"/>
      <c r="AT118" s="95"/>
      <c r="AU118" s="140"/>
      <c r="AV118" s="140"/>
      <c r="AW118" s="191"/>
      <c r="AX118" s="191"/>
      <c r="AY118" s="191"/>
      <c r="AZ118" s="198"/>
      <c r="BA118" s="198"/>
      <c r="BB118" s="199"/>
      <c r="BC118" s="199"/>
      <c r="BD118" s="199"/>
      <c r="BE118" s="199"/>
      <c r="BF118" s="199"/>
      <c r="BG118" s="199"/>
    </row>
    <row r="119" spans="1:59" ht="12" customHeight="1">
      <c r="A119" s="95"/>
      <c r="B119" s="108"/>
      <c r="C119" s="95"/>
      <c r="D119" s="95"/>
      <c r="E119" s="95"/>
      <c r="F119" s="108"/>
      <c r="G119" s="95"/>
      <c r="H119" s="95"/>
      <c r="I119" s="95"/>
      <c r="J119" s="95"/>
      <c r="K119" s="95"/>
      <c r="L119" s="95"/>
      <c r="M119" s="206"/>
      <c r="N119" s="95"/>
      <c r="O119" s="95"/>
      <c r="P119" s="95"/>
      <c r="Q119" s="95"/>
      <c r="R119" s="95"/>
      <c r="S119" s="95"/>
      <c r="T119" s="95"/>
      <c r="U119" s="95"/>
      <c r="AB119" s="95"/>
      <c r="AC119" s="95"/>
      <c r="AD119" s="95"/>
      <c r="AE119" s="95"/>
      <c r="AF119" s="95"/>
      <c r="AG119" s="95"/>
      <c r="AJ119" s="95"/>
      <c r="AK119" s="95"/>
      <c r="AL119" s="95"/>
      <c r="AM119" s="95"/>
      <c r="AN119" s="95"/>
      <c r="AO119" s="95"/>
      <c r="AP119" s="95"/>
      <c r="AQ119" s="95"/>
      <c r="AR119" s="95"/>
      <c r="AS119" s="95"/>
      <c r="AT119" s="95"/>
      <c r="AU119" s="140"/>
      <c r="AV119" s="140"/>
      <c r="AW119" s="191"/>
      <c r="AX119" s="191"/>
      <c r="AY119" s="191"/>
      <c r="AZ119" s="198"/>
      <c r="BA119" s="198"/>
      <c r="BB119" s="199"/>
      <c r="BC119" s="199"/>
      <c r="BD119" s="199"/>
      <c r="BE119" s="199"/>
      <c r="BF119" s="199"/>
      <c r="BG119" s="199"/>
    </row>
    <row r="120" spans="1:59" ht="12" customHeight="1">
      <c r="A120" s="95"/>
      <c r="B120" s="108"/>
      <c r="C120" s="95"/>
      <c r="D120" s="95"/>
      <c r="E120" s="95"/>
      <c r="F120" s="108"/>
      <c r="G120" s="95"/>
      <c r="H120" s="95"/>
      <c r="I120" s="95"/>
      <c r="J120" s="95"/>
      <c r="K120" s="95"/>
      <c r="L120" s="95"/>
      <c r="M120" s="206"/>
      <c r="N120" s="95"/>
      <c r="O120" s="95"/>
      <c r="P120" s="95"/>
      <c r="Q120" s="95"/>
      <c r="R120" s="95"/>
      <c r="S120" s="95"/>
      <c r="T120" s="95"/>
      <c r="U120" s="95"/>
      <c r="AB120" s="95"/>
      <c r="AC120" s="95"/>
      <c r="AD120" s="95"/>
      <c r="AE120" s="95"/>
      <c r="AF120" s="95"/>
      <c r="AG120" s="95"/>
      <c r="AJ120" s="95"/>
      <c r="AK120" s="95"/>
      <c r="AL120" s="95"/>
      <c r="AM120" s="95"/>
      <c r="AN120" s="95"/>
      <c r="AO120" s="95"/>
      <c r="AP120" s="95"/>
      <c r="AQ120" s="95"/>
      <c r="AR120" s="95"/>
      <c r="AS120" s="95"/>
      <c r="AT120" s="95"/>
      <c r="AU120" s="140"/>
      <c r="AV120" s="140"/>
      <c r="AW120" s="191"/>
      <c r="AX120" s="191"/>
      <c r="AY120" s="191"/>
      <c r="AZ120" s="198"/>
      <c r="BA120" s="198"/>
      <c r="BB120" s="199"/>
      <c r="BC120" s="199"/>
      <c r="BD120" s="199"/>
      <c r="BE120" s="199"/>
      <c r="BF120" s="199"/>
      <c r="BG120" s="199"/>
    </row>
    <row r="121" spans="1:59" ht="12" customHeight="1">
      <c r="A121" s="95"/>
      <c r="B121" s="108"/>
      <c r="C121" s="95"/>
      <c r="D121" s="95"/>
      <c r="E121" s="95"/>
      <c r="F121" s="108"/>
      <c r="G121" s="95"/>
      <c r="H121" s="95"/>
      <c r="I121" s="95"/>
      <c r="J121" s="95"/>
      <c r="K121" s="95"/>
      <c r="L121" s="95"/>
      <c r="M121" s="206"/>
      <c r="N121" s="95"/>
      <c r="O121" s="95"/>
      <c r="P121" s="95"/>
      <c r="Q121" s="95"/>
      <c r="R121" s="95"/>
      <c r="S121" s="95"/>
      <c r="T121" s="95"/>
      <c r="U121" s="95"/>
      <c r="AB121" s="95"/>
      <c r="AC121" s="95"/>
      <c r="AD121" s="95"/>
      <c r="AE121" s="95"/>
      <c r="AF121" s="95"/>
      <c r="AG121" s="95"/>
      <c r="AJ121" s="95"/>
      <c r="AK121" s="95"/>
      <c r="AL121" s="95"/>
      <c r="AM121" s="95"/>
      <c r="AN121" s="95"/>
      <c r="AO121" s="95"/>
      <c r="AP121" s="95"/>
      <c r="AQ121" s="95"/>
      <c r="AR121" s="95"/>
      <c r="AS121" s="95"/>
      <c r="AT121" s="95"/>
      <c r="AU121" s="140"/>
      <c r="AV121" s="140"/>
      <c r="AW121" s="191"/>
      <c r="AX121" s="191"/>
      <c r="AY121" s="191"/>
      <c r="AZ121" s="198"/>
      <c r="BA121" s="198"/>
      <c r="BB121" s="199"/>
      <c r="BC121" s="199"/>
      <c r="BD121" s="199"/>
      <c r="BE121" s="199"/>
      <c r="BF121" s="199"/>
      <c r="BG121" s="199"/>
    </row>
    <row r="122" spans="1:59" ht="12" customHeight="1">
      <c r="A122" s="95"/>
      <c r="B122" s="95"/>
      <c r="C122" s="95"/>
      <c r="D122" s="95"/>
      <c r="E122" s="95"/>
      <c r="F122" s="108"/>
      <c r="G122" s="95"/>
      <c r="H122" s="95"/>
      <c r="I122" s="95"/>
      <c r="J122" s="95"/>
      <c r="K122" s="95"/>
      <c r="L122" s="95"/>
      <c r="M122" s="206"/>
      <c r="N122" s="95"/>
      <c r="O122" s="95"/>
      <c r="P122" s="95"/>
      <c r="Q122" s="95"/>
      <c r="R122" s="95"/>
      <c r="S122" s="95"/>
      <c r="T122" s="95"/>
      <c r="U122" s="95"/>
      <c r="AB122" s="95"/>
      <c r="AC122" s="95"/>
      <c r="AD122" s="95"/>
      <c r="AE122" s="95"/>
      <c r="AF122" s="95"/>
      <c r="AG122" s="95"/>
      <c r="AJ122" s="95"/>
      <c r="AK122" s="95"/>
      <c r="AL122" s="95"/>
      <c r="AM122" s="95"/>
      <c r="AN122" s="95"/>
      <c r="AO122" s="95"/>
      <c r="AP122" s="95"/>
      <c r="AQ122" s="95"/>
      <c r="AR122" s="95"/>
      <c r="AS122" s="95"/>
      <c r="AT122" s="95"/>
      <c r="AU122" s="140"/>
      <c r="AV122" s="140"/>
      <c r="AW122" s="191"/>
      <c r="AX122" s="191"/>
      <c r="AY122" s="191"/>
      <c r="AZ122" s="198"/>
      <c r="BA122" s="198"/>
      <c r="BB122" s="199"/>
      <c r="BC122" s="199"/>
      <c r="BD122" s="199"/>
      <c r="BE122" s="199"/>
      <c r="BF122" s="199"/>
      <c r="BG122" s="199"/>
    </row>
    <row r="123" spans="1:59" ht="12" customHeight="1">
      <c r="A123" s="95"/>
      <c r="B123" s="95"/>
      <c r="C123" s="95"/>
      <c r="D123" s="95"/>
      <c r="E123" s="95"/>
      <c r="F123" s="108"/>
      <c r="G123" s="95"/>
      <c r="H123" s="95"/>
      <c r="I123" s="95"/>
      <c r="J123" s="95"/>
      <c r="K123" s="95"/>
      <c r="L123" s="95"/>
      <c r="M123" s="206"/>
      <c r="N123" s="95"/>
      <c r="O123" s="95"/>
      <c r="P123" s="95"/>
      <c r="Q123" s="95"/>
      <c r="R123" s="95"/>
      <c r="S123" s="95"/>
      <c r="T123" s="95"/>
      <c r="U123" s="95"/>
      <c r="AB123" s="95"/>
      <c r="AC123" s="95"/>
      <c r="AD123" s="95"/>
      <c r="AE123" s="95"/>
      <c r="AF123" s="95"/>
      <c r="AG123" s="95"/>
      <c r="AJ123" s="95"/>
      <c r="AK123" s="95"/>
      <c r="AL123" s="95"/>
      <c r="AM123" s="95"/>
      <c r="AN123" s="95"/>
      <c r="AO123" s="95"/>
      <c r="AP123" s="95"/>
      <c r="AQ123" s="95"/>
      <c r="AR123" s="95"/>
      <c r="AS123" s="95"/>
      <c r="AT123" s="95"/>
      <c r="AU123" s="140"/>
      <c r="AV123" s="140"/>
      <c r="AW123" s="191"/>
      <c r="AX123" s="191"/>
      <c r="AY123" s="191"/>
      <c r="AZ123" s="198"/>
      <c r="BA123" s="198"/>
      <c r="BB123" s="199"/>
      <c r="BC123" s="199"/>
      <c r="BD123" s="199"/>
      <c r="BE123" s="199"/>
      <c r="BF123" s="199"/>
      <c r="BG123" s="199"/>
    </row>
    <row r="124" spans="1:59" ht="12" customHeight="1">
      <c r="A124" s="95"/>
      <c r="B124" s="95"/>
      <c r="C124" s="95"/>
      <c r="D124" s="95"/>
      <c r="E124" s="95"/>
      <c r="F124" s="108"/>
      <c r="G124" s="95"/>
      <c r="H124" s="95"/>
      <c r="I124" s="95"/>
      <c r="J124" s="95"/>
      <c r="K124" s="95"/>
      <c r="L124" s="95"/>
      <c r="M124" s="206"/>
      <c r="N124" s="95"/>
      <c r="O124" s="95"/>
      <c r="P124" s="95"/>
      <c r="Q124" s="95"/>
      <c r="R124" s="95"/>
      <c r="S124" s="95"/>
      <c r="T124" s="95"/>
      <c r="U124" s="95"/>
      <c r="AB124" s="95"/>
      <c r="AC124" s="95"/>
      <c r="AD124" s="95"/>
      <c r="AE124" s="95"/>
      <c r="AF124" s="95"/>
      <c r="AG124" s="95"/>
      <c r="AJ124" s="95"/>
      <c r="AK124" s="95"/>
      <c r="AL124" s="95"/>
      <c r="AM124" s="95"/>
      <c r="AN124" s="95"/>
      <c r="AO124" s="95"/>
      <c r="AP124" s="95"/>
      <c r="AQ124" s="95"/>
      <c r="AR124" s="95"/>
      <c r="AS124" s="95"/>
      <c r="AT124" s="95"/>
      <c r="AU124" s="140"/>
      <c r="AV124" s="140"/>
      <c r="AW124" s="191"/>
      <c r="AX124" s="191"/>
      <c r="AY124" s="191"/>
      <c r="AZ124" s="198"/>
      <c r="BA124" s="198"/>
      <c r="BB124" s="199"/>
      <c r="BC124" s="199"/>
      <c r="BD124" s="199"/>
      <c r="BE124" s="199"/>
      <c r="BF124" s="199"/>
      <c r="BG124" s="199"/>
    </row>
    <row r="125" spans="1:59" ht="12" customHeight="1">
      <c r="A125" s="95"/>
      <c r="B125" s="95"/>
      <c r="C125" s="95"/>
      <c r="D125" s="95"/>
      <c r="E125" s="95"/>
      <c r="F125" s="108"/>
      <c r="G125" s="95"/>
      <c r="H125" s="95"/>
      <c r="I125" s="95"/>
      <c r="J125" s="95"/>
      <c r="K125" s="95"/>
      <c r="L125" s="95"/>
      <c r="M125" s="206"/>
      <c r="N125" s="95"/>
      <c r="O125" s="95"/>
      <c r="P125" s="95"/>
      <c r="Q125" s="95"/>
      <c r="R125" s="95"/>
      <c r="S125" s="95"/>
      <c r="T125" s="95"/>
      <c r="U125" s="95"/>
      <c r="AB125" s="95"/>
      <c r="AC125" s="95"/>
      <c r="AD125" s="95"/>
      <c r="AE125" s="95"/>
      <c r="AF125" s="95"/>
      <c r="AG125" s="95"/>
      <c r="AJ125" s="95"/>
      <c r="AK125" s="95"/>
      <c r="AL125" s="95"/>
      <c r="AM125" s="95"/>
      <c r="AN125" s="95"/>
      <c r="AO125" s="95"/>
      <c r="AP125" s="95"/>
      <c r="AQ125" s="95"/>
      <c r="AR125" s="95"/>
      <c r="AS125" s="95"/>
      <c r="AT125" s="95"/>
      <c r="AU125" s="140"/>
      <c r="AV125" s="140"/>
      <c r="AW125" s="191"/>
      <c r="AX125" s="191"/>
      <c r="AY125" s="191"/>
      <c r="AZ125" s="198"/>
      <c r="BA125" s="198"/>
      <c r="BB125" s="199"/>
      <c r="BC125" s="199"/>
      <c r="BD125" s="199"/>
      <c r="BE125" s="199"/>
      <c r="BF125" s="199"/>
      <c r="BG125" s="199"/>
    </row>
    <row r="126" spans="1:59" ht="12" customHeight="1">
      <c r="A126" s="95"/>
      <c r="B126" s="95"/>
      <c r="C126" s="95"/>
      <c r="D126" s="95"/>
      <c r="E126" s="95"/>
      <c r="F126" s="108"/>
      <c r="G126" s="95"/>
      <c r="H126" s="95"/>
      <c r="I126" s="95"/>
      <c r="J126" s="95"/>
      <c r="K126" s="95"/>
      <c r="L126" s="95"/>
      <c r="M126" s="206"/>
      <c r="N126" s="95"/>
      <c r="O126" s="95"/>
      <c r="P126" s="95"/>
      <c r="Q126" s="95"/>
      <c r="R126" s="95"/>
      <c r="S126" s="95"/>
      <c r="T126" s="95"/>
      <c r="U126" s="95"/>
      <c r="AB126" s="95"/>
      <c r="AC126" s="95"/>
      <c r="AD126" s="95"/>
      <c r="AE126" s="95"/>
      <c r="AF126" s="95"/>
      <c r="AG126" s="95"/>
      <c r="AJ126" s="95"/>
      <c r="AK126" s="95"/>
      <c r="AL126" s="95"/>
      <c r="AM126" s="95"/>
      <c r="AN126" s="95"/>
      <c r="AO126" s="95"/>
      <c r="AP126" s="95"/>
      <c r="AQ126" s="95"/>
      <c r="AR126" s="95"/>
      <c r="AS126" s="95"/>
      <c r="AT126" s="95"/>
      <c r="AU126" s="140"/>
      <c r="AV126" s="140"/>
      <c r="AW126" s="191"/>
      <c r="AX126" s="191"/>
      <c r="AY126" s="191"/>
      <c r="AZ126" s="198"/>
      <c r="BA126" s="198"/>
      <c r="BB126" s="199"/>
      <c r="BC126" s="199"/>
      <c r="BD126" s="199"/>
      <c r="BE126" s="199"/>
      <c r="BF126" s="199"/>
      <c r="BG126" s="199"/>
    </row>
    <row r="127" spans="1:59" ht="12" customHeight="1">
      <c r="A127" s="95"/>
      <c r="B127" s="95"/>
      <c r="C127" s="95"/>
      <c r="D127" s="95"/>
      <c r="E127" s="95"/>
      <c r="F127" s="108"/>
      <c r="G127" s="95"/>
      <c r="H127" s="95"/>
      <c r="I127" s="95"/>
      <c r="J127" s="95"/>
      <c r="K127" s="95"/>
      <c r="L127" s="95"/>
      <c r="M127" s="206"/>
      <c r="N127" s="95"/>
      <c r="O127" s="95"/>
      <c r="P127" s="95"/>
      <c r="Q127" s="95"/>
      <c r="R127" s="95"/>
      <c r="S127" s="95"/>
      <c r="T127" s="95"/>
      <c r="U127" s="95"/>
      <c r="AB127" s="95"/>
      <c r="AC127" s="95"/>
      <c r="AD127" s="95"/>
      <c r="AE127" s="95"/>
      <c r="AF127" s="95"/>
      <c r="AG127" s="95"/>
      <c r="AJ127" s="95"/>
      <c r="AK127" s="95"/>
      <c r="AL127" s="95"/>
      <c r="AM127" s="95"/>
      <c r="AN127" s="95"/>
      <c r="AO127" s="95"/>
      <c r="AP127" s="95"/>
      <c r="AQ127" s="95"/>
      <c r="AR127" s="95"/>
      <c r="AS127" s="95"/>
      <c r="AT127" s="95"/>
      <c r="AU127" s="140"/>
      <c r="AV127" s="140"/>
      <c r="AW127" s="191"/>
      <c r="AX127" s="191"/>
      <c r="AY127" s="191"/>
      <c r="AZ127" s="198"/>
      <c r="BA127" s="198"/>
      <c r="BB127" s="199"/>
      <c r="BC127" s="199"/>
      <c r="BD127" s="199"/>
      <c r="BE127" s="199"/>
      <c r="BF127" s="199"/>
      <c r="BG127" s="199"/>
    </row>
    <row r="128" spans="1:59" ht="12" customHeight="1">
      <c r="A128" s="95"/>
      <c r="B128" s="95"/>
      <c r="C128" s="95"/>
      <c r="D128" s="95"/>
      <c r="E128" s="95"/>
      <c r="F128" s="108"/>
      <c r="G128" s="95"/>
      <c r="H128" s="95"/>
      <c r="I128" s="95"/>
      <c r="J128" s="95"/>
      <c r="K128" s="95"/>
      <c r="L128" s="95"/>
      <c r="M128" s="206"/>
      <c r="N128" s="95"/>
      <c r="O128" s="95"/>
      <c r="P128" s="95"/>
      <c r="Q128" s="95"/>
      <c r="R128" s="95"/>
      <c r="S128" s="95"/>
      <c r="T128" s="95"/>
      <c r="U128" s="95"/>
      <c r="AB128" s="95"/>
      <c r="AC128" s="95"/>
      <c r="AD128" s="95"/>
      <c r="AE128" s="95"/>
      <c r="AF128" s="95"/>
      <c r="AG128" s="95"/>
      <c r="AJ128" s="95"/>
      <c r="AK128" s="95"/>
      <c r="AL128" s="95"/>
      <c r="AM128" s="95"/>
      <c r="AN128" s="95"/>
      <c r="AO128" s="95"/>
      <c r="AP128" s="95"/>
      <c r="AQ128" s="95"/>
      <c r="AR128" s="95"/>
      <c r="AS128" s="95"/>
      <c r="AT128" s="95"/>
      <c r="AU128" s="140"/>
      <c r="AV128" s="140"/>
      <c r="AW128" s="191"/>
      <c r="AX128" s="191"/>
      <c r="AY128" s="191"/>
      <c r="AZ128" s="198"/>
      <c r="BA128" s="198"/>
      <c r="BB128" s="199"/>
      <c r="BC128" s="199"/>
      <c r="BD128" s="199"/>
      <c r="BE128" s="199"/>
      <c r="BF128" s="199"/>
      <c r="BG128" s="199"/>
    </row>
    <row r="129" spans="1:59" ht="12" customHeight="1">
      <c r="A129" s="95"/>
      <c r="B129" s="95"/>
      <c r="C129" s="95"/>
      <c r="D129" s="95"/>
      <c r="E129" s="95"/>
      <c r="F129" s="108"/>
      <c r="G129" s="95"/>
      <c r="H129" s="95"/>
      <c r="I129" s="95"/>
      <c r="J129" s="95"/>
      <c r="K129" s="95"/>
      <c r="L129" s="95"/>
      <c r="M129" s="206"/>
      <c r="N129" s="95"/>
      <c r="O129" s="95"/>
      <c r="P129" s="95"/>
      <c r="Q129" s="95"/>
      <c r="R129" s="95"/>
      <c r="S129" s="95"/>
      <c r="T129" s="95"/>
      <c r="U129" s="95"/>
      <c r="V129" s="95"/>
      <c r="W129" s="95"/>
      <c r="Y129" s="95"/>
      <c r="Z129" s="95"/>
      <c r="AA129" s="95"/>
      <c r="AB129" s="95"/>
      <c r="AC129" s="95"/>
      <c r="AD129" s="95"/>
      <c r="AE129" s="95"/>
      <c r="AF129" s="95"/>
      <c r="AG129" s="95"/>
      <c r="AJ129" s="95"/>
      <c r="AK129" s="95"/>
      <c r="AL129" s="95"/>
      <c r="AM129" s="95"/>
      <c r="AN129" s="95"/>
      <c r="AO129" s="95"/>
      <c r="AP129" s="95"/>
      <c r="AQ129" s="95"/>
      <c r="AR129" s="95"/>
      <c r="AS129" s="95"/>
      <c r="AT129" s="95"/>
      <c r="AU129" s="140"/>
      <c r="AV129" s="140"/>
      <c r="AW129" s="191"/>
      <c r="AX129" s="191"/>
      <c r="AY129" s="191"/>
      <c r="AZ129" s="198"/>
      <c r="BA129" s="198"/>
      <c r="BB129" s="199"/>
      <c r="BC129" s="199"/>
      <c r="BD129" s="199"/>
      <c r="BE129" s="199"/>
      <c r="BF129" s="199"/>
      <c r="BG129" s="199"/>
    </row>
    <row r="130" spans="1:59" ht="12" customHeight="1">
      <c r="A130" s="95"/>
      <c r="B130" s="95"/>
      <c r="C130" s="95"/>
      <c r="D130" s="95"/>
      <c r="E130" s="95"/>
      <c r="F130" s="108"/>
      <c r="G130" s="95"/>
      <c r="H130" s="95"/>
      <c r="I130" s="95"/>
      <c r="J130" s="95"/>
      <c r="K130" s="95"/>
      <c r="L130" s="95"/>
      <c r="M130" s="206"/>
      <c r="N130" s="95"/>
      <c r="O130" s="95"/>
      <c r="P130" s="95"/>
      <c r="Q130" s="95"/>
      <c r="R130" s="95"/>
      <c r="S130" s="95"/>
      <c r="T130" s="95"/>
      <c r="U130" s="95"/>
      <c r="V130" s="95"/>
      <c r="W130" s="95"/>
      <c r="Y130" s="95"/>
      <c r="Z130" s="95"/>
      <c r="AA130" s="95"/>
      <c r="AB130" s="95"/>
      <c r="AC130" s="95"/>
      <c r="AD130" s="95"/>
      <c r="AE130" s="95"/>
      <c r="AF130" s="95"/>
      <c r="AG130" s="95"/>
      <c r="AJ130" s="95"/>
      <c r="AK130" s="95"/>
      <c r="AL130" s="95"/>
      <c r="AM130" s="95"/>
      <c r="AN130" s="95"/>
      <c r="AO130" s="95"/>
      <c r="AP130" s="95"/>
      <c r="AQ130" s="95"/>
      <c r="AR130" s="95"/>
      <c r="AS130" s="95"/>
      <c r="AT130" s="95"/>
      <c r="AU130" s="140"/>
      <c r="AV130" s="140"/>
      <c r="AW130" s="191"/>
      <c r="AX130" s="191"/>
      <c r="AY130" s="191"/>
      <c r="AZ130" s="198"/>
      <c r="BA130" s="198"/>
      <c r="BB130" s="199"/>
      <c r="BC130" s="199"/>
      <c r="BD130" s="199"/>
      <c r="BE130" s="199"/>
      <c r="BF130" s="199"/>
      <c r="BG130" s="199"/>
    </row>
    <row r="131" spans="1:59" ht="12" customHeight="1">
      <c r="A131" s="95"/>
      <c r="B131" s="95"/>
      <c r="C131" s="95"/>
      <c r="D131" s="95"/>
      <c r="E131" s="95"/>
      <c r="F131" s="108"/>
      <c r="G131" s="95"/>
      <c r="H131" s="95"/>
      <c r="I131" s="95"/>
      <c r="J131" s="95"/>
      <c r="K131" s="95"/>
      <c r="L131" s="95"/>
      <c r="M131" s="206"/>
      <c r="N131" s="95"/>
      <c r="O131" s="95"/>
      <c r="P131" s="95"/>
      <c r="Q131" s="95"/>
      <c r="R131" s="95"/>
      <c r="S131" s="95"/>
      <c r="T131" s="95"/>
      <c r="U131" s="95"/>
      <c r="V131" s="95"/>
      <c r="W131" s="95"/>
      <c r="Y131" s="95"/>
      <c r="Z131" s="95"/>
      <c r="AA131" s="95"/>
      <c r="AB131" s="95"/>
      <c r="AC131" s="95"/>
      <c r="AD131" s="95"/>
      <c r="AE131" s="95"/>
      <c r="AF131" s="95"/>
      <c r="AG131" s="95"/>
      <c r="AH131" s="95"/>
      <c r="AI131" s="95"/>
      <c r="AJ131" s="95"/>
      <c r="AK131" s="95"/>
      <c r="AL131" s="95"/>
      <c r="AM131" s="95"/>
      <c r="AN131" s="95"/>
      <c r="AO131" s="95"/>
      <c r="AP131" s="95"/>
      <c r="AQ131" s="95"/>
      <c r="AR131" s="95"/>
      <c r="AS131" s="95"/>
      <c r="AT131" s="95"/>
      <c r="AU131" s="140"/>
      <c r="AV131" s="140"/>
      <c r="AW131" s="191"/>
      <c r="AX131" s="191"/>
      <c r="AY131" s="191"/>
      <c r="AZ131" s="198"/>
      <c r="BA131" s="198"/>
      <c r="BB131" s="199"/>
      <c r="BC131" s="199"/>
      <c r="BD131" s="199"/>
      <c r="BE131" s="199"/>
      <c r="BF131" s="199"/>
      <c r="BG131" s="199"/>
    </row>
    <row r="132" spans="1:59" ht="12" customHeight="1">
      <c r="A132" s="95"/>
      <c r="B132" s="95"/>
      <c r="C132" s="95"/>
      <c r="D132" s="95"/>
      <c r="E132" s="95"/>
      <c r="F132" s="108"/>
      <c r="G132" s="95"/>
      <c r="H132" s="95"/>
      <c r="I132" s="95"/>
      <c r="J132" s="95"/>
      <c r="K132" s="95"/>
      <c r="L132" s="95"/>
      <c r="M132" s="206"/>
      <c r="N132" s="95"/>
      <c r="O132" s="95"/>
      <c r="P132" s="95"/>
      <c r="Q132" s="95"/>
      <c r="R132" s="95"/>
      <c r="S132" s="95"/>
      <c r="T132" s="95"/>
      <c r="U132" s="95"/>
      <c r="V132" s="95"/>
      <c r="W132" s="95"/>
      <c r="Y132" s="95"/>
      <c r="Z132" s="95"/>
      <c r="AA132" s="95"/>
      <c r="AB132" s="95"/>
      <c r="AC132" s="95"/>
      <c r="AD132" s="95"/>
      <c r="AE132" s="95"/>
      <c r="AF132" s="95"/>
      <c r="AG132" s="95"/>
      <c r="AH132" s="95"/>
      <c r="AI132" s="95"/>
      <c r="AJ132" s="95"/>
      <c r="AK132" s="95"/>
      <c r="AL132" s="95"/>
      <c r="AM132" s="95"/>
      <c r="AN132" s="95"/>
      <c r="AO132" s="95"/>
      <c r="AP132" s="95"/>
      <c r="AQ132" s="95"/>
      <c r="AR132" s="95"/>
      <c r="AS132" s="95"/>
      <c r="AT132" s="95"/>
      <c r="AU132" s="140"/>
      <c r="AV132" s="140"/>
      <c r="AW132" s="191"/>
      <c r="AX132" s="191"/>
      <c r="AY132" s="191"/>
      <c r="AZ132" s="198"/>
      <c r="BA132" s="198"/>
      <c r="BB132" s="199"/>
      <c r="BC132" s="199"/>
      <c r="BD132" s="199"/>
      <c r="BE132" s="199"/>
      <c r="BF132" s="199"/>
      <c r="BG132" s="199"/>
    </row>
    <row r="133" spans="1:59" ht="12" customHeight="1">
      <c r="A133" s="95"/>
      <c r="B133" s="95"/>
      <c r="C133" s="95"/>
      <c r="D133" s="95"/>
      <c r="E133" s="95"/>
      <c r="F133" s="108"/>
      <c r="G133" s="95"/>
      <c r="H133" s="95"/>
      <c r="I133" s="95"/>
      <c r="J133" s="95"/>
      <c r="K133" s="95"/>
      <c r="L133" s="95"/>
      <c r="M133" s="206"/>
      <c r="N133" s="95"/>
      <c r="O133" s="95"/>
      <c r="P133" s="95"/>
      <c r="Q133" s="95"/>
      <c r="R133" s="95"/>
      <c r="S133" s="95"/>
      <c r="T133" s="95"/>
      <c r="U133" s="95"/>
      <c r="V133" s="95"/>
      <c r="W133" s="95"/>
      <c r="Y133" s="95"/>
      <c r="Z133" s="95"/>
      <c r="AA133" s="95"/>
      <c r="AB133" s="95"/>
      <c r="AC133" s="95"/>
      <c r="AD133" s="95"/>
      <c r="AE133" s="95"/>
      <c r="AF133" s="95"/>
      <c r="AG133" s="95"/>
      <c r="AH133" s="95"/>
      <c r="AI133" s="95"/>
      <c r="AJ133" s="95"/>
      <c r="AK133" s="95"/>
      <c r="AL133" s="95"/>
      <c r="AM133" s="95"/>
      <c r="AN133" s="95"/>
      <c r="AO133" s="95"/>
      <c r="AP133" s="95"/>
      <c r="AQ133" s="95"/>
      <c r="AR133" s="95"/>
      <c r="AS133" s="95"/>
      <c r="AT133" s="95"/>
      <c r="AU133" s="140"/>
      <c r="AV133" s="140"/>
      <c r="AW133" s="191"/>
      <c r="AX133" s="191"/>
      <c r="AY133" s="191"/>
      <c r="AZ133" s="198"/>
      <c r="BA133" s="198"/>
      <c r="BB133" s="199"/>
      <c r="BC133" s="199"/>
      <c r="BD133" s="199"/>
      <c r="BE133" s="199"/>
      <c r="BF133" s="199"/>
      <c r="BG133" s="199"/>
    </row>
    <row r="134" spans="1:59" ht="12" customHeight="1">
      <c r="A134" s="95"/>
      <c r="B134" s="95"/>
      <c r="C134" s="95"/>
      <c r="D134" s="95"/>
      <c r="E134" s="95"/>
      <c r="F134" s="108"/>
      <c r="G134" s="95"/>
      <c r="H134" s="95"/>
      <c r="I134" s="95"/>
      <c r="J134" s="95"/>
      <c r="K134" s="95"/>
      <c r="L134" s="95"/>
      <c r="M134" s="206"/>
      <c r="N134" s="95"/>
      <c r="O134" s="95"/>
      <c r="P134" s="95"/>
      <c r="Q134" s="95"/>
      <c r="R134" s="95"/>
      <c r="S134" s="95"/>
      <c r="T134" s="95"/>
      <c r="U134" s="95"/>
      <c r="V134" s="95"/>
      <c r="W134" s="95"/>
      <c r="Y134" s="95"/>
      <c r="Z134" s="95"/>
      <c r="AA134" s="95"/>
      <c r="AB134" s="95"/>
      <c r="AC134" s="95"/>
      <c r="AD134" s="95"/>
      <c r="AE134" s="95"/>
      <c r="AF134" s="95"/>
      <c r="AG134" s="95"/>
      <c r="AH134" s="95"/>
      <c r="AI134" s="95"/>
      <c r="AJ134" s="95"/>
      <c r="AK134" s="95"/>
      <c r="AL134" s="95"/>
      <c r="AM134" s="95"/>
      <c r="AN134" s="95"/>
      <c r="AO134" s="95"/>
      <c r="AP134" s="95"/>
      <c r="AQ134" s="95"/>
      <c r="AR134" s="95"/>
      <c r="AS134" s="95"/>
      <c r="AT134" s="95"/>
      <c r="AU134" s="140"/>
      <c r="AV134" s="140"/>
      <c r="AW134" s="191"/>
      <c r="AX134" s="191"/>
      <c r="AY134" s="191"/>
      <c r="AZ134" s="198"/>
      <c r="BA134" s="198"/>
      <c r="BB134" s="199"/>
      <c r="BC134" s="199"/>
      <c r="BD134" s="199"/>
      <c r="BE134" s="199"/>
      <c r="BF134" s="199"/>
      <c r="BG134" s="199"/>
    </row>
    <row r="135" spans="1:59" ht="12" customHeight="1">
      <c r="A135" s="95"/>
      <c r="B135" s="95"/>
      <c r="C135" s="95"/>
      <c r="D135" s="95"/>
      <c r="E135" s="95"/>
      <c r="F135" s="108"/>
      <c r="G135" s="95"/>
      <c r="H135" s="95"/>
      <c r="I135" s="95"/>
      <c r="J135" s="95"/>
      <c r="K135" s="95"/>
      <c r="L135" s="95"/>
      <c r="M135" s="206"/>
      <c r="N135" s="95"/>
      <c r="O135" s="95"/>
      <c r="P135" s="95"/>
      <c r="Q135" s="95"/>
      <c r="R135" s="95"/>
      <c r="S135" s="95"/>
      <c r="T135" s="95"/>
      <c r="U135" s="95"/>
      <c r="V135" s="95"/>
      <c r="W135" s="95"/>
      <c r="Y135" s="95"/>
      <c r="Z135" s="95"/>
      <c r="AA135" s="95"/>
      <c r="AB135" s="95"/>
      <c r="AC135" s="95"/>
      <c r="AD135" s="95"/>
      <c r="AE135" s="95"/>
      <c r="AF135" s="95"/>
      <c r="AG135" s="95"/>
      <c r="AH135" s="95"/>
      <c r="AI135" s="95"/>
      <c r="AJ135" s="95"/>
      <c r="AK135" s="95"/>
      <c r="AL135" s="95"/>
      <c r="AM135" s="95"/>
      <c r="AN135" s="95"/>
      <c r="AO135" s="95"/>
      <c r="AP135" s="95"/>
      <c r="AQ135" s="95"/>
      <c r="AR135" s="95"/>
      <c r="AS135" s="95"/>
      <c r="AT135" s="95"/>
      <c r="AU135" s="140"/>
      <c r="AV135" s="140"/>
      <c r="AW135" s="191"/>
      <c r="AX135" s="191"/>
      <c r="AY135" s="191"/>
      <c r="AZ135" s="198"/>
      <c r="BA135" s="198"/>
      <c r="BB135" s="199"/>
      <c r="BC135" s="199"/>
      <c r="BD135" s="199"/>
      <c r="BE135" s="199"/>
      <c r="BF135" s="199"/>
      <c r="BG135" s="199"/>
    </row>
    <row r="136" spans="1:59" ht="12" customHeight="1">
      <c r="A136" s="95"/>
      <c r="B136" s="95"/>
      <c r="C136" s="95"/>
      <c r="D136" s="95"/>
      <c r="E136" s="95"/>
      <c r="F136" s="108"/>
      <c r="G136" s="95"/>
      <c r="H136" s="95"/>
      <c r="I136" s="95"/>
      <c r="J136" s="95"/>
      <c r="K136" s="95"/>
      <c r="L136" s="95"/>
      <c r="M136" s="206"/>
      <c r="N136" s="95"/>
      <c r="O136" s="95"/>
      <c r="P136" s="95"/>
      <c r="Q136" s="95"/>
      <c r="R136" s="95"/>
      <c r="S136" s="95"/>
      <c r="T136" s="95"/>
      <c r="U136" s="95"/>
      <c r="V136" s="95"/>
      <c r="W136" s="95"/>
      <c r="Y136" s="95"/>
      <c r="Z136" s="95"/>
      <c r="AA136" s="95"/>
      <c r="AB136" s="95"/>
      <c r="AC136" s="95"/>
      <c r="AD136" s="95"/>
      <c r="AE136" s="95"/>
      <c r="AF136" s="95"/>
      <c r="AG136" s="95"/>
      <c r="AH136" s="95"/>
      <c r="AI136" s="95"/>
      <c r="AJ136" s="95"/>
      <c r="AK136" s="95"/>
      <c r="AL136" s="95"/>
      <c r="AM136" s="95"/>
      <c r="AN136" s="95"/>
      <c r="AO136" s="95"/>
      <c r="AP136" s="95"/>
      <c r="AQ136" s="95"/>
      <c r="AR136" s="95"/>
      <c r="AS136" s="95"/>
      <c r="AT136" s="95"/>
      <c r="AU136" s="140"/>
      <c r="AV136" s="140"/>
      <c r="AW136" s="191"/>
      <c r="AX136" s="191"/>
      <c r="AY136" s="191"/>
      <c r="AZ136" s="198"/>
      <c r="BA136" s="198"/>
      <c r="BB136" s="199"/>
      <c r="BC136" s="199"/>
      <c r="BD136" s="199"/>
      <c r="BE136" s="199"/>
      <c r="BF136" s="199"/>
      <c r="BG136" s="199"/>
    </row>
    <row r="137" spans="1:59" ht="12" customHeight="1">
      <c r="A137" s="95"/>
      <c r="B137" s="95"/>
      <c r="C137" s="95"/>
      <c r="D137" s="95"/>
      <c r="E137" s="95"/>
      <c r="F137" s="108"/>
      <c r="G137" s="95"/>
      <c r="H137" s="95"/>
      <c r="I137" s="95"/>
      <c r="J137" s="95"/>
      <c r="K137" s="95"/>
      <c r="L137" s="95"/>
      <c r="M137" s="206"/>
      <c r="N137" s="95"/>
      <c r="O137" s="95"/>
      <c r="P137" s="95"/>
      <c r="Q137" s="95"/>
      <c r="R137" s="95"/>
      <c r="S137" s="95"/>
      <c r="T137" s="95"/>
      <c r="U137" s="95"/>
      <c r="V137" s="95"/>
      <c r="W137" s="95"/>
      <c r="Y137" s="95"/>
      <c r="Z137" s="95"/>
      <c r="AA137" s="95"/>
      <c r="AB137" s="95"/>
      <c r="AC137" s="95"/>
      <c r="AD137" s="95"/>
      <c r="AE137" s="95"/>
      <c r="AF137" s="95"/>
      <c r="AG137" s="95"/>
      <c r="AH137" s="95"/>
      <c r="AI137" s="95"/>
      <c r="AJ137" s="95"/>
      <c r="AK137" s="95"/>
      <c r="AL137" s="95"/>
      <c r="AM137" s="95"/>
      <c r="AN137" s="95"/>
      <c r="AO137" s="95"/>
      <c r="AP137" s="95"/>
      <c r="AQ137" s="95"/>
      <c r="AR137" s="95"/>
      <c r="AS137" s="95"/>
      <c r="AT137" s="95"/>
      <c r="AU137" s="140"/>
      <c r="AV137" s="140"/>
      <c r="AW137" s="191"/>
      <c r="AX137" s="191"/>
      <c r="AY137" s="191"/>
      <c r="AZ137" s="198"/>
      <c r="BA137" s="198"/>
      <c r="BB137" s="199"/>
      <c r="BC137" s="199"/>
      <c r="BD137" s="199"/>
      <c r="BE137" s="199"/>
      <c r="BF137" s="199"/>
      <c r="BG137" s="199"/>
    </row>
    <row r="138" spans="1:59" ht="12" customHeight="1">
      <c r="A138" s="95"/>
      <c r="B138" s="95"/>
      <c r="C138" s="95"/>
      <c r="D138" s="95"/>
      <c r="E138" s="95"/>
      <c r="F138" s="108"/>
      <c r="G138" s="95"/>
      <c r="H138" s="95"/>
      <c r="I138" s="95"/>
      <c r="J138" s="95"/>
      <c r="K138" s="95"/>
      <c r="L138" s="95"/>
      <c r="M138" s="206"/>
      <c r="N138" s="95"/>
      <c r="O138" s="95"/>
      <c r="P138" s="95"/>
      <c r="Q138" s="95"/>
      <c r="R138" s="95"/>
      <c r="S138" s="95"/>
      <c r="T138" s="95"/>
      <c r="U138" s="95"/>
      <c r="V138" s="95"/>
      <c r="W138" s="95"/>
      <c r="Y138" s="95"/>
      <c r="Z138" s="95"/>
      <c r="AA138" s="95"/>
      <c r="AB138" s="95"/>
      <c r="AC138" s="95"/>
      <c r="AD138" s="95"/>
      <c r="AE138" s="95"/>
      <c r="AF138" s="95"/>
      <c r="AG138" s="95"/>
      <c r="AH138" s="95"/>
      <c r="AI138" s="95"/>
      <c r="AJ138" s="95"/>
      <c r="AK138" s="95"/>
      <c r="AL138" s="95"/>
      <c r="AM138" s="95"/>
      <c r="AN138" s="95"/>
      <c r="AO138" s="95"/>
      <c r="AP138" s="95"/>
      <c r="AQ138" s="95"/>
      <c r="AR138" s="95"/>
      <c r="AS138" s="95"/>
      <c r="AT138" s="95"/>
      <c r="AU138" s="140"/>
      <c r="AV138" s="140"/>
      <c r="AW138" s="191"/>
      <c r="AX138" s="191"/>
      <c r="AY138" s="191"/>
      <c r="AZ138" s="198"/>
      <c r="BA138" s="198"/>
      <c r="BB138" s="199"/>
      <c r="BC138" s="199"/>
      <c r="BD138" s="199"/>
      <c r="BE138" s="199"/>
      <c r="BF138" s="199"/>
      <c r="BG138" s="199"/>
    </row>
    <row r="139" spans="1:59" ht="12" customHeight="1">
      <c r="A139" s="95"/>
      <c r="B139" s="95"/>
      <c r="C139" s="95"/>
      <c r="D139" s="95"/>
      <c r="E139" s="95"/>
      <c r="F139" s="108"/>
      <c r="G139" s="95"/>
      <c r="H139" s="95"/>
      <c r="I139" s="95"/>
      <c r="J139" s="95"/>
      <c r="K139" s="95"/>
      <c r="L139" s="95"/>
      <c r="M139" s="206"/>
      <c r="N139" s="95"/>
      <c r="O139" s="95"/>
      <c r="P139" s="95"/>
      <c r="Q139" s="95"/>
      <c r="R139" s="95"/>
      <c r="S139" s="95"/>
      <c r="T139" s="95"/>
      <c r="U139" s="95"/>
      <c r="V139" s="95"/>
      <c r="W139" s="95"/>
      <c r="Y139" s="95"/>
      <c r="Z139" s="95"/>
      <c r="AA139" s="95"/>
      <c r="AB139" s="95"/>
      <c r="AC139" s="95"/>
      <c r="AD139" s="95"/>
      <c r="AE139" s="95"/>
      <c r="AF139" s="95"/>
      <c r="AG139" s="95"/>
      <c r="AH139" s="95"/>
      <c r="AI139" s="95"/>
      <c r="AJ139" s="95"/>
      <c r="AK139" s="95"/>
      <c r="AL139" s="95"/>
      <c r="AM139" s="95"/>
      <c r="AN139" s="95"/>
      <c r="AO139" s="95"/>
      <c r="AP139" s="95"/>
      <c r="AQ139" s="95"/>
      <c r="AR139" s="95"/>
      <c r="AS139" s="95"/>
      <c r="AT139" s="95"/>
      <c r="AU139" s="140"/>
      <c r="AV139" s="140"/>
      <c r="AW139" s="191"/>
      <c r="AX139" s="191"/>
      <c r="AY139" s="191"/>
      <c r="AZ139" s="198"/>
      <c r="BA139" s="198"/>
      <c r="BB139" s="199"/>
      <c r="BC139" s="199"/>
      <c r="BD139" s="199"/>
      <c r="BE139" s="199"/>
      <c r="BF139" s="199"/>
      <c r="BG139" s="199"/>
    </row>
    <row r="140" spans="1:59" ht="12" customHeight="1">
      <c r="A140" s="95"/>
      <c r="B140" s="95"/>
      <c r="C140" s="95"/>
      <c r="D140" s="95"/>
      <c r="E140" s="95"/>
      <c r="F140" s="108"/>
      <c r="G140" s="95"/>
      <c r="H140" s="95"/>
      <c r="I140" s="95"/>
      <c r="J140" s="95"/>
      <c r="K140" s="95"/>
      <c r="L140" s="95"/>
      <c r="M140" s="206"/>
      <c r="N140" s="95"/>
      <c r="O140" s="95"/>
      <c r="P140" s="95"/>
      <c r="Q140" s="95"/>
      <c r="R140" s="95"/>
      <c r="S140" s="95"/>
      <c r="T140" s="95"/>
      <c r="U140" s="95"/>
      <c r="V140" s="95"/>
      <c r="W140" s="95"/>
      <c r="Y140" s="95"/>
      <c r="Z140" s="95"/>
      <c r="AA140" s="95"/>
      <c r="AB140" s="95"/>
      <c r="AC140" s="95"/>
      <c r="AD140" s="95"/>
      <c r="AE140" s="95"/>
      <c r="AF140" s="95"/>
      <c r="AG140" s="95"/>
      <c r="AH140" s="95"/>
      <c r="AI140" s="95"/>
      <c r="AJ140" s="95"/>
      <c r="AK140" s="95"/>
      <c r="AL140" s="95"/>
      <c r="AM140" s="95"/>
      <c r="AN140" s="95"/>
      <c r="AO140" s="95"/>
      <c r="AP140" s="95"/>
      <c r="AQ140" s="95"/>
      <c r="AR140" s="95"/>
      <c r="AS140" s="95"/>
      <c r="AT140" s="95"/>
      <c r="AU140" s="140"/>
      <c r="AV140" s="140"/>
      <c r="AW140" s="191"/>
      <c r="AX140" s="191"/>
      <c r="AY140" s="191"/>
      <c r="AZ140" s="198"/>
      <c r="BA140" s="198"/>
      <c r="BB140" s="199"/>
      <c r="BC140" s="199"/>
      <c r="BD140" s="199"/>
      <c r="BE140" s="199"/>
      <c r="BF140" s="199"/>
      <c r="BG140" s="199"/>
    </row>
    <row r="141" spans="1:59" ht="12" customHeight="1">
      <c r="A141" s="95"/>
      <c r="B141" s="95"/>
      <c r="C141" s="95"/>
      <c r="D141" s="95"/>
      <c r="E141" s="95"/>
      <c r="F141" s="108"/>
      <c r="G141" s="95"/>
      <c r="H141" s="95"/>
      <c r="I141" s="95"/>
      <c r="J141" s="95"/>
      <c r="K141" s="95"/>
      <c r="L141" s="95"/>
      <c r="M141" s="206"/>
      <c r="N141" s="95"/>
      <c r="O141" s="95"/>
      <c r="P141" s="95"/>
      <c r="Q141" s="95"/>
      <c r="R141" s="95"/>
      <c r="S141" s="95"/>
      <c r="T141" s="95"/>
      <c r="U141" s="95"/>
      <c r="V141" s="95"/>
      <c r="W141" s="95"/>
      <c r="Y141" s="95"/>
      <c r="Z141" s="95"/>
      <c r="AA141" s="95"/>
      <c r="AB141" s="95"/>
      <c r="AC141" s="95"/>
      <c r="AD141" s="95"/>
      <c r="AE141" s="95"/>
      <c r="AF141" s="95"/>
      <c r="AG141" s="95"/>
      <c r="AH141" s="95"/>
      <c r="AI141" s="95"/>
      <c r="AJ141" s="95"/>
      <c r="AK141" s="95"/>
      <c r="AL141" s="95"/>
      <c r="AM141" s="95"/>
      <c r="AN141" s="95"/>
      <c r="AO141" s="95"/>
      <c r="AP141" s="95"/>
      <c r="AQ141" s="95"/>
      <c r="AR141" s="95"/>
      <c r="AS141" s="95"/>
      <c r="AT141" s="95"/>
      <c r="AU141" s="140"/>
      <c r="AV141" s="140"/>
      <c r="AW141" s="191"/>
      <c r="AX141" s="191"/>
      <c r="AY141" s="191"/>
      <c r="AZ141" s="198"/>
      <c r="BA141" s="198"/>
      <c r="BB141" s="199"/>
      <c r="BC141" s="199"/>
      <c r="BD141" s="199"/>
      <c r="BE141" s="199"/>
      <c r="BF141" s="199"/>
      <c r="BG141" s="199"/>
    </row>
    <row r="142" spans="1:59" ht="12" customHeight="1">
      <c r="A142" s="95"/>
      <c r="B142" s="95"/>
      <c r="C142" s="95"/>
      <c r="D142" s="95"/>
      <c r="E142" s="95"/>
      <c r="F142" s="108"/>
      <c r="G142" s="95"/>
      <c r="H142" s="95"/>
      <c r="I142" s="95"/>
      <c r="J142" s="95"/>
      <c r="K142" s="95"/>
      <c r="L142" s="95"/>
      <c r="M142" s="206"/>
      <c r="N142" s="95"/>
      <c r="O142" s="95"/>
      <c r="P142" s="95"/>
      <c r="Q142" s="95"/>
      <c r="R142" s="95"/>
      <c r="S142" s="95"/>
      <c r="T142" s="95"/>
      <c r="U142" s="95"/>
      <c r="V142" s="95"/>
      <c r="W142" s="95"/>
      <c r="Y142" s="95"/>
      <c r="Z142" s="95"/>
      <c r="AA142" s="95"/>
      <c r="AB142" s="95"/>
      <c r="AC142" s="95"/>
      <c r="AD142" s="95"/>
      <c r="AE142" s="95"/>
      <c r="AF142" s="95"/>
      <c r="AG142" s="95"/>
      <c r="AH142" s="95"/>
      <c r="AI142" s="95"/>
      <c r="AJ142" s="95"/>
      <c r="AK142" s="95"/>
      <c r="AL142" s="95"/>
      <c r="AM142" s="95"/>
      <c r="AN142" s="95"/>
      <c r="AO142" s="95"/>
      <c r="AP142" s="95"/>
      <c r="AQ142" s="95"/>
      <c r="AR142" s="95"/>
      <c r="AS142" s="95"/>
      <c r="AT142" s="95"/>
      <c r="AU142" s="140"/>
      <c r="AV142" s="140"/>
      <c r="AW142" s="191"/>
      <c r="AX142" s="191"/>
      <c r="AY142" s="191"/>
      <c r="AZ142" s="198"/>
      <c r="BA142" s="198"/>
      <c r="BB142" s="199"/>
      <c r="BC142" s="199"/>
      <c r="BD142" s="199"/>
      <c r="BE142" s="199"/>
      <c r="BF142" s="199"/>
      <c r="BG142" s="199"/>
    </row>
    <row r="143" spans="1:59" ht="12" customHeight="1">
      <c r="A143" s="95"/>
      <c r="B143" s="95"/>
      <c r="C143" s="95"/>
      <c r="D143" s="95"/>
      <c r="E143" s="95"/>
      <c r="F143" s="108"/>
      <c r="G143" s="95"/>
      <c r="H143" s="95"/>
      <c r="I143" s="95"/>
      <c r="J143" s="95"/>
      <c r="K143" s="95"/>
      <c r="L143" s="95"/>
      <c r="M143" s="206"/>
      <c r="N143" s="95"/>
      <c r="O143" s="95"/>
      <c r="P143" s="95"/>
      <c r="Q143" s="95"/>
      <c r="R143" s="95"/>
      <c r="S143" s="95"/>
      <c r="T143" s="95"/>
      <c r="U143" s="95"/>
      <c r="V143" s="95"/>
      <c r="W143" s="95"/>
      <c r="Y143" s="95"/>
      <c r="Z143" s="95"/>
      <c r="AA143" s="95"/>
      <c r="AB143" s="95"/>
      <c r="AC143" s="95"/>
      <c r="AD143" s="95"/>
      <c r="AE143" s="95"/>
      <c r="AF143" s="95"/>
      <c r="AG143" s="95"/>
      <c r="AH143" s="95"/>
      <c r="AI143" s="95"/>
      <c r="AJ143" s="95"/>
      <c r="AK143" s="95"/>
      <c r="AL143" s="95"/>
      <c r="AM143" s="95"/>
      <c r="AN143" s="95"/>
      <c r="AO143" s="95"/>
      <c r="AP143" s="95"/>
      <c r="AQ143" s="95"/>
      <c r="AR143" s="95"/>
      <c r="AS143" s="95"/>
      <c r="AT143" s="95"/>
      <c r="AU143" s="140"/>
      <c r="AV143" s="140"/>
      <c r="AW143" s="191"/>
      <c r="AX143" s="191"/>
      <c r="AY143" s="191"/>
      <c r="AZ143" s="198"/>
      <c r="BA143" s="198"/>
      <c r="BB143" s="199"/>
      <c r="BC143" s="199"/>
      <c r="BD143" s="199"/>
      <c r="BE143" s="199"/>
      <c r="BF143" s="199"/>
      <c r="BG143" s="199"/>
    </row>
    <row r="144" spans="1:59" ht="12" customHeight="1">
      <c r="A144" s="95"/>
      <c r="B144" s="95"/>
      <c r="C144" s="95"/>
      <c r="D144" s="95"/>
      <c r="E144" s="95"/>
      <c r="F144" s="108"/>
      <c r="G144" s="95"/>
      <c r="H144" s="95"/>
      <c r="I144" s="95"/>
      <c r="J144" s="95"/>
      <c r="K144" s="95"/>
      <c r="L144" s="95"/>
      <c r="M144" s="206"/>
      <c r="N144" s="95"/>
      <c r="O144" s="95"/>
      <c r="P144" s="95"/>
      <c r="Q144" s="95"/>
      <c r="R144" s="95"/>
      <c r="S144" s="95"/>
      <c r="T144" s="95"/>
      <c r="U144" s="95"/>
      <c r="V144" s="95"/>
      <c r="W144" s="95"/>
      <c r="Y144" s="95"/>
      <c r="Z144" s="95"/>
      <c r="AA144" s="95"/>
      <c r="AB144" s="95"/>
      <c r="AC144" s="95"/>
      <c r="AD144" s="95"/>
      <c r="AE144" s="95"/>
      <c r="AF144" s="95"/>
      <c r="AG144" s="95"/>
      <c r="AH144" s="95"/>
      <c r="AI144" s="95"/>
      <c r="AJ144" s="95"/>
      <c r="AK144" s="95"/>
      <c r="AL144" s="95"/>
      <c r="AM144" s="95"/>
      <c r="AN144" s="95"/>
      <c r="AO144" s="95"/>
      <c r="AP144" s="95"/>
      <c r="AQ144" s="95"/>
      <c r="AR144" s="95"/>
      <c r="AS144" s="95"/>
      <c r="AT144" s="95"/>
      <c r="AU144" s="140"/>
      <c r="AV144" s="140"/>
      <c r="AW144" s="191"/>
      <c r="AX144" s="191"/>
      <c r="AY144" s="191"/>
      <c r="AZ144" s="198"/>
      <c r="BA144" s="198"/>
      <c r="BB144" s="199"/>
      <c r="BC144" s="199"/>
      <c r="BD144" s="199"/>
      <c r="BE144" s="199"/>
      <c r="BF144" s="199"/>
      <c r="BG144" s="199"/>
    </row>
    <row r="145" spans="1:59" ht="12" customHeight="1">
      <c r="A145" s="95"/>
      <c r="B145" s="95"/>
      <c r="C145" s="95"/>
      <c r="D145" s="95"/>
      <c r="E145" s="95"/>
      <c r="F145" s="108"/>
      <c r="G145" s="95"/>
      <c r="H145" s="95"/>
      <c r="I145" s="95"/>
      <c r="J145" s="95"/>
      <c r="K145" s="95"/>
      <c r="L145" s="95"/>
      <c r="M145" s="206"/>
      <c r="N145" s="95"/>
      <c r="O145" s="95"/>
      <c r="P145" s="95"/>
      <c r="Q145" s="95"/>
      <c r="R145" s="95"/>
      <c r="S145" s="95"/>
      <c r="T145" s="95"/>
      <c r="U145" s="95"/>
      <c r="V145" s="95"/>
      <c r="W145" s="95"/>
      <c r="Y145" s="95"/>
      <c r="Z145" s="95"/>
      <c r="AA145" s="95"/>
      <c r="AB145" s="95"/>
      <c r="AC145" s="95"/>
      <c r="AD145" s="95"/>
      <c r="AE145" s="95"/>
      <c r="AF145" s="95"/>
      <c r="AG145" s="95"/>
      <c r="AH145" s="95"/>
      <c r="AI145" s="95"/>
      <c r="AJ145" s="95"/>
      <c r="AK145" s="95"/>
      <c r="AL145" s="95"/>
      <c r="AM145" s="95"/>
      <c r="AN145" s="95"/>
      <c r="AO145" s="95"/>
      <c r="AP145" s="95"/>
      <c r="AQ145" s="95"/>
      <c r="AR145" s="95"/>
      <c r="AS145" s="95"/>
      <c r="AT145" s="95"/>
      <c r="AU145" s="140"/>
      <c r="AV145" s="140"/>
      <c r="AW145" s="191"/>
      <c r="AX145" s="191"/>
      <c r="AY145" s="191"/>
      <c r="AZ145" s="198"/>
      <c r="BA145" s="198"/>
      <c r="BB145" s="199"/>
      <c r="BC145" s="199"/>
      <c r="BD145" s="199"/>
      <c r="BE145" s="199"/>
      <c r="BF145" s="199"/>
      <c r="BG145" s="199"/>
    </row>
    <row r="146" spans="1:59" ht="12" customHeight="1">
      <c r="A146" s="95"/>
      <c r="B146" s="95"/>
      <c r="C146" s="95"/>
      <c r="D146" s="95"/>
      <c r="E146" s="95"/>
      <c r="F146" s="108"/>
      <c r="G146" s="95"/>
      <c r="H146" s="95"/>
      <c r="I146" s="95"/>
      <c r="J146" s="95"/>
      <c r="K146" s="95"/>
      <c r="L146" s="95"/>
      <c r="M146" s="206"/>
      <c r="N146" s="95"/>
      <c r="O146" s="95"/>
      <c r="P146" s="95"/>
      <c r="Q146" s="95"/>
      <c r="R146" s="95"/>
      <c r="S146" s="95"/>
      <c r="T146" s="95"/>
      <c r="U146" s="95"/>
      <c r="V146" s="95"/>
      <c r="W146" s="95"/>
      <c r="X146" s="95"/>
      <c r="Y146" s="95"/>
      <c r="Z146" s="95"/>
      <c r="AA146" s="95"/>
      <c r="AB146" s="95"/>
      <c r="AC146" s="95"/>
      <c r="AD146" s="95"/>
      <c r="AE146" s="95"/>
      <c r="AF146" s="95"/>
      <c r="AG146" s="95"/>
      <c r="AH146" s="95"/>
      <c r="AI146" s="95"/>
      <c r="AJ146" s="95"/>
      <c r="AK146" s="95"/>
      <c r="AL146" s="95"/>
      <c r="AM146" s="95"/>
      <c r="AN146" s="95"/>
      <c r="AO146" s="95"/>
      <c r="AP146" s="95"/>
      <c r="AQ146" s="95"/>
      <c r="AR146" s="95"/>
      <c r="AS146" s="95"/>
      <c r="AT146" s="95"/>
      <c r="AU146" s="140"/>
      <c r="AV146" s="140"/>
      <c r="AW146" s="191"/>
      <c r="AX146" s="191"/>
      <c r="AY146" s="191"/>
      <c r="AZ146" s="198"/>
      <c r="BA146" s="198"/>
      <c r="BB146" s="199"/>
      <c r="BC146" s="199"/>
      <c r="BD146" s="199"/>
      <c r="BE146" s="199"/>
      <c r="BF146" s="199"/>
      <c r="BG146" s="199"/>
    </row>
    <row r="147" spans="1:59" ht="12" customHeight="1">
      <c r="A147" s="95"/>
      <c r="B147" s="95"/>
      <c r="C147" s="95"/>
      <c r="D147" s="95"/>
      <c r="E147" s="95"/>
      <c r="F147" s="108"/>
      <c r="G147" s="95"/>
      <c r="H147" s="95"/>
      <c r="I147" s="95"/>
      <c r="J147" s="95"/>
      <c r="K147" s="95"/>
      <c r="L147" s="95"/>
      <c r="M147" s="206"/>
      <c r="N147" s="95"/>
      <c r="O147" s="95"/>
      <c r="P147" s="95"/>
      <c r="Q147" s="95"/>
      <c r="R147" s="95"/>
      <c r="S147" s="95"/>
      <c r="T147" s="95"/>
      <c r="U147" s="95"/>
      <c r="V147" s="95"/>
      <c r="W147" s="95"/>
      <c r="X147" s="95"/>
      <c r="Y147" s="95"/>
      <c r="Z147" s="95"/>
      <c r="AA147" s="95"/>
      <c r="AB147" s="95"/>
      <c r="AC147" s="95"/>
      <c r="AD147" s="95"/>
      <c r="AE147" s="95"/>
      <c r="AF147" s="95"/>
      <c r="AG147" s="95"/>
      <c r="AH147" s="95"/>
      <c r="AI147" s="95"/>
      <c r="AJ147" s="95"/>
      <c r="AK147" s="95"/>
      <c r="AL147" s="95"/>
      <c r="AM147" s="95"/>
      <c r="AN147" s="95"/>
      <c r="AO147" s="95"/>
      <c r="AP147" s="95"/>
      <c r="AQ147" s="95"/>
      <c r="AR147" s="95"/>
      <c r="AS147" s="95"/>
      <c r="AT147" s="95"/>
      <c r="AU147" s="140"/>
      <c r="AV147" s="140"/>
      <c r="AW147" s="191"/>
      <c r="AX147" s="191"/>
      <c r="AY147" s="191"/>
      <c r="AZ147" s="198"/>
      <c r="BA147" s="198"/>
      <c r="BB147" s="199"/>
      <c r="BC147" s="199"/>
      <c r="BD147" s="199"/>
      <c r="BE147" s="199"/>
      <c r="BF147" s="199"/>
      <c r="BG147" s="199"/>
    </row>
    <row r="148" spans="1:59" ht="12" customHeight="1">
      <c r="A148" s="95"/>
      <c r="B148" s="95"/>
      <c r="C148" s="95"/>
      <c r="D148" s="95"/>
      <c r="E148" s="95"/>
      <c r="F148" s="108"/>
      <c r="G148" s="95"/>
      <c r="H148" s="95"/>
      <c r="I148" s="95"/>
      <c r="J148" s="95"/>
      <c r="K148" s="95"/>
      <c r="L148" s="95"/>
      <c r="M148" s="206"/>
      <c r="N148" s="95"/>
      <c r="O148" s="95"/>
      <c r="P148" s="95"/>
      <c r="Q148" s="95"/>
      <c r="R148" s="95"/>
      <c r="S148" s="95"/>
      <c r="T148" s="95"/>
      <c r="U148" s="95"/>
      <c r="V148" s="95"/>
      <c r="W148" s="95"/>
      <c r="X148" s="95"/>
      <c r="Y148" s="95"/>
      <c r="Z148" s="95"/>
      <c r="AA148" s="95"/>
      <c r="AB148" s="95"/>
      <c r="AC148" s="95"/>
      <c r="AD148" s="95"/>
      <c r="AE148" s="95"/>
      <c r="AF148" s="95"/>
      <c r="AG148" s="95"/>
      <c r="AH148" s="95"/>
      <c r="AI148" s="95"/>
      <c r="AJ148" s="95"/>
      <c r="AK148" s="95"/>
      <c r="AL148" s="95"/>
      <c r="AM148" s="95"/>
      <c r="AN148" s="95"/>
      <c r="AO148" s="95"/>
      <c r="AP148" s="95"/>
      <c r="AQ148" s="95"/>
      <c r="AR148" s="95"/>
      <c r="AS148" s="95"/>
      <c r="AT148" s="95"/>
      <c r="AU148" s="140"/>
      <c r="AV148" s="140"/>
      <c r="AW148" s="191"/>
      <c r="AX148" s="191"/>
      <c r="AY148" s="191"/>
      <c r="AZ148" s="198"/>
      <c r="BA148" s="198"/>
      <c r="BB148" s="199"/>
      <c r="BC148" s="199"/>
      <c r="BD148" s="199"/>
      <c r="BE148" s="199"/>
      <c r="BF148" s="199"/>
      <c r="BG148" s="199"/>
    </row>
    <row r="149" spans="1:59" ht="12" customHeight="1">
      <c r="A149" s="95"/>
      <c r="B149" s="95"/>
      <c r="C149" s="95"/>
      <c r="D149" s="95"/>
      <c r="E149" s="95"/>
      <c r="F149" s="108"/>
      <c r="G149" s="95"/>
      <c r="H149" s="95"/>
      <c r="I149" s="95"/>
      <c r="J149" s="95"/>
      <c r="K149" s="95"/>
      <c r="L149" s="95"/>
      <c r="M149" s="206"/>
      <c r="N149" s="95"/>
      <c r="O149" s="95"/>
      <c r="P149" s="95"/>
      <c r="Q149" s="95"/>
      <c r="R149" s="95"/>
      <c r="S149" s="95"/>
      <c r="T149" s="95"/>
      <c r="U149" s="95"/>
      <c r="V149" s="95"/>
      <c r="W149" s="95"/>
      <c r="X149" s="95"/>
      <c r="Y149" s="95"/>
      <c r="Z149" s="95"/>
      <c r="AA149" s="95"/>
      <c r="AB149" s="208"/>
      <c r="AC149" s="95"/>
      <c r="AD149" s="95"/>
      <c r="AE149" s="95"/>
      <c r="AF149" s="95"/>
      <c r="AG149" s="95"/>
      <c r="AH149" s="95"/>
      <c r="AI149" s="95"/>
      <c r="AJ149" s="95"/>
      <c r="AK149" s="95"/>
      <c r="AL149" s="95"/>
      <c r="AM149" s="95"/>
      <c r="AN149" s="95"/>
      <c r="AO149" s="95"/>
      <c r="AP149" s="95"/>
      <c r="AQ149" s="95"/>
      <c r="AR149" s="95"/>
      <c r="AS149" s="95"/>
      <c r="AT149" s="95"/>
      <c r="AU149" s="140"/>
      <c r="AV149" s="140"/>
      <c r="AW149" s="191"/>
      <c r="AX149" s="191"/>
      <c r="AY149" s="191"/>
      <c r="AZ149" s="198"/>
      <c r="BA149" s="198"/>
      <c r="BB149" s="199"/>
      <c r="BC149" s="199"/>
      <c r="BD149" s="199"/>
      <c r="BE149" s="199"/>
      <c r="BF149" s="199"/>
      <c r="BG149" s="199"/>
    </row>
    <row r="150" spans="1:59" ht="12" customHeight="1">
      <c r="A150" s="95"/>
      <c r="B150" s="95"/>
      <c r="C150" s="95"/>
      <c r="D150" s="95"/>
      <c r="E150" s="95"/>
      <c r="F150" s="108"/>
      <c r="G150" s="95"/>
      <c r="H150" s="95"/>
      <c r="I150" s="95"/>
      <c r="J150" s="95"/>
      <c r="K150" s="95"/>
      <c r="L150" s="95"/>
      <c r="M150" s="206"/>
      <c r="N150" s="95"/>
      <c r="O150" s="95"/>
      <c r="P150" s="95"/>
      <c r="Q150" s="95"/>
      <c r="R150" s="95"/>
      <c r="S150" s="95"/>
      <c r="T150" s="95"/>
      <c r="U150" s="95"/>
      <c r="V150" s="95"/>
      <c r="W150" s="95"/>
      <c r="X150" s="95"/>
      <c r="Y150" s="95"/>
      <c r="Z150" s="95"/>
      <c r="AA150" s="95"/>
      <c r="AB150" s="208"/>
      <c r="AC150" s="95"/>
      <c r="AD150" s="95"/>
      <c r="AE150" s="95"/>
      <c r="AF150" s="95"/>
      <c r="AG150" s="95"/>
      <c r="AH150" s="95"/>
      <c r="AI150" s="95"/>
      <c r="AJ150" s="95"/>
      <c r="AK150" s="95"/>
      <c r="AL150" s="95"/>
      <c r="AM150" s="95"/>
      <c r="AN150" s="95"/>
      <c r="AO150" s="95"/>
      <c r="AP150" s="95"/>
      <c r="AQ150" s="95"/>
      <c r="AR150" s="95"/>
      <c r="AS150" s="95"/>
      <c r="AT150" s="95"/>
      <c r="AU150" s="140"/>
      <c r="AV150" s="140"/>
      <c r="AW150" s="191"/>
      <c r="AX150" s="191"/>
      <c r="AY150" s="191"/>
      <c r="AZ150" s="198"/>
      <c r="BA150" s="198"/>
      <c r="BB150" s="199"/>
      <c r="BC150" s="199"/>
      <c r="BD150" s="199"/>
      <c r="BE150" s="199"/>
      <c r="BF150" s="199"/>
      <c r="BG150" s="199"/>
    </row>
    <row r="151" spans="1:59" ht="12" customHeight="1">
      <c r="A151" s="95"/>
      <c r="B151" s="95"/>
      <c r="C151" s="95"/>
      <c r="D151" s="95"/>
      <c r="E151" s="95"/>
      <c r="F151" s="108"/>
      <c r="G151" s="95"/>
      <c r="H151" s="95"/>
      <c r="I151" s="95"/>
      <c r="J151" s="95"/>
      <c r="K151" s="95"/>
      <c r="L151" s="95"/>
      <c r="M151" s="206"/>
      <c r="N151" s="95"/>
      <c r="O151" s="95"/>
      <c r="P151" s="95"/>
      <c r="Q151" s="95"/>
      <c r="R151" s="95"/>
      <c r="S151" s="95"/>
      <c r="T151" s="95"/>
      <c r="U151" s="95"/>
      <c r="V151" s="95"/>
      <c r="W151" s="95"/>
      <c r="X151" s="95"/>
      <c r="Y151" s="95"/>
      <c r="Z151" s="95"/>
      <c r="AA151" s="95"/>
      <c r="AB151" s="95"/>
      <c r="AC151" s="95"/>
      <c r="AD151" s="95"/>
      <c r="AE151" s="95"/>
      <c r="AF151" s="95"/>
      <c r="AG151" s="95"/>
      <c r="AH151" s="95"/>
      <c r="AI151" s="95"/>
      <c r="AJ151" s="95"/>
      <c r="AK151" s="95"/>
      <c r="AL151" s="95"/>
      <c r="AM151" s="95"/>
      <c r="AN151" s="95"/>
      <c r="AO151" s="95"/>
      <c r="AP151" s="95"/>
      <c r="AQ151" s="95"/>
      <c r="AR151" s="95"/>
      <c r="AS151" s="95"/>
      <c r="AT151" s="95"/>
      <c r="AU151" s="140"/>
      <c r="AV151" s="140"/>
      <c r="AW151" s="191"/>
      <c r="AX151" s="191"/>
      <c r="AY151" s="191"/>
      <c r="AZ151" s="198"/>
      <c r="BA151" s="198"/>
      <c r="BB151" s="199"/>
      <c r="BC151" s="199"/>
      <c r="BD151" s="199"/>
      <c r="BE151" s="199"/>
      <c r="BF151" s="199"/>
      <c r="BG151" s="199"/>
    </row>
    <row r="152" spans="1:59" ht="12" customHeight="1">
      <c r="A152" s="95"/>
      <c r="B152" s="95"/>
      <c r="C152" s="95"/>
      <c r="D152" s="95"/>
      <c r="E152" s="95"/>
      <c r="F152" s="108"/>
      <c r="G152" s="95"/>
      <c r="H152" s="95"/>
      <c r="I152" s="95"/>
      <c r="J152" s="95"/>
      <c r="K152" s="95"/>
      <c r="L152" s="95"/>
      <c r="M152" s="206"/>
      <c r="N152" s="95"/>
      <c r="O152" s="95"/>
      <c r="P152" s="95"/>
      <c r="Q152" s="95"/>
      <c r="R152" s="95"/>
      <c r="S152" s="95"/>
      <c r="T152" s="95"/>
      <c r="U152" s="95"/>
      <c r="V152" s="95"/>
      <c r="W152" s="95"/>
      <c r="X152" s="95"/>
      <c r="Y152" s="95"/>
      <c r="Z152" s="95"/>
      <c r="AA152" s="95"/>
      <c r="AB152" s="95"/>
      <c r="AC152" s="95"/>
      <c r="AD152" s="95"/>
      <c r="AE152" s="95"/>
      <c r="AF152" s="95"/>
      <c r="AG152" s="95"/>
      <c r="AH152" s="95"/>
      <c r="AI152" s="95"/>
      <c r="AJ152" s="95"/>
      <c r="AK152" s="95"/>
      <c r="AL152" s="95"/>
      <c r="AM152" s="95"/>
      <c r="AN152" s="95"/>
      <c r="AO152" s="95"/>
      <c r="AP152" s="95"/>
      <c r="AQ152" s="95"/>
      <c r="AR152" s="95"/>
      <c r="AS152" s="95"/>
      <c r="AT152" s="95"/>
      <c r="AU152" s="140"/>
      <c r="AV152" s="140"/>
      <c r="AW152" s="191"/>
      <c r="AX152" s="191"/>
      <c r="AY152" s="191"/>
      <c r="AZ152" s="198"/>
      <c r="BA152" s="198"/>
      <c r="BB152" s="199"/>
      <c r="BC152" s="199"/>
      <c r="BD152" s="199"/>
      <c r="BE152" s="199"/>
      <c r="BF152" s="199"/>
      <c r="BG152" s="199"/>
    </row>
    <row r="153" spans="1:59" ht="12" customHeight="1">
      <c r="A153" s="95"/>
      <c r="B153" s="95"/>
      <c r="C153" s="95"/>
      <c r="D153" s="95"/>
      <c r="E153" s="95"/>
      <c r="F153" s="108"/>
      <c r="G153" s="95"/>
      <c r="H153" s="95"/>
      <c r="I153" s="95"/>
      <c r="J153" s="95"/>
      <c r="K153" s="95"/>
      <c r="L153" s="95"/>
      <c r="M153" s="206"/>
      <c r="N153" s="95"/>
      <c r="O153" s="95"/>
      <c r="P153" s="95"/>
      <c r="Q153" s="95"/>
      <c r="R153" s="95"/>
      <c r="S153" s="95"/>
      <c r="T153" s="95"/>
      <c r="U153" s="95"/>
      <c r="V153" s="95"/>
      <c r="W153" s="95"/>
      <c r="X153" s="95"/>
      <c r="Y153" s="95"/>
      <c r="Z153" s="95"/>
      <c r="AA153" s="95"/>
      <c r="AB153" s="95"/>
      <c r="AC153" s="95"/>
      <c r="AD153" s="95"/>
      <c r="AE153" s="95"/>
      <c r="AF153" s="95"/>
      <c r="AG153" s="95"/>
      <c r="AH153" s="95"/>
      <c r="AI153" s="95"/>
      <c r="AJ153" s="95"/>
      <c r="AK153" s="95"/>
      <c r="AL153" s="95"/>
      <c r="AM153" s="95"/>
      <c r="AN153" s="95"/>
      <c r="AO153" s="95"/>
      <c r="AP153" s="95"/>
      <c r="AQ153" s="95"/>
      <c r="AR153" s="95"/>
      <c r="AS153" s="95"/>
      <c r="AT153" s="95"/>
      <c r="AU153" s="140"/>
      <c r="AV153" s="140"/>
      <c r="AW153" s="191"/>
      <c r="AX153" s="191"/>
      <c r="AY153" s="191"/>
      <c r="AZ153" s="198"/>
      <c r="BA153" s="198"/>
      <c r="BB153" s="199"/>
      <c r="BC153" s="199"/>
      <c r="BD153" s="199"/>
      <c r="BE153" s="199"/>
      <c r="BF153" s="199"/>
      <c r="BG153" s="199"/>
    </row>
    <row r="154" spans="1:59" ht="12" customHeight="1">
      <c r="A154" s="95"/>
      <c r="B154" s="95"/>
      <c r="C154" s="95"/>
      <c r="D154" s="95"/>
      <c r="E154" s="95"/>
      <c r="F154" s="108"/>
      <c r="G154" s="95"/>
      <c r="H154" s="95"/>
      <c r="I154" s="95"/>
      <c r="J154" s="95"/>
      <c r="K154" s="95"/>
      <c r="L154" s="95"/>
      <c r="M154" s="206"/>
      <c r="N154" s="95"/>
      <c r="O154" s="95"/>
      <c r="P154" s="95"/>
      <c r="Q154" s="95"/>
      <c r="R154" s="95"/>
      <c r="S154" s="95"/>
      <c r="T154" s="95"/>
      <c r="U154" s="95"/>
      <c r="V154" s="95"/>
      <c r="W154" s="95"/>
      <c r="X154" s="95"/>
      <c r="Y154" s="95"/>
      <c r="Z154" s="95"/>
      <c r="AA154" s="95"/>
      <c r="AB154" s="95"/>
      <c r="AC154" s="95"/>
      <c r="AD154" s="95"/>
      <c r="AE154" s="95"/>
      <c r="AF154" s="95"/>
      <c r="AG154" s="95"/>
      <c r="AH154" s="95"/>
      <c r="AI154" s="95"/>
      <c r="AJ154" s="95"/>
      <c r="AK154" s="95"/>
      <c r="AL154" s="95"/>
      <c r="AM154" s="95"/>
      <c r="AN154" s="95"/>
      <c r="AO154" s="95"/>
      <c r="AP154" s="95"/>
      <c r="AQ154" s="95"/>
      <c r="AR154" s="95"/>
      <c r="AS154" s="95"/>
      <c r="AT154" s="95"/>
      <c r="AU154" s="140"/>
      <c r="AV154" s="140"/>
      <c r="AW154" s="191"/>
      <c r="AX154" s="191"/>
      <c r="AY154" s="191"/>
      <c r="AZ154" s="198"/>
      <c r="BA154" s="198"/>
      <c r="BB154" s="199"/>
      <c r="BC154" s="199"/>
      <c r="BD154" s="199"/>
      <c r="BE154" s="199"/>
      <c r="BF154" s="199"/>
      <c r="BG154" s="199"/>
    </row>
    <row r="155" spans="1:59" ht="12" customHeight="1">
      <c r="A155" s="95"/>
      <c r="B155" s="95"/>
      <c r="C155" s="95"/>
      <c r="D155" s="95"/>
      <c r="E155" s="95"/>
      <c r="F155" s="108"/>
      <c r="G155" s="95"/>
      <c r="H155" s="95"/>
      <c r="I155" s="95"/>
      <c r="J155" s="95"/>
      <c r="K155" s="95"/>
      <c r="L155" s="95"/>
      <c r="M155" s="206"/>
      <c r="N155" s="95"/>
      <c r="O155" s="95"/>
      <c r="P155" s="95"/>
      <c r="Q155" s="95"/>
      <c r="R155" s="95"/>
      <c r="S155" s="95"/>
      <c r="T155" s="95"/>
      <c r="U155" s="95"/>
      <c r="V155" s="95"/>
      <c r="W155" s="95"/>
      <c r="X155" s="95"/>
      <c r="Y155" s="95"/>
      <c r="Z155" s="95"/>
      <c r="AA155" s="95"/>
      <c r="AB155" s="95"/>
      <c r="AC155" s="95"/>
      <c r="AD155" s="95"/>
      <c r="AE155" s="95"/>
      <c r="AF155" s="95"/>
      <c r="AG155" s="95"/>
      <c r="AH155" s="95"/>
      <c r="AI155" s="95"/>
      <c r="AJ155" s="95"/>
      <c r="AK155" s="95"/>
      <c r="AL155" s="95"/>
      <c r="AM155" s="95"/>
      <c r="AN155" s="95"/>
      <c r="AO155" s="95"/>
      <c r="AP155" s="95"/>
      <c r="AQ155" s="95"/>
      <c r="AR155" s="95"/>
      <c r="AS155" s="95"/>
      <c r="AT155" s="95"/>
      <c r="AU155" s="140"/>
      <c r="AV155" s="140"/>
      <c r="AW155" s="191"/>
      <c r="AX155" s="191"/>
      <c r="AY155" s="191"/>
      <c r="AZ155" s="198"/>
      <c r="BA155" s="198"/>
      <c r="BB155" s="199"/>
      <c r="BC155" s="199"/>
      <c r="BD155" s="199"/>
      <c r="BE155" s="199"/>
      <c r="BF155" s="199"/>
      <c r="BG155" s="199"/>
    </row>
    <row r="156" spans="1:59" ht="12" customHeight="1">
      <c r="A156" s="95"/>
      <c r="B156" s="95"/>
      <c r="C156" s="95"/>
      <c r="D156" s="95"/>
      <c r="E156" s="95"/>
      <c r="F156" s="108"/>
      <c r="G156" s="95"/>
      <c r="H156" s="95"/>
      <c r="I156" s="95"/>
      <c r="J156" s="95"/>
      <c r="K156" s="95"/>
      <c r="L156" s="95"/>
      <c r="M156" s="206"/>
      <c r="N156" s="95"/>
      <c r="O156" s="95"/>
      <c r="P156" s="95"/>
      <c r="Q156" s="95"/>
      <c r="R156" s="95"/>
      <c r="S156" s="95"/>
      <c r="T156" s="95"/>
      <c r="U156" s="95"/>
      <c r="V156" s="95"/>
      <c r="W156" s="95"/>
      <c r="X156" s="95"/>
      <c r="Y156" s="95"/>
      <c r="Z156" s="95"/>
      <c r="AA156" s="95"/>
      <c r="AB156" s="95"/>
      <c r="AC156" s="95"/>
      <c r="AD156" s="95"/>
      <c r="AE156" s="95"/>
      <c r="AF156" s="95"/>
      <c r="AG156" s="95"/>
      <c r="AH156" s="95"/>
      <c r="AI156" s="95"/>
      <c r="AJ156" s="95"/>
      <c r="AK156" s="95"/>
      <c r="AL156" s="95"/>
      <c r="AM156" s="95"/>
      <c r="AN156" s="95"/>
      <c r="AO156" s="95"/>
      <c r="AP156" s="95"/>
      <c r="AQ156" s="95"/>
      <c r="AR156" s="95"/>
      <c r="AS156" s="95"/>
      <c r="AT156" s="95"/>
      <c r="AU156" s="140"/>
      <c r="AV156" s="140"/>
      <c r="AW156" s="191"/>
      <c r="AX156" s="191"/>
      <c r="AY156" s="191"/>
      <c r="AZ156" s="198"/>
      <c r="BA156" s="198"/>
      <c r="BB156" s="199"/>
      <c r="BC156" s="199"/>
      <c r="BD156" s="199"/>
      <c r="BE156" s="199"/>
      <c r="BF156" s="199"/>
      <c r="BG156" s="199"/>
    </row>
    <row r="157" spans="1:59" ht="12" customHeight="1">
      <c r="A157" s="95"/>
      <c r="B157" s="95"/>
      <c r="C157" s="95"/>
      <c r="D157" s="95"/>
      <c r="E157" s="95"/>
      <c r="F157" s="108"/>
      <c r="G157" s="95"/>
      <c r="H157" s="95"/>
      <c r="I157" s="95"/>
      <c r="J157" s="95"/>
      <c r="K157" s="95"/>
      <c r="L157" s="95"/>
      <c r="M157" s="206"/>
      <c r="N157" s="95"/>
      <c r="O157" s="95"/>
      <c r="P157" s="95"/>
      <c r="Q157" s="95"/>
      <c r="R157" s="95"/>
      <c r="S157" s="95"/>
      <c r="T157" s="95"/>
      <c r="U157" s="95"/>
      <c r="V157" s="95"/>
      <c r="W157" s="95"/>
      <c r="X157" s="95"/>
      <c r="Y157" s="95"/>
      <c r="Z157" s="95"/>
      <c r="AA157" s="95"/>
      <c r="AB157" s="95"/>
      <c r="AC157" s="95"/>
      <c r="AD157" s="95"/>
      <c r="AE157" s="95"/>
      <c r="AF157" s="95"/>
      <c r="AG157" s="95"/>
      <c r="AH157" s="95"/>
      <c r="AI157" s="95"/>
      <c r="AJ157" s="95"/>
      <c r="AK157" s="95"/>
      <c r="AL157" s="95"/>
      <c r="AM157" s="95"/>
      <c r="AN157" s="95"/>
      <c r="AO157" s="95"/>
      <c r="AP157" s="95"/>
      <c r="AQ157" s="95"/>
      <c r="AR157" s="95"/>
      <c r="AS157" s="95"/>
      <c r="AT157" s="95"/>
      <c r="AU157" s="140"/>
      <c r="AV157" s="140"/>
      <c r="AW157" s="191"/>
      <c r="AX157" s="191"/>
      <c r="AY157" s="191"/>
      <c r="AZ157" s="198"/>
      <c r="BA157" s="198"/>
      <c r="BB157" s="199"/>
      <c r="BC157" s="199"/>
      <c r="BD157" s="199"/>
      <c r="BE157" s="199"/>
      <c r="BF157" s="199"/>
      <c r="BG157" s="199"/>
    </row>
    <row r="158" spans="1:59" ht="12" customHeight="1">
      <c r="A158" s="95"/>
      <c r="B158" s="95"/>
      <c r="C158" s="95"/>
      <c r="D158" s="95"/>
      <c r="E158" s="95"/>
      <c r="F158" s="108"/>
      <c r="G158" s="95"/>
      <c r="H158" s="95"/>
      <c r="I158" s="95"/>
      <c r="J158" s="95"/>
      <c r="K158" s="95"/>
      <c r="L158" s="95"/>
      <c r="M158" s="206"/>
      <c r="N158" s="95"/>
      <c r="O158" s="95"/>
      <c r="P158" s="95"/>
      <c r="Q158" s="95"/>
      <c r="R158" s="95"/>
      <c r="S158" s="95"/>
      <c r="T158" s="95"/>
      <c r="U158" s="95"/>
      <c r="V158" s="95"/>
      <c r="W158" s="95"/>
      <c r="X158" s="95"/>
      <c r="Y158" s="95"/>
      <c r="Z158" s="95"/>
      <c r="AA158" s="95"/>
      <c r="AB158" s="95"/>
      <c r="AC158" s="95"/>
      <c r="AD158" s="95"/>
      <c r="AE158" s="95"/>
      <c r="AF158" s="95"/>
      <c r="AG158" s="95"/>
      <c r="AH158" s="95"/>
      <c r="AI158" s="95"/>
      <c r="AJ158" s="95"/>
      <c r="AK158" s="95"/>
      <c r="AL158" s="95"/>
      <c r="AM158" s="95"/>
      <c r="AN158" s="95"/>
      <c r="AO158" s="95"/>
      <c r="AP158" s="95"/>
      <c r="AQ158" s="95"/>
      <c r="AR158" s="95"/>
      <c r="AS158" s="95"/>
      <c r="AT158" s="95"/>
      <c r="AU158" s="140"/>
      <c r="AV158" s="140"/>
      <c r="AW158" s="191"/>
      <c r="AX158" s="191"/>
      <c r="AY158" s="191"/>
      <c r="AZ158" s="198"/>
      <c r="BA158" s="198"/>
      <c r="BB158" s="199"/>
      <c r="BC158" s="199"/>
      <c r="BD158" s="199"/>
      <c r="BE158" s="199"/>
      <c r="BF158" s="199"/>
      <c r="BG158" s="199"/>
    </row>
    <row r="159" spans="1:59" ht="12" customHeight="1">
      <c r="A159" s="95"/>
      <c r="B159" s="95"/>
      <c r="C159" s="95"/>
      <c r="D159" s="95"/>
      <c r="E159" s="95"/>
      <c r="F159" s="108"/>
      <c r="G159" s="95"/>
      <c r="H159" s="95"/>
      <c r="I159" s="95"/>
      <c r="J159" s="95"/>
      <c r="K159" s="95"/>
      <c r="L159" s="95"/>
      <c r="M159" s="206"/>
      <c r="N159" s="95"/>
      <c r="O159" s="95"/>
      <c r="P159" s="95"/>
      <c r="Q159" s="95"/>
      <c r="R159" s="95"/>
      <c r="S159" s="95"/>
      <c r="T159" s="95"/>
      <c r="U159" s="95"/>
      <c r="V159" s="95"/>
      <c r="W159" s="95"/>
      <c r="X159" s="95"/>
      <c r="Y159" s="95"/>
      <c r="Z159" s="95"/>
      <c r="AA159" s="95"/>
      <c r="AB159" s="95"/>
      <c r="AC159" s="95"/>
      <c r="AD159" s="95"/>
      <c r="AE159" s="95"/>
      <c r="AF159" s="95"/>
      <c r="AG159" s="95"/>
      <c r="AH159" s="95"/>
      <c r="AI159" s="95"/>
      <c r="AJ159" s="95"/>
      <c r="AK159" s="95"/>
      <c r="AL159" s="95"/>
      <c r="AM159" s="95"/>
      <c r="AN159" s="95"/>
      <c r="AO159" s="95"/>
      <c r="AP159" s="95"/>
      <c r="AQ159" s="95"/>
      <c r="AR159" s="95"/>
      <c r="AS159" s="95"/>
      <c r="AT159" s="95"/>
      <c r="AU159" s="140"/>
      <c r="AV159" s="140"/>
      <c r="AW159" s="191"/>
      <c r="AX159" s="191"/>
      <c r="AY159" s="191"/>
      <c r="AZ159" s="198"/>
      <c r="BA159" s="198"/>
      <c r="BB159" s="199"/>
      <c r="BC159" s="199"/>
      <c r="BD159" s="199"/>
      <c r="BE159" s="199"/>
      <c r="BF159" s="199"/>
      <c r="BG159" s="199"/>
    </row>
    <row r="160" spans="1:59" ht="12" customHeight="1">
      <c r="A160" s="95"/>
      <c r="B160" s="95"/>
      <c r="C160" s="95"/>
      <c r="D160" s="95"/>
      <c r="E160" s="95"/>
      <c r="F160" s="108"/>
      <c r="G160" s="95"/>
      <c r="H160" s="95"/>
      <c r="I160" s="95"/>
      <c r="J160" s="95"/>
      <c r="K160" s="95"/>
      <c r="L160" s="95"/>
      <c r="M160" s="206"/>
      <c r="N160" s="95"/>
      <c r="O160" s="95"/>
      <c r="P160" s="95"/>
      <c r="Q160" s="95"/>
      <c r="R160" s="95"/>
      <c r="S160" s="95"/>
      <c r="T160" s="95"/>
      <c r="U160" s="95"/>
      <c r="V160" s="95"/>
      <c r="W160" s="95"/>
      <c r="X160" s="95"/>
      <c r="Y160" s="95"/>
      <c r="Z160" s="95"/>
      <c r="AA160" s="95"/>
      <c r="AB160" s="95"/>
      <c r="AC160" s="95"/>
      <c r="AD160" s="95"/>
      <c r="AE160" s="95"/>
      <c r="AF160" s="95"/>
      <c r="AG160" s="95"/>
      <c r="AH160" s="95"/>
      <c r="AI160" s="95"/>
      <c r="AJ160" s="95"/>
      <c r="AK160" s="95"/>
      <c r="AL160" s="95"/>
      <c r="AM160" s="95"/>
      <c r="AN160" s="95"/>
      <c r="AO160" s="95"/>
      <c r="AP160" s="95"/>
      <c r="AQ160" s="95"/>
      <c r="AR160" s="95"/>
      <c r="AS160" s="95"/>
      <c r="AT160" s="95"/>
      <c r="AU160" s="140"/>
      <c r="AV160" s="140"/>
      <c r="AW160" s="191"/>
      <c r="AX160" s="191"/>
      <c r="AY160" s="191"/>
      <c r="AZ160" s="198"/>
      <c r="BA160" s="198"/>
      <c r="BB160" s="199"/>
      <c r="BC160" s="199"/>
      <c r="BD160" s="199"/>
      <c r="BE160" s="199"/>
      <c r="BF160" s="199"/>
      <c r="BG160" s="199"/>
    </row>
    <row r="161" spans="1:59" ht="12" customHeight="1">
      <c r="A161" s="95"/>
      <c r="B161" s="95"/>
      <c r="C161" s="95"/>
      <c r="D161" s="95"/>
      <c r="E161" s="95"/>
      <c r="F161" s="108"/>
      <c r="G161" s="95"/>
      <c r="H161" s="95"/>
      <c r="I161" s="95"/>
      <c r="J161" s="95"/>
      <c r="K161" s="95"/>
      <c r="L161" s="95"/>
      <c r="M161" s="206"/>
      <c r="N161" s="95"/>
      <c r="O161" s="95"/>
      <c r="P161" s="95"/>
      <c r="Q161" s="95"/>
      <c r="R161" s="95"/>
      <c r="S161" s="95"/>
      <c r="T161" s="95"/>
      <c r="U161" s="95"/>
      <c r="V161" s="95"/>
      <c r="W161" s="95"/>
      <c r="X161" s="95"/>
      <c r="Y161" s="95"/>
      <c r="Z161" s="95"/>
      <c r="AA161" s="95"/>
      <c r="AB161" s="95"/>
      <c r="AC161" s="95"/>
      <c r="AD161" s="95"/>
      <c r="AE161" s="95"/>
      <c r="AF161" s="95"/>
      <c r="AG161" s="95"/>
      <c r="AH161" s="95"/>
      <c r="AI161" s="95"/>
      <c r="AJ161" s="95"/>
      <c r="AK161" s="95"/>
      <c r="AL161" s="95"/>
      <c r="AM161" s="95"/>
      <c r="AN161" s="95"/>
      <c r="AO161" s="95"/>
      <c r="AP161" s="95"/>
      <c r="AQ161" s="95"/>
      <c r="AR161" s="95"/>
      <c r="AS161" s="95"/>
      <c r="AT161" s="95"/>
      <c r="AU161" s="140"/>
      <c r="AV161" s="140"/>
      <c r="AW161" s="191"/>
      <c r="AX161" s="191"/>
      <c r="AY161" s="191"/>
      <c r="AZ161" s="198"/>
      <c r="BA161" s="198"/>
      <c r="BB161" s="199"/>
      <c r="BC161" s="199"/>
      <c r="BD161" s="199"/>
      <c r="BE161" s="199"/>
      <c r="BF161" s="199"/>
      <c r="BG161" s="199"/>
    </row>
    <row r="162" spans="1:59" ht="12" customHeight="1">
      <c r="A162" s="95"/>
      <c r="B162" s="95"/>
      <c r="C162" s="95"/>
      <c r="D162" s="95"/>
      <c r="E162" s="95"/>
      <c r="F162" s="108"/>
      <c r="G162" s="95"/>
      <c r="H162" s="95"/>
      <c r="I162" s="95"/>
      <c r="J162" s="95"/>
      <c r="K162" s="95"/>
      <c r="L162" s="95"/>
      <c r="M162" s="206"/>
      <c r="N162" s="95"/>
      <c r="O162" s="95"/>
      <c r="P162" s="95"/>
      <c r="Q162" s="95"/>
      <c r="R162" s="95"/>
      <c r="S162" s="95"/>
      <c r="T162" s="95"/>
      <c r="U162" s="95"/>
      <c r="V162" s="95"/>
      <c r="W162" s="95"/>
      <c r="X162" s="95"/>
      <c r="Y162" s="95"/>
      <c r="Z162" s="95"/>
      <c r="AA162" s="95"/>
      <c r="AB162" s="95"/>
      <c r="AC162" s="95"/>
      <c r="AD162" s="95"/>
      <c r="AE162" s="95"/>
      <c r="AF162" s="95"/>
      <c r="AG162" s="95"/>
      <c r="AH162" s="95"/>
      <c r="AI162" s="95"/>
      <c r="AJ162" s="95"/>
      <c r="AK162" s="95"/>
      <c r="AL162" s="95"/>
      <c r="AM162" s="95"/>
      <c r="AN162" s="95"/>
      <c r="AO162" s="95"/>
      <c r="AP162" s="95"/>
      <c r="AQ162" s="95"/>
      <c r="AR162" s="95"/>
      <c r="AS162" s="95"/>
      <c r="AT162" s="95"/>
      <c r="AU162" s="140"/>
      <c r="AV162" s="140"/>
      <c r="AW162" s="191"/>
      <c r="AX162" s="191"/>
      <c r="AY162" s="191"/>
      <c r="AZ162" s="198"/>
      <c r="BA162" s="198"/>
      <c r="BB162" s="199"/>
      <c r="BC162" s="199"/>
      <c r="BD162" s="199"/>
      <c r="BE162" s="199"/>
      <c r="BF162" s="199"/>
      <c r="BG162" s="199"/>
    </row>
    <row r="163" spans="1:59" ht="12" customHeight="1">
      <c r="A163" s="95"/>
      <c r="B163" s="95"/>
      <c r="C163" s="95"/>
      <c r="D163" s="95"/>
      <c r="E163" s="95"/>
      <c r="F163" s="108"/>
      <c r="G163" s="95"/>
      <c r="H163" s="95"/>
      <c r="I163" s="95"/>
      <c r="J163" s="95"/>
      <c r="K163" s="95"/>
      <c r="L163" s="95"/>
      <c r="M163" s="206"/>
      <c r="N163" s="95"/>
      <c r="O163" s="95"/>
      <c r="P163" s="95"/>
      <c r="Q163" s="95"/>
      <c r="R163" s="95"/>
      <c r="S163" s="95"/>
      <c r="T163" s="95"/>
      <c r="U163" s="95"/>
      <c r="V163" s="95"/>
      <c r="W163" s="95"/>
      <c r="X163" s="95"/>
      <c r="Y163" s="95"/>
      <c r="Z163" s="95"/>
      <c r="AA163" s="95"/>
      <c r="AB163" s="95"/>
      <c r="AC163" s="95"/>
      <c r="AD163" s="95"/>
      <c r="AE163" s="95"/>
      <c r="AF163" s="95"/>
      <c r="AG163" s="95"/>
      <c r="AH163" s="95"/>
      <c r="AI163" s="95"/>
      <c r="AJ163" s="95"/>
      <c r="AK163" s="95"/>
      <c r="AL163" s="95"/>
      <c r="AM163" s="95"/>
      <c r="AN163" s="95"/>
      <c r="AO163" s="95"/>
      <c r="AP163" s="95"/>
      <c r="AQ163" s="95"/>
      <c r="AR163" s="95"/>
      <c r="AS163" s="95"/>
      <c r="AT163" s="95"/>
      <c r="AU163" s="140"/>
      <c r="AV163" s="140"/>
      <c r="AW163" s="191"/>
      <c r="AX163" s="191"/>
      <c r="AY163" s="191"/>
      <c r="AZ163" s="198"/>
      <c r="BA163" s="198"/>
      <c r="BB163" s="199"/>
      <c r="BC163" s="199"/>
      <c r="BD163" s="199"/>
      <c r="BE163" s="199"/>
      <c r="BF163" s="199"/>
      <c r="BG163" s="199"/>
    </row>
    <row r="164" spans="1:59" ht="12" customHeight="1">
      <c r="A164" s="95"/>
      <c r="B164" s="95"/>
      <c r="C164" s="95"/>
      <c r="D164" s="95"/>
      <c r="E164" s="95"/>
      <c r="F164" s="108"/>
      <c r="G164" s="95"/>
      <c r="H164" s="95"/>
      <c r="I164" s="95"/>
      <c r="J164" s="95"/>
      <c r="K164" s="95"/>
      <c r="L164" s="95"/>
      <c r="M164" s="206"/>
      <c r="N164" s="95"/>
      <c r="O164" s="95"/>
      <c r="P164" s="95"/>
      <c r="Q164" s="95"/>
      <c r="R164" s="95"/>
      <c r="S164" s="95"/>
      <c r="T164" s="95"/>
      <c r="U164" s="95"/>
      <c r="V164" s="95"/>
      <c r="W164" s="95"/>
      <c r="X164" s="95"/>
      <c r="Y164" s="95"/>
      <c r="Z164" s="95"/>
      <c r="AA164" s="95"/>
      <c r="AB164" s="95"/>
      <c r="AC164" s="95"/>
      <c r="AD164" s="95"/>
      <c r="AE164" s="95"/>
      <c r="AF164" s="95"/>
      <c r="AG164" s="95"/>
      <c r="AH164" s="95"/>
      <c r="AI164" s="95"/>
      <c r="AJ164" s="95"/>
      <c r="AK164" s="95"/>
      <c r="AL164" s="95"/>
      <c r="AM164" s="95"/>
      <c r="AN164" s="95"/>
      <c r="AO164" s="95"/>
      <c r="AP164" s="95"/>
      <c r="AQ164" s="95"/>
      <c r="AR164" s="95"/>
      <c r="AS164" s="95"/>
      <c r="AT164" s="95"/>
      <c r="AU164" s="140"/>
      <c r="AV164" s="140"/>
      <c r="AW164" s="191"/>
      <c r="AX164" s="191"/>
      <c r="AY164" s="191"/>
      <c r="AZ164" s="198"/>
      <c r="BA164" s="198"/>
      <c r="BB164" s="199"/>
      <c r="BC164" s="199"/>
      <c r="BD164" s="199"/>
      <c r="BE164" s="199"/>
      <c r="BF164" s="199"/>
      <c r="BG164" s="199"/>
    </row>
    <row r="165" spans="1:59" ht="12" customHeight="1">
      <c r="A165" s="95"/>
      <c r="B165" s="95"/>
      <c r="C165" s="95"/>
      <c r="D165" s="95"/>
      <c r="E165" s="95"/>
      <c r="F165" s="108"/>
      <c r="G165" s="95"/>
      <c r="H165" s="95"/>
      <c r="I165" s="95"/>
      <c r="J165" s="95"/>
      <c r="K165" s="95"/>
      <c r="L165" s="95"/>
      <c r="M165" s="206"/>
      <c r="N165" s="95"/>
      <c r="O165" s="95"/>
      <c r="P165" s="95"/>
      <c r="Q165" s="95"/>
      <c r="R165" s="95"/>
      <c r="S165" s="95"/>
      <c r="T165" s="95"/>
      <c r="U165" s="95"/>
      <c r="V165" s="95"/>
      <c r="W165" s="95"/>
      <c r="X165" s="95"/>
      <c r="Y165" s="95"/>
      <c r="Z165" s="95"/>
      <c r="AA165" s="95"/>
      <c r="AB165" s="95"/>
      <c r="AC165" s="95"/>
      <c r="AD165" s="95"/>
      <c r="AE165" s="95"/>
      <c r="AF165" s="95"/>
      <c r="AG165" s="95"/>
      <c r="AH165" s="95"/>
      <c r="AI165" s="95"/>
      <c r="AJ165" s="95"/>
      <c r="AK165" s="95"/>
      <c r="AL165" s="95"/>
      <c r="AM165" s="95"/>
      <c r="AN165" s="95"/>
      <c r="AO165" s="95"/>
      <c r="AP165" s="95"/>
      <c r="AQ165" s="95"/>
      <c r="AR165" s="95"/>
      <c r="AS165" s="95"/>
      <c r="AT165" s="95"/>
      <c r="AU165" s="140"/>
      <c r="AV165" s="140"/>
      <c r="AW165" s="191"/>
      <c r="AX165" s="191"/>
      <c r="AY165" s="191"/>
      <c r="AZ165" s="198"/>
      <c r="BA165" s="198"/>
      <c r="BB165" s="199"/>
      <c r="BC165" s="199"/>
      <c r="BD165" s="199"/>
      <c r="BE165" s="199"/>
      <c r="BF165" s="199"/>
      <c r="BG165" s="199"/>
    </row>
    <row r="166" spans="1:59" ht="12" customHeight="1">
      <c r="A166" s="95"/>
      <c r="B166" s="95"/>
      <c r="C166" s="95"/>
      <c r="D166" s="95"/>
      <c r="E166" s="95"/>
      <c r="F166" s="108"/>
      <c r="G166" s="95"/>
      <c r="H166" s="95"/>
      <c r="I166" s="95"/>
      <c r="J166" s="95"/>
      <c r="K166" s="95"/>
      <c r="L166" s="95"/>
      <c r="M166" s="206"/>
      <c r="N166" s="95"/>
      <c r="O166" s="95"/>
      <c r="P166" s="95"/>
      <c r="Q166" s="95"/>
      <c r="R166" s="95"/>
      <c r="S166" s="95"/>
      <c r="T166" s="95"/>
      <c r="U166" s="95"/>
      <c r="V166" s="95"/>
      <c r="W166" s="95"/>
      <c r="X166" s="95"/>
      <c r="Y166" s="95"/>
      <c r="Z166" s="95"/>
      <c r="AA166" s="95"/>
      <c r="AB166" s="95"/>
      <c r="AC166" s="95"/>
      <c r="AD166" s="95"/>
      <c r="AE166" s="95"/>
      <c r="AF166" s="95"/>
      <c r="AG166" s="95"/>
      <c r="AH166" s="95"/>
      <c r="AI166" s="95"/>
      <c r="AJ166" s="95"/>
      <c r="AK166" s="95"/>
      <c r="AL166" s="95"/>
      <c r="AM166" s="95"/>
      <c r="AN166" s="95"/>
      <c r="AO166" s="95"/>
      <c r="AP166" s="95"/>
      <c r="AQ166" s="95"/>
      <c r="AR166" s="95"/>
      <c r="AS166" s="95"/>
      <c r="AT166" s="95"/>
      <c r="AU166" s="140"/>
      <c r="AV166" s="140"/>
      <c r="AW166" s="191"/>
      <c r="AX166" s="191"/>
      <c r="AY166" s="191"/>
      <c r="AZ166" s="198"/>
      <c r="BA166" s="198"/>
      <c r="BB166" s="199"/>
      <c r="BC166" s="199"/>
      <c r="BD166" s="199"/>
      <c r="BE166" s="199"/>
      <c r="BF166" s="199"/>
      <c r="BG166" s="199"/>
    </row>
    <row r="167" spans="1:59" ht="12" customHeight="1">
      <c r="A167" s="95"/>
      <c r="B167" s="95"/>
      <c r="C167" s="95"/>
      <c r="D167" s="95"/>
      <c r="E167" s="95"/>
      <c r="F167" s="108"/>
      <c r="G167" s="95"/>
      <c r="H167" s="95"/>
      <c r="I167" s="95"/>
      <c r="J167" s="95"/>
      <c r="K167" s="95"/>
      <c r="L167" s="95"/>
      <c r="M167" s="206"/>
      <c r="N167" s="95"/>
      <c r="O167" s="95"/>
      <c r="P167" s="95"/>
      <c r="Q167" s="95"/>
      <c r="R167" s="95"/>
      <c r="S167" s="95"/>
      <c r="T167" s="95"/>
      <c r="U167" s="95"/>
      <c r="V167" s="95"/>
      <c r="W167" s="95"/>
      <c r="X167" s="95"/>
      <c r="Y167" s="95"/>
      <c r="Z167" s="95"/>
      <c r="AA167" s="95"/>
      <c r="AB167" s="95"/>
      <c r="AC167" s="95"/>
      <c r="AD167" s="95"/>
      <c r="AE167" s="95"/>
      <c r="AF167" s="95"/>
      <c r="AG167" s="95"/>
      <c r="AH167" s="95"/>
      <c r="AI167" s="95"/>
      <c r="AJ167" s="95"/>
      <c r="AK167" s="95"/>
      <c r="AL167" s="95"/>
      <c r="AM167" s="95"/>
      <c r="AN167" s="95"/>
      <c r="AO167" s="95"/>
      <c r="AP167" s="95"/>
      <c r="AQ167" s="95"/>
      <c r="AR167" s="95"/>
      <c r="AS167" s="95"/>
      <c r="AT167" s="95"/>
      <c r="AU167" s="140"/>
      <c r="AV167" s="140"/>
      <c r="AW167" s="191"/>
      <c r="AX167" s="191"/>
      <c r="AY167" s="191"/>
      <c r="AZ167" s="198"/>
      <c r="BA167" s="198"/>
      <c r="BB167" s="199"/>
      <c r="BC167" s="199"/>
      <c r="BD167" s="199"/>
      <c r="BE167" s="199"/>
      <c r="BF167" s="199"/>
      <c r="BG167" s="199"/>
    </row>
    <row r="168" spans="1:59" ht="12" customHeight="1">
      <c r="A168" s="95"/>
      <c r="B168" s="95"/>
      <c r="C168" s="95"/>
      <c r="D168" s="95"/>
      <c r="E168" s="95"/>
      <c r="F168" s="108"/>
      <c r="G168" s="95"/>
      <c r="H168" s="95"/>
      <c r="I168" s="95"/>
      <c r="J168" s="95"/>
      <c r="K168" s="95"/>
      <c r="L168" s="95"/>
      <c r="M168" s="206"/>
      <c r="N168" s="95"/>
      <c r="O168" s="95"/>
      <c r="P168" s="95"/>
      <c r="Q168" s="95"/>
      <c r="R168" s="95"/>
      <c r="S168" s="95"/>
      <c r="T168" s="95"/>
      <c r="U168" s="95"/>
      <c r="V168" s="95"/>
      <c r="W168" s="95"/>
      <c r="X168" s="95"/>
      <c r="Y168" s="95"/>
      <c r="Z168" s="95"/>
      <c r="AA168" s="95"/>
      <c r="AB168" s="95"/>
      <c r="AC168" s="95"/>
      <c r="AD168" s="95"/>
      <c r="AE168" s="95"/>
      <c r="AF168" s="95"/>
      <c r="AG168" s="95"/>
      <c r="AH168" s="95"/>
      <c r="AI168" s="95"/>
      <c r="AJ168" s="95"/>
      <c r="AK168" s="95"/>
      <c r="AL168" s="95"/>
      <c r="AM168" s="95"/>
      <c r="AN168" s="95"/>
      <c r="AO168" s="95"/>
      <c r="AP168" s="95"/>
      <c r="AQ168" s="95"/>
      <c r="AR168" s="95"/>
      <c r="AS168" s="95"/>
      <c r="AT168" s="95"/>
      <c r="AU168" s="140"/>
      <c r="AV168" s="140"/>
      <c r="AW168" s="191"/>
      <c r="AX168" s="191"/>
      <c r="AY168" s="191"/>
      <c r="AZ168" s="198"/>
      <c r="BA168" s="198"/>
      <c r="BB168" s="199"/>
      <c r="BC168" s="199"/>
      <c r="BD168" s="199"/>
      <c r="BE168" s="199"/>
      <c r="BF168" s="199"/>
      <c r="BG168" s="199"/>
    </row>
    <row r="169" spans="1:59" ht="12" customHeight="1">
      <c r="A169" s="95"/>
      <c r="B169" s="95"/>
      <c r="C169" s="95"/>
      <c r="D169" s="95"/>
      <c r="E169" s="95"/>
      <c r="F169" s="108"/>
      <c r="G169" s="95"/>
      <c r="H169" s="95"/>
      <c r="I169" s="95"/>
      <c r="J169" s="95"/>
      <c r="K169" s="95"/>
      <c r="L169" s="95"/>
      <c r="M169" s="206"/>
      <c r="N169" s="95"/>
      <c r="O169" s="95"/>
      <c r="P169" s="95"/>
      <c r="Q169" s="95"/>
      <c r="R169" s="95"/>
      <c r="S169" s="95"/>
      <c r="T169" s="95"/>
      <c r="U169" s="95"/>
      <c r="V169" s="95"/>
      <c r="W169" s="95"/>
      <c r="X169" s="95"/>
      <c r="Y169" s="95"/>
      <c r="Z169" s="95"/>
      <c r="AA169" s="95"/>
      <c r="AB169" s="95"/>
      <c r="AC169" s="95"/>
      <c r="AD169" s="95"/>
      <c r="AE169" s="95"/>
      <c r="AF169" s="95"/>
      <c r="AG169" s="95"/>
      <c r="AH169" s="95"/>
      <c r="AI169" s="95"/>
      <c r="AJ169" s="95"/>
      <c r="AK169" s="95"/>
      <c r="AL169" s="95"/>
      <c r="AM169" s="95"/>
      <c r="AN169" s="95"/>
      <c r="AO169" s="95"/>
      <c r="AP169" s="95"/>
      <c r="AQ169" s="95"/>
      <c r="AR169" s="95"/>
      <c r="AS169" s="95"/>
      <c r="AT169" s="95"/>
      <c r="AU169" s="140"/>
      <c r="AV169" s="140"/>
      <c r="AW169" s="191"/>
      <c r="AX169" s="191"/>
      <c r="AY169" s="191"/>
      <c r="AZ169" s="198"/>
      <c r="BA169" s="198"/>
      <c r="BB169" s="199"/>
      <c r="BC169" s="199"/>
      <c r="BD169" s="199"/>
      <c r="BE169" s="199"/>
      <c r="BF169" s="199"/>
      <c r="BG169" s="199"/>
    </row>
    <row r="170" spans="1:59" ht="12" customHeight="1">
      <c r="A170" s="95"/>
      <c r="B170" s="95"/>
      <c r="C170" s="95"/>
      <c r="D170" s="95"/>
      <c r="E170" s="95"/>
      <c r="F170" s="108"/>
      <c r="G170" s="95"/>
      <c r="H170" s="95"/>
      <c r="I170" s="95"/>
      <c r="J170" s="95"/>
      <c r="K170" s="95"/>
      <c r="L170" s="95"/>
      <c r="M170" s="206"/>
      <c r="N170" s="95"/>
      <c r="O170" s="95"/>
      <c r="P170" s="95"/>
      <c r="Q170" s="95"/>
      <c r="R170" s="95"/>
      <c r="S170" s="95"/>
      <c r="T170" s="95"/>
      <c r="U170" s="95"/>
      <c r="V170" s="95"/>
      <c r="W170" s="95"/>
      <c r="X170" s="95"/>
      <c r="Y170" s="95"/>
      <c r="Z170" s="95"/>
      <c r="AA170" s="95"/>
      <c r="AB170" s="95"/>
      <c r="AC170" s="95"/>
      <c r="AD170" s="95"/>
      <c r="AE170" s="95"/>
      <c r="AF170" s="95"/>
      <c r="AG170" s="95"/>
      <c r="AH170" s="95"/>
      <c r="AI170" s="95"/>
      <c r="AJ170" s="95"/>
      <c r="AK170" s="95"/>
      <c r="AL170" s="95"/>
      <c r="AM170" s="95"/>
      <c r="AN170" s="95"/>
      <c r="AO170" s="95"/>
      <c r="AP170" s="95"/>
      <c r="AQ170" s="95"/>
      <c r="AR170" s="95"/>
      <c r="AS170" s="95"/>
      <c r="AT170" s="95"/>
      <c r="AU170" s="140"/>
      <c r="AV170" s="140"/>
      <c r="AW170" s="191"/>
      <c r="AX170" s="191"/>
      <c r="AY170" s="191"/>
      <c r="AZ170" s="198"/>
      <c r="BA170" s="198"/>
      <c r="BB170" s="199"/>
      <c r="BC170" s="199"/>
      <c r="BD170" s="199"/>
      <c r="BE170" s="199"/>
      <c r="BF170" s="199"/>
      <c r="BG170" s="199"/>
    </row>
    <row r="171" spans="1:59" ht="12" customHeight="1">
      <c r="A171" s="95"/>
      <c r="B171" s="95"/>
      <c r="C171" s="95"/>
      <c r="D171" s="95"/>
      <c r="E171" s="95"/>
      <c r="F171" s="108"/>
      <c r="G171" s="95"/>
      <c r="H171" s="95"/>
      <c r="I171" s="95"/>
      <c r="J171" s="95"/>
      <c r="K171" s="95"/>
      <c r="L171" s="95"/>
      <c r="M171" s="206"/>
      <c r="N171" s="95"/>
      <c r="O171" s="95"/>
      <c r="P171" s="95"/>
      <c r="Q171" s="95"/>
      <c r="R171" s="95"/>
      <c r="S171" s="95"/>
      <c r="T171" s="95"/>
      <c r="U171" s="95"/>
      <c r="V171" s="95"/>
      <c r="W171" s="95"/>
      <c r="X171" s="95"/>
      <c r="Y171" s="95"/>
      <c r="Z171" s="95"/>
      <c r="AA171" s="95"/>
      <c r="AB171" s="95"/>
      <c r="AC171" s="95"/>
      <c r="AD171" s="95"/>
      <c r="AE171" s="95"/>
      <c r="AF171" s="95"/>
      <c r="AG171" s="95"/>
      <c r="AH171" s="95"/>
      <c r="AI171" s="95"/>
      <c r="AJ171" s="95"/>
      <c r="AK171" s="95"/>
      <c r="AL171" s="95"/>
      <c r="AM171" s="95"/>
      <c r="AN171" s="95"/>
      <c r="AO171" s="95"/>
      <c r="AP171" s="95"/>
      <c r="AQ171" s="95"/>
      <c r="AR171" s="95"/>
      <c r="AS171" s="95"/>
      <c r="AT171" s="95"/>
      <c r="AU171" s="140"/>
      <c r="AV171" s="140"/>
      <c r="AW171" s="191"/>
      <c r="AX171" s="191"/>
      <c r="AY171" s="191"/>
      <c r="AZ171" s="198"/>
      <c r="BA171" s="198"/>
      <c r="BB171" s="199"/>
      <c r="BC171" s="199"/>
      <c r="BD171" s="199"/>
      <c r="BE171" s="199"/>
      <c r="BF171" s="199"/>
      <c r="BG171" s="199"/>
    </row>
    <row r="172" spans="1:59" ht="12" customHeight="1">
      <c r="A172" s="95"/>
      <c r="B172" s="95"/>
      <c r="C172" s="95"/>
      <c r="D172" s="95"/>
      <c r="E172" s="95"/>
      <c r="F172" s="108"/>
      <c r="G172" s="95"/>
      <c r="H172" s="95"/>
      <c r="I172" s="95"/>
      <c r="J172" s="95"/>
      <c r="K172" s="95"/>
      <c r="L172" s="95"/>
      <c r="M172" s="206"/>
      <c r="N172" s="95"/>
      <c r="O172" s="95"/>
      <c r="P172" s="95"/>
      <c r="Q172" s="95"/>
      <c r="R172" s="95"/>
      <c r="S172" s="95"/>
      <c r="T172" s="95"/>
      <c r="U172" s="95"/>
      <c r="V172" s="95"/>
      <c r="W172" s="95"/>
      <c r="X172" s="95"/>
      <c r="Y172" s="95"/>
      <c r="Z172" s="95"/>
      <c r="AA172" s="95"/>
      <c r="AB172" s="95"/>
      <c r="AC172" s="95"/>
      <c r="AD172" s="95"/>
      <c r="AE172" s="95"/>
      <c r="AF172" s="95"/>
      <c r="AG172" s="95"/>
      <c r="AH172" s="95"/>
      <c r="AI172" s="95"/>
      <c r="AJ172" s="95"/>
      <c r="AK172" s="95"/>
      <c r="AL172" s="95"/>
      <c r="AM172" s="95"/>
      <c r="AN172" s="95"/>
      <c r="AO172" s="95"/>
      <c r="AP172" s="95"/>
      <c r="AQ172" s="95"/>
      <c r="AR172" s="95"/>
      <c r="AS172" s="95"/>
      <c r="AT172" s="95"/>
      <c r="AU172" s="140"/>
      <c r="AV172" s="140"/>
      <c r="AW172" s="191"/>
      <c r="AX172" s="191"/>
      <c r="AY172" s="191"/>
      <c r="AZ172" s="198"/>
      <c r="BA172" s="198"/>
      <c r="BB172" s="199"/>
      <c r="BC172" s="199"/>
      <c r="BD172" s="199"/>
      <c r="BE172" s="199"/>
      <c r="BF172" s="199"/>
      <c r="BG172" s="199"/>
    </row>
    <row r="173" spans="1:59" ht="12" customHeight="1">
      <c r="A173" s="95"/>
      <c r="B173" s="95"/>
      <c r="C173" s="95"/>
      <c r="D173" s="95"/>
      <c r="E173" s="95"/>
      <c r="F173" s="108"/>
      <c r="G173" s="95"/>
      <c r="H173" s="95"/>
      <c r="I173" s="95"/>
      <c r="J173" s="95"/>
      <c r="K173" s="95"/>
      <c r="L173" s="95"/>
      <c r="M173" s="206"/>
      <c r="N173" s="95"/>
      <c r="O173" s="95"/>
      <c r="P173" s="95"/>
      <c r="Q173" s="95"/>
      <c r="R173" s="95"/>
      <c r="S173" s="95"/>
      <c r="T173" s="95"/>
      <c r="U173" s="95"/>
      <c r="V173" s="95"/>
      <c r="W173" s="95"/>
      <c r="X173" s="95"/>
      <c r="Y173" s="95"/>
      <c r="Z173" s="95"/>
      <c r="AA173" s="95"/>
      <c r="AB173" s="95"/>
      <c r="AC173" s="95"/>
      <c r="AD173" s="95"/>
      <c r="AE173" s="95"/>
      <c r="AF173" s="95"/>
      <c r="AG173" s="95"/>
      <c r="AH173" s="95"/>
      <c r="AI173" s="95"/>
      <c r="AJ173" s="95"/>
      <c r="AK173" s="95"/>
      <c r="AL173" s="95"/>
      <c r="AM173" s="95"/>
      <c r="AN173" s="95"/>
      <c r="AO173" s="95"/>
      <c r="AP173" s="95"/>
      <c r="AQ173" s="95"/>
      <c r="AR173" s="95"/>
      <c r="AS173" s="95"/>
      <c r="AT173" s="95"/>
      <c r="AU173" s="140"/>
      <c r="AV173" s="140"/>
      <c r="AW173" s="191"/>
      <c r="AX173" s="191"/>
      <c r="AY173" s="191"/>
      <c r="AZ173" s="198"/>
      <c r="BA173" s="198"/>
      <c r="BB173" s="199"/>
      <c r="BC173" s="199"/>
      <c r="BD173" s="199"/>
      <c r="BE173" s="199"/>
      <c r="BF173" s="199"/>
      <c r="BG173" s="199"/>
    </row>
    <row r="174" spans="1:59" ht="12" customHeight="1">
      <c r="A174" s="95"/>
      <c r="B174" s="95"/>
      <c r="C174" s="95"/>
      <c r="D174" s="95"/>
      <c r="E174" s="95"/>
      <c r="F174" s="108"/>
      <c r="G174" s="95"/>
      <c r="H174" s="95"/>
      <c r="I174" s="95"/>
      <c r="J174" s="95"/>
      <c r="K174" s="95"/>
      <c r="L174" s="95"/>
      <c r="M174" s="206"/>
      <c r="N174" s="95"/>
      <c r="O174" s="95"/>
      <c r="P174" s="95"/>
      <c r="Q174" s="95"/>
      <c r="R174" s="95"/>
      <c r="S174" s="95"/>
      <c r="T174" s="95"/>
      <c r="U174" s="95"/>
      <c r="V174" s="95"/>
      <c r="W174" s="95"/>
      <c r="X174" s="95"/>
      <c r="Y174" s="95"/>
      <c r="Z174" s="95"/>
      <c r="AA174" s="95"/>
      <c r="AB174" s="95"/>
      <c r="AC174" s="95"/>
      <c r="AD174" s="95"/>
      <c r="AE174" s="95"/>
      <c r="AF174" s="95"/>
      <c r="AG174" s="95"/>
      <c r="AH174" s="95"/>
      <c r="AI174" s="95"/>
      <c r="AJ174" s="95"/>
      <c r="AK174" s="95"/>
      <c r="AL174" s="95"/>
      <c r="AM174" s="95"/>
      <c r="AN174" s="95"/>
      <c r="AO174" s="95"/>
      <c r="AP174" s="95"/>
      <c r="AQ174" s="95"/>
      <c r="AR174" s="95"/>
      <c r="AS174" s="95"/>
      <c r="AT174" s="95"/>
      <c r="AU174" s="140"/>
      <c r="AV174" s="140"/>
      <c r="AW174" s="191"/>
      <c r="AX174" s="191"/>
      <c r="AY174" s="191"/>
      <c r="AZ174" s="198"/>
      <c r="BA174" s="198"/>
      <c r="BB174" s="199"/>
      <c r="BC174" s="199"/>
      <c r="BD174" s="199"/>
      <c r="BE174" s="199"/>
      <c r="BF174" s="199"/>
      <c r="BG174" s="199"/>
    </row>
    <row r="175" spans="1:59" ht="12" customHeight="1">
      <c r="A175" s="95"/>
      <c r="B175" s="95"/>
      <c r="C175" s="95"/>
      <c r="D175" s="95"/>
      <c r="E175" s="95"/>
      <c r="F175" s="108"/>
      <c r="G175" s="95"/>
      <c r="H175" s="95"/>
      <c r="I175" s="95"/>
      <c r="J175" s="95"/>
      <c r="K175" s="95"/>
      <c r="L175" s="95"/>
      <c r="M175" s="206"/>
      <c r="N175" s="95"/>
      <c r="O175" s="95"/>
      <c r="P175" s="95"/>
      <c r="Q175" s="95"/>
      <c r="R175" s="95"/>
      <c r="S175" s="95"/>
      <c r="T175" s="95"/>
      <c r="U175" s="95"/>
      <c r="V175" s="95"/>
      <c r="W175" s="95"/>
      <c r="X175" s="95"/>
      <c r="Y175" s="95"/>
      <c r="Z175" s="95"/>
      <c r="AA175" s="95"/>
      <c r="AB175" s="95"/>
      <c r="AC175" s="95"/>
      <c r="AD175" s="95"/>
      <c r="AE175" s="95"/>
      <c r="AF175" s="95"/>
      <c r="AG175" s="95"/>
      <c r="AH175" s="95"/>
      <c r="AI175" s="95"/>
      <c r="AJ175" s="95"/>
      <c r="AK175" s="95"/>
      <c r="AL175" s="95"/>
      <c r="AM175" s="95"/>
      <c r="AN175" s="95"/>
      <c r="AO175" s="95"/>
      <c r="AP175" s="95"/>
      <c r="AQ175" s="95"/>
      <c r="AR175" s="95"/>
      <c r="AS175" s="95"/>
      <c r="AT175" s="95"/>
      <c r="AU175" s="140"/>
      <c r="AV175" s="140"/>
      <c r="AW175" s="191"/>
      <c r="AX175" s="191"/>
      <c r="AY175" s="191"/>
      <c r="AZ175" s="198"/>
      <c r="BA175" s="198"/>
      <c r="BB175" s="199"/>
      <c r="BC175" s="199"/>
      <c r="BD175" s="199"/>
      <c r="BE175" s="199"/>
      <c r="BF175" s="199"/>
      <c r="BG175" s="199"/>
    </row>
    <row r="176" spans="1:59" ht="12" customHeight="1">
      <c r="A176" s="95"/>
      <c r="B176" s="95"/>
      <c r="C176" s="95"/>
      <c r="D176" s="95"/>
      <c r="E176" s="95"/>
      <c r="F176" s="108"/>
      <c r="G176" s="95"/>
      <c r="H176" s="95"/>
      <c r="I176" s="95"/>
      <c r="J176" s="95"/>
      <c r="K176" s="95"/>
      <c r="L176" s="95"/>
      <c r="M176" s="206"/>
      <c r="N176" s="95"/>
      <c r="O176" s="95"/>
      <c r="P176" s="95"/>
      <c r="Q176" s="95"/>
      <c r="R176" s="95"/>
      <c r="S176" s="95"/>
      <c r="T176" s="95"/>
      <c r="U176" s="95"/>
      <c r="V176" s="95"/>
      <c r="W176" s="95"/>
      <c r="X176" s="95"/>
      <c r="Y176" s="95"/>
      <c r="Z176" s="95"/>
      <c r="AA176" s="95"/>
      <c r="AB176" s="95"/>
      <c r="AC176" s="95"/>
      <c r="AD176" s="95"/>
      <c r="AE176" s="95"/>
      <c r="AF176" s="95"/>
      <c r="AG176" s="95"/>
      <c r="AH176" s="95"/>
      <c r="AI176" s="95"/>
      <c r="AJ176" s="95"/>
      <c r="AK176" s="95"/>
      <c r="AL176" s="95"/>
      <c r="AM176" s="95"/>
      <c r="AN176" s="95"/>
      <c r="AO176" s="95"/>
      <c r="AP176" s="95"/>
      <c r="AQ176" s="95"/>
      <c r="AR176" s="95"/>
      <c r="AS176" s="95"/>
      <c r="AT176" s="95"/>
      <c r="AU176" s="140"/>
      <c r="AV176" s="140"/>
      <c r="AW176" s="191"/>
      <c r="AX176" s="191"/>
      <c r="AY176" s="191"/>
      <c r="AZ176" s="198"/>
      <c r="BA176" s="198"/>
      <c r="BB176" s="199"/>
      <c r="BC176" s="199"/>
      <c r="BD176" s="199"/>
      <c r="BE176" s="199"/>
      <c r="BF176" s="199"/>
      <c r="BG176" s="199"/>
    </row>
    <row r="177" spans="1:59" ht="12" customHeight="1">
      <c r="A177" s="95"/>
      <c r="B177" s="95"/>
      <c r="C177" s="95"/>
      <c r="D177" s="95"/>
      <c r="E177" s="95"/>
      <c r="F177" s="108"/>
      <c r="G177" s="95"/>
      <c r="H177" s="95"/>
      <c r="I177" s="95"/>
      <c r="J177" s="95"/>
      <c r="K177" s="95"/>
      <c r="L177" s="95"/>
      <c r="M177" s="206"/>
      <c r="N177" s="95"/>
      <c r="O177" s="95"/>
      <c r="P177" s="95"/>
      <c r="Q177" s="95"/>
      <c r="R177" s="95"/>
      <c r="S177" s="95"/>
      <c r="T177" s="95"/>
      <c r="U177" s="95"/>
      <c r="V177" s="95"/>
      <c r="W177" s="95"/>
      <c r="X177" s="95"/>
      <c r="Y177" s="95"/>
      <c r="Z177" s="95"/>
      <c r="AA177" s="95"/>
      <c r="AB177" s="95"/>
      <c r="AC177" s="95"/>
      <c r="AD177" s="95"/>
      <c r="AE177" s="95"/>
      <c r="AF177" s="95"/>
      <c r="AG177" s="95"/>
      <c r="AH177" s="95"/>
      <c r="AI177" s="95"/>
      <c r="AJ177" s="95"/>
      <c r="AK177" s="95"/>
      <c r="AL177" s="95"/>
      <c r="AM177" s="95"/>
      <c r="AN177" s="95"/>
      <c r="AO177" s="95"/>
      <c r="AP177" s="95"/>
      <c r="AQ177" s="95"/>
      <c r="AR177" s="95"/>
      <c r="AS177" s="95"/>
      <c r="AT177" s="95"/>
      <c r="AU177" s="140"/>
      <c r="AV177" s="140"/>
      <c r="AW177" s="191"/>
      <c r="AX177" s="191"/>
      <c r="AY177" s="191"/>
      <c r="AZ177" s="198"/>
      <c r="BA177" s="198"/>
      <c r="BB177" s="199"/>
      <c r="BC177" s="199"/>
      <c r="BD177" s="199"/>
      <c r="BE177" s="199"/>
      <c r="BF177" s="199"/>
      <c r="BG177" s="199"/>
    </row>
    <row r="178" spans="1:59" ht="12" customHeight="1">
      <c r="A178" s="95"/>
      <c r="B178" s="95"/>
      <c r="C178" s="95"/>
      <c r="D178" s="95"/>
      <c r="E178" s="95"/>
      <c r="F178" s="108"/>
      <c r="G178" s="95"/>
      <c r="H178" s="95"/>
      <c r="I178" s="95"/>
      <c r="J178" s="95"/>
      <c r="K178" s="95"/>
      <c r="L178" s="95"/>
      <c r="M178" s="206"/>
      <c r="N178" s="95"/>
      <c r="O178" s="95"/>
      <c r="P178" s="95"/>
      <c r="Q178" s="95"/>
      <c r="R178" s="95"/>
      <c r="S178" s="95"/>
      <c r="T178" s="95"/>
      <c r="U178" s="95"/>
      <c r="V178" s="95"/>
      <c r="W178" s="95"/>
      <c r="X178" s="95"/>
      <c r="Y178" s="95"/>
      <c r="Z178" s="95"/>
      <c r="AA178" s="95"/>
      <c r="AB178" s="95"/>
      <c r="AC178" s="95"/>
      <c r="AD178" s="95"/>
      <c r="AE178" s="95"/>
      <c r="AF178" s="95"/>
      <c r="AG178" s="95"/>
      <c r="AH178" s="95"/>
      <c r="AI178" s="95"/>
      <c r="AJ178" s="95"/>
      <c r="AK178" s="95"/>
      <c r="AL178" s="95"/>
      <c r="AM178" s="95"/>
      <c r="AN178" s="95"/>
      <c r="AO178" s="95"/>
      <c r="AP178" s="95"/>
      <c r="AQ178" s="95"/>
      <c r="AR178" s="95"/>
      <c r="AS178" s="95"/>
      <c r="AT178" s="95"/>
      <c r="AU178" s="140"/>
      <c r="AV178" s="140"/>
      <c r="AW178" s="191"/>
      <c r="AX178" s="191"/>
      <c r="AY178" s="191"/>
      <c r="AZ178" s="198"/>
      <c r="BA178" s="198"/>
      <c r="BB178" s="199"/>
      <c r="BC178" s="199"/>
      <c r="BD178" s="199"/>
      <c r="BE178" s="199"/>
      <c r="BF178" s="199"/>
      <c r="BG178" s="199"/>
    </row>
    <row r="179" spans="1:59" ht="12" customHeight="1">
      <c r="A179" s="95"/>
      <c r="B179" s="95"/>
      <c r="C179" s="95"/>
      <c r="D179" s="95"/>
      <c r="E179" s="95"/>
      <c r="F179" s="108"/>
      <c r="G179" s="95"/>
      <c r="H179" s="95"/>
      <c r="I179" s="95"/>
      <c r="J179" s="95"/>
      <c r="K179" s="95"/>
      <c r="L179" s="95"/>
      <c r="M179" s="206"/>
      <c r="N179" s="95"/>
      <c r="O179" s="95"/>
      <c r="P179" s="95"/>
      <c r="Q179" s="95"/>
      <c r="R179" s="95"/>
      <c r="S179" s="95"/>
      <c r="T179" s="95"/>
      <c r="U179" s="95"/>
      <c r="V179" s="95"/>
      <c r="W179" s="95"/>
      <c r="X179" s="95"/>
      <c r="Y179" s="95"/>
      <c r="Z179" s="95"/>
      <c r="AA179" s="95"/>
      <c r="AB179" s="95"/>
      <c r="AC179" s="95"/>
      <c r="AD179" s="95"/>
      <c r="AE179" s="95"/>
      <c r="AF179" s="95"/>
      <c r="AG179" s="95"/>
      <c r="AH179" s="95"/>
      <c r="AI179" s="95"/>
      <c r="AJ179" s="95"/>
      <c r="AK179" s="95"/>
      <c r="AL179" s="95"/>
      <c r="AM179" s="95"/>
      <c r="AN179" s="95"/>
      <c r="AO179" s="95"/>
      <c r="AP179" s="95"/>
      <c r="AQ179" s="95"/>
      <c r="AR179" s="95"/>
      <c r="AS179" s="95"/>
      <c r="AT179" s="95"/>
      <c r="AU179" s="140"/>
      <c r="AV179" s="140"/>
      <c r="AW179" s="191"/>
      <c r="AX179" s="191"/>
      <c r="AY179" s="191"/>
      <c r="AZ179" s="198"/>
      <c r="BA179" s="198"/>
      <c r="BB179" s="199"/>
      <c r="BC179" s="199"/>
      <c r="BD179" s="199"/>
      <c r="BE179" s="199"/>
      <c r="BF179" s="199"/>
      <c r="BG179" s="199"/>
    </row>
    <row r="180" spans="1:59" ht="12" customHeight="1">
      <c r="A180" s="95"/>
      <c r="B180" s="95"/>
      <c r="C180" s="95"/>
      <c r="D180" s="95"/>
      <c r="E180" s="95"/>
      <c r="F180" s="108"/>
      <c r="G180" s="95"/>
      <c r="H180" s="95"/>
      <c r="I180" s="95"/>
      <c r="J180" s="95"/>
      <c r="K180" s="95"/>
      <c r="L180" s="95"/>
      <c r="M180" s="206"/>
      <c r="N180" s="95"/>
      <c r="O180" s="95"/>
      <c r="P180" s="95"/>
      <c r="Q180" s="95"/>
      <c r="R180" s="95"/>
      <c r="S180" s="95"/>
      <c r="T180" s="95"/>
      <c r="U180" s="95"/>
      <c r="V180" s="95"/>
      <c r="W180" s="95"/>
      <c r="X180" s="95"/>
      <c r="Y180" s="95"/>
      <c r="Z180" s="95"/>
      <c r="AA180" s="95"/>
      <c r="AB180" s="95"/>
      <c r="AC180" s="95"/>
      <c r="AD180" s="95"/>
      <c r="AE180" s="95"/>
      <c r="AF180" s="95"/>
      <c r="AG180" s="95"/>
      <c r="AH180" s="95"/>
      <c r="AI180" s="95"/>
      <c r="AJ180" s="95"/>
      <c r="AK180" s="95"/>
      <c r="AL180" s="95"/>
      <c r="AM180" s="95"/>
      <c r="AN180" s="95"/>
      <c r="AO180" s="95"/>
      <c r="AP180" s="95"/>
      <c r="AQ180" s="95"/>
      <c r="AR180" s="95"/>
      <c r="AS180" s="95"/>
      <c r="AT180" s="95"/>
      <c r="AU180" s="140"/>
      <c r="AV180" s="140"/>
      <c r="AW180" s="191"/>
      <c r="AX180" s="191"/>
      <c r="AY180" s="191"/>
      <c r="AZ180" s="198"/>
      <c r="BA180" s="198"/>
      <c r="BB180" s="199"/>
      <c r="BC180" s="199"/>
      <c r="BD180" s="199"/>
      <c r="BE180" s="199"/>
      <c r="BF180" s="199"/>
      <c r="BG180" s="199"/>
    </row>
    <row r="181" spans="1:59" ht="12" customHeight="1">
      <c r="A181" s="95"/>
      <c r="B181" s="95"/>
      <c r="C181" s="95"/>
      <c r="D181" s="95"/>
      <c r="E181" s="95"/>
      <c r="F181" s="108"/>
      <c r="G181" s="95"/>
      <c r="H181" s="95"/>
      <c r="I181" s="95"/>
      <c r="J181" s="95"/>
      <c r="K181" s="95"/>
      <c r="L181" s="95"/>
      <c r="M181" s="206"/>
      <c r="N181" s="95"/>
      <c r="O181" s="95"/>
      <c r="P181" s="95"/>
      <c r="Q181" s="95"/>
      <c r="R181" s="95"/>
      <c r="S181" s="95"/>
      <c r="T181" s="95"/>
      <c r="U181" s="95"/>
      <c r="V181" s="95"/>
      <c r="W181" s="95"/>
      <c r="X181" s="95"/>
      <c r="Y181" s="95"/>
      <c r="Z181" s="95"/>
      <c r="AA181" s="95"/>
      <c r="AB181" s="95"/>
      <c r="AC181" s="95"/>
      <c r="AD181" s="95"/>
      <c r="AE181" s="95"/>
      <c r="AF181" s="95"/>
      <c r="AG181" s="95"/>
      <c r="AH181" s="95"/>
      <c r="AI181" s="95"/>
      <c r="AJ181" s="95"/>
      <c r="AK181" s="95"/>
      <c r="AL181" s="95"/>
      <c r="AM181" s="95"/>
      <c r="AN181" s="95"/>
      <c r="AO181" s="95"/>
      <c r="AP181" s="95"/>
      <c r="AQ181" s="95"/>
      <c r="AR181" s="95"/>
      <c r="AS181" s="95"/>
      <c r="AT181" s="95"/>
      <c r="AU181" s="140"/>
      <c r="AV181" s="140"/>
      <c r="AW181" s="191"/>
      <c r="AX181" s="191"/>
      <c r="AY181" s="191"/>
      <c r="AZ181" s="198"/>
      <c r="BA181" s="198"/>
      <c r="BB181" s="199"/>
      <c r="BC181" s="199"/>
      <c r="BD181" s="199"/>
      <c r="BE181" s="199"/>
      <c r="BF181" s="199"/>
      <c r="BG181" s="199"/>
    </row>
    <row r="182" spans="1:59" ht="12" customHeight="1">
      <c r="A182" s="95"/>
      <c r="B182" s="95"/>
      <c r="C182" s="95"/>
      <c r="D182" s="95"/>
      <c r="E182" s="95"/>
      <c r="F182" s="108"/>
      <c r="G182" s="95"/>
      <c r="H182" s="95"/>
      <c r="I182" s="95"/>
      <c r="J182" s="95"/>
      <c r="K182" s="95"/>
      <c r="L182" s="95"/>
      <c r="M182" s="206"/>
      <c r="N182" s="95"/>
      <c r="O182" s="95"/>
      <c r="P182" s="95"/>
      <c r="Q182" s="95"/>
      <c r="R182" s="95"/>
      <c r="S182" s="95"/>
      <c r="T182" s="95"/>
      <c r="U182" s="95"/>
      <c r="V182" s="95"/>
      <c r="W182" s="95"/>
      <c r="X182" s="95"/>
      <c r="Y182" s="95"/>
      <c r="Z182" s="95"/>
      <c r="AA182" s="95"/>
      <c r="AB182" s="95"/>
      <c r="AC182" s="95"/>
      <c r="AD182" s="95"/>
      <c r="AE182" s="95"/>
      <c r="AF182" s="95"/>
      <c r="AG182" s="95"/>
      <c r="AH182" s="95"/>
      <c r="AI182" s="95"/>
      <c r="AJ182" s="95"/>
      <c r="AK182" s="95"/>
      <c r="AL182" s="95"/>
      <c r="AM182" s="95"/>
      <c r="AN182" s="95"/>
      <c r="AO182" s="95"/>
      <c r="AP182" s="95"/>
      <c r="AQ182" s="95"/>
      <c r="AR182" s="95"/>
      <c r="AS182" s="95"/>
      <c r="AT182" s="95"/>
      <c r="AU182" s="140"/>
      <c r="AV182" s="140"/>
      <c r="AW182" s="191"/>
      <c r="AX182" s="191"/>
      <c r="AY182" s="191"/>
      <c r="AZ182" s="198"/>
      <c r="BA182" s="198"/>
      <c r="BB182" s="199"/>
      <c r="BC182" s="199"/>
      <c r="BD182" s="199"/>
      <c r="BE182" s="199"/>
      <c r="BF182" s="199"/>
      <c r="BG182" s="199"/>
    </row>
    <row r="183" spans="1:59" ht="12" customHeight="1">
      <c r="A183" s="95"/>
      <c r="B183" s="95"/>
      <c r="C183" s="95"/>
      <c r="D183" s="95"/>
      <c r="E183" s="95"/>
      <c r="F183" s="108"/>
      <c r="G183" s="95"/>
      <c r="H183" s="95"/>
      <c r="I183" s="95"/>
      <c r="J183" s="95"/>
      <c r="K183" s="95"/>
      <c r="L183" s="95"/>
      <c r="M183" s="206"/>
      <c r="N183" s="95"/>
      <c r="O183" s="95"/>
      <c r="P183" s="95"/>
      <c r="Q183" s="95"/>
      <c r="R183" s="95"/>
      <c r="S183" s="95"/>
      <c r="T183" s="95"/>
      <c r="U183" s="95"/>
      <c r="V183" s="95"/>
      <c r="W183" s="95"/>
      <c r="X183" s="95"/>
      <c r="Y183" s="95"/>
      <c r="Z183" s="95"/>
      <c r="AA183" s="95"/>
      <c r="AB183" s="95"/>
      <c r="AC183" s="95"/>
      <c r="AD183" s="95"/>
      <c r="AE183" s="95"/>
      <c r="AF183" s="95"/>
      <c r="AG183" s="95"/>
      <c r="AH183" s="95"/>
      <c r="AI183" s="95"/>
      <c r="AJ183" s="95"/>
      <c r="AK183" s="95"/>
      <c r="AL183" s="95"/>
      <c r="AM183" s="95"/>
      <c r="AN183" s="95"/>
      <c r="AO183" s="95"/>
      <c r="AP183" s="95"/>
      <c r="AQ183" s="95"/>
      <c r="AR183" s="95"/>
      <c r="AS183" s="95"/>
      <c r="AT183" s="95"/>
      <c r="AU183" s="140"/>
      <c r="AV183" s="140"/>
      <c r="AW183" s="191"/>
      <c r="AX183" s="191"/>
      <c r="AY183" s="191"/>
      <c r="AZ183" s="198"/>
      <c r="BA183" s="198"/>
      <c r="BB183" s="199"/>
      <c r="BC183" s="199"/>
      <c r="BD183" s="199"/>
      <c r="BE183" s="199"/>
      <c r="BF183" s="199"/>
      <c r="BG183" s="199"/>
    </row>
    <row r="184" spans="1:59" ht="12" customHeight="1">
      <c r="A184" s="95"/>
      <c r="B184" s="95"/>
      <c r="C184" s="95"/>
      <c r="D184" s="95"/>
      <c r="E184" s="95"/>
      <c r="F184" s="108"/>
      <c r="G184" s="95"/>
      <c r="H184" s="95"/>
      <c r="I184" s="95"/>
      <c r="J184" s="95"/>
      <c r="K184" s="95"/>
      <c r="L184" s="95"/>
      <c r="M184" s="206"/>
      <c r="N184" s="95"/>
      <c r="O184" s="95"/>
      <c r="P184" s="95"/>
      <c r="Q184" s="95"/>
      <c r="R184" s="95"/>
      <c r="S184" s="95"/>
      <c r="T184" s="95"/>
      <c r="U184" s="95"/>
      <c r="V184" s="95"/>
      <c r="W184" s="95"/>
      <c r="X184" s="95"/>
      <c r="Y184" s="95"/>
      <c r="Z184" s="95"/>
      <c r="AA184" s="95"/>
      <c r="AB184" s="95"/>
      <c r="AC184" s="95"/>
      <c r="AD184" s="95"/>
      <c r="AE184" s="95"/>
      <c r="AF184" s="95"/>
      <c r="AG184" s="95"/>
      <c r="AH184" s="95"/>
      <c r="AI184" s="95"/>
      <c r="AJ184" s="95"/>
      <c r="AK184" s="95"/>
      <c r="AL184" s="95"/>
      <c r="AM184" s="95"/>
      <c r="AN184" s="95"/>
      <c r="AO184" s="95"/>
      <c r="AP184" s="95"/>
      <c r="AQ184" s="95"/>
      <c r="AR184" s="95"/>
      <c r="AS184" s="95"/>
      <c r="AT184" s="95"/>
      <c r="AU184" s="140"/>
      <c r="AV184" s="140"/>
      <c r="AW184" s="191"/>
      <c r="AX184" s="191"/>
      <c r="AY184" s="191"/>
      <c r="AZ184" s="198"/>
      <c r="BA184" s="198"/>
      <c r="BB184" s="199"/>
      <c r="BC184" s="199"/>
      <c r="BD184" s="199"/>
      <c r="BE184" s="199"/>
      <c r="BF184" s="199"/>
      <c r="BG184" s="199"/>
    </row>
    <row r="185" spans="1:59" ht="12" customHeight="1">
      <c r="A185" s="95"/>
      <c r="B185" s="95"/>
      <c r="C185" s="95"/>
      <c r="D185" s="95"/>
      <c r="E185" s="95"/>
      <c r="F185" s="108"/>
      <c r="G185" s="95"/>
      <c r="H185" s="95"/>
      <c r="I185" s="95"/>
      <c r="J185" s="95"/>
      <c r="K185" s="95"/>
      <c r="L185" s="95"/>
      <c r="M185" s="206"/>
      <c r="N185" s="95"/>
      <c r="O185" s="95"/>
      <c r="P185" s="95"/>
      <c r="Q185" s="95"/>
      <c r="R185" s="95"/>
      <c r="S185" s="95"/>
      <c r="T185" s="95"/>
      <c r="U185" s="95"/>
      <c r="V185" s="95"/>
      <c r="W185" s="95"/>
      <c r="X185" s="95"/>
      <c r="Y185" s="95"/>
      <c r="Z185" s="95"/>
      <c r="AA185" s="95"/>
      <c r="AB185" s="95"/>
      <c r="AC185" s="95"/>
      <c r="AD185" s="95"/>
      <c r="AE185" s="95"/>
      <c r="AF185" s="95"/>
      <c r="AG185" s="95"/>
      <c r="AH185" s="95"/>
      <c r="AI185" s="95"/>
      <c r="AJ185" s="95"/>
      <c r="AK185" s="95"/>
      <c r="AL185" s="95"/>
      <c r="AM185" s="95"/>
      <c r="AN185" s="95"/>
      <c r="AO185" s="95"/>
      <c r="AP185" s="95"/>
      <c r="AQ185" s="95"/>
      <c r="AR185" s="95"/>
      <c r="AS185" s="95"/>
      <c r="AT185" s="95"/>
      <c r="AU185" s="140"/>
      <c r="AV185" s="140"/>
      <c r="AW185" s="191"/>
      <c r="AX185" s="191"/>
      <c r="AY185" s="191"/>
      <c r="AZ185" s="198"/>
      <c r="BA185" s="198"/>
      <c r="BB185" s="199"/>
      <c r="BC185" s="199"/>
      <c r="BD185" s="199"/>
      <c r="BE185" s="199"/>
      <c r="BF185" s="199"/>
      <c r="BG185" s="199"/>
    </row>
    <row r="186" spans="1:59" ht="12" customHeight="1">
      <c r="A186" s="95"/>
      <c r="B186" s="95"/>
      <c r="C186" s="95"/>
      <c r="D186" s="95"/>
      <c r="E186" s="95"/>
      <c r="F186" s="108"/>
      <c r="G186" s="95"/>
      <c r="H186" s="95"/>
      <c r="I186" s="95"/>
      <c r="J186" s="95"/>
      <c r="K186" s="95"/>
      <c r="L186" s="95"/>
      <c r="M186" s="206"/>
      <c r="N186" s="95"/>
      <c r="O186" s="95"/>
      <c r="P186" s="95"/>
      <c r="Q186" s="95"/>
      <c r="R186" s="95"/>
      <c r="S186" s="95"/>
      <c r="T186" s="95"/>
      <c r="U186" s="95"/>
      <c r="V186" s="95"/>
      <c r="W186" s="95"/>
      <c r="X186" s="95"/>
      <c r="Y186" s="95"/>
      <c r="Z186" s="95"/>
      <c r="AA186" s="95"/>
      <c r="AB186" s="95"/>
      <c r="AC186" s="95"/>
      <c r="AD186" s="95"/>
      <c r="AE186" s="95"/>
      <c r="AF186" s="95"/>
      <c r="AG186" s="95"/>
      <c r="AH186" s="95"/>
      <c r="AI186" s="95"/>
      <c r="AJ186" s="95"/>
      <c r="AK186" s="95"/>
      <c r="AL186" s="95"/>
      <c r="AM186" s="95"/>
      <c r="AN186" s="95"/>
      <c r="AO186" s="95"/>
      <c r="AP186" s="95"/>
      <c r="AQ186" s="95"/>
      <c r="AR186" s="95"/>
      <c r="AS186" s="95"/>
      <c r="AT186" s="95"/>
      <c r="AU186" s="140"/>
      <c r="AV186" s="140"/>
      <c r="AW186" s="191"/>
      <c r="AX186" s="191"/>
      <c r="AY186" s="191"/>
      <c r="AZ186" s="198"/>
      <c r="BA186" s="198"/>
      <c r="BB186" s="199"/>
      <c r="BC186" s="199"/>
      <c r="BD186" s="199"/>
      <c r="BE186" s="199"/>
      <c r="BF186" s="199"/>
      <c r="BG186" s="199"/>
    </row>
    <row r="187" spans="1:59" ht="12" customHeight="1">
      <c r="A187" s="95"/>
      <c r="B187" s="95"/>
      <c r="C187" s="95"/>
      <c r="D187" s="95"/>
      <c r="E187" s="95"/>
      <c r="F187" s="108"/>
      <c r="G187" s="95"/>
      <c r="H187" s="95"/>
      <c r="I187" s="95"/>
      <c r="J187" s="95"/>
      <c r="K187" s="95"/>
      <c r="L187" s="95"/>
      <c r="M187" s="206"/>
      <c r="N187" s="95"/>
      <c r="O187" s="95"/>
      <c r="P187" s="95"/>
      <c r="Q187" s="95"/>
      <c r="R187" s="95"/>
      <c r="S187" s="95"/>
      <c r="T187" s="95"/>
      <c r="U187" s="95"/>
      <c r="V187" s="95"/>
      <c r="W187" s="95"/>
      <c r="X187" s="95"/>
      <c r="Y187" s="95"/>
      <c r="Z187" s="95"/>
      <c r="AA187" s="95"/>
      <c r="AB187" s="95"/>
      <c r="AC187" s="95"/>
      <c r="AD187" s="95"/>
      <c r="AE187" s="95"/>
      <c r="AF187" s="95"/>
      <c r="AG187" s="95"/>
      <c r="AH187" s="95"/>
      <c r="AI187" s="95"/>
      <c r="AJ187" s="95"/>
      <c r="AK187" s="95"/>
      <c r="AL187" s="95"/>
      <c r="AM187" s="95"/>
      <c r="AN187" s="95"/>
      <c r="AO187" s="95"/>
      <c r="AP187" s="95"/>
      <c r="AQ187" s="95"/>
      <c r="AR187" s="95"/>
      <c r="AS187" s="95"/>
      <c r="AT187" s="95"/>
      <c r="AU187" s="140"/>
      <c r="AV187" s="140"/>
      <c r="AW187" s="191"/>
      <c r="AX187" s="191"/>
      <c r="AY187" s="191"/>
      <c r="AZ187" s="198"/>
      <c r="BA187" s="198"/>
      <c r="BB187" s="199"/>
      <c r="BC187" s="199"/>
      <c r="BD187" s="199"/>
      <c r="BE187" s="199"/>
      <c r="BF187" s="199"/>
      <c r="BG187" s="199"/>
    </row>
    <row r="188" spans="1:59" ht="12" customHeight="1">
      <c r="A188" s="95"/>
      <c r="B188" s="95"/>
      <c r="C188" s="95"/>
      <c r="D188" s="95"/>
      <c r="E188" s="95"/>
      <c r="F188" s="108"/>
      <c r="G188" s="95"/>
      <c r="H188" s="95"/>
      <c r="I188" s="95"/>
      <c r="J188" s="95"/>
      <c r="K188" s="95"/>
      <c r="L188" s="95"/>
      <c r="M188" s="206"/>
      <c r="N188" s="95"/>
      <c r="O188" s="95"/>
      <c r="P188" s="95"/>
      <c r="Q188" s="95"/>
      <c r="R188" s="95"/>
      <c r="S188" s="95"/>
      <c r="T188" s="95"/>
      <c r="U188" s="95"/>
      <c r="V188" s="95"/>
      <c r="W188" s="95"/>
      <c r="X188" s="95"/>
      <c r="Y188" s="95"/>
      <c r="Z188" s="95"/>
      <c r="AA188" s="95"/>
      <c r="AB188" s="95"/>
      <c r="AC188" s="95"/>
      <c r="AD188" s="95"/>
      <c r="AE188" s="95"/>
      <c r="AF188" s="95"/>
      <c r="AG188" s="95"/>
      <c r="AH188" s="95"/>
      <c r="AI188" s="95"/>
      <c r="AJ188" s="95"/>
      <c r="AK188" s="95"/>
      <c r="AL188" s="95"/>
      <c r="AM188" s="95"/>
      <c r="AN188" s="95"/>
      <c r="AO188" s="95"/>
      <c r="AP188" s="95"/>
      <c r="AQ188" s="95"/>
      <c r="AR188" s="95"/>
      <c r="AS188" s="95"/>
      <c r="AT188" s="95"/>
      <c r="AU188" s="140"/>
      <c r="AV188" s="140"/>
      <c r="AW188" s="191"/>
      <c r="AX188" s="191"/>
      <c r="AY188" s="191"/>
      <c r="AZ188" s="198"/>
      <c r="BA188" s="198"/>
      <c r="BB188" s="199"/>
      <c r="BC188" s="199"/>
      <c r="BD188" s="199"/>
      <c r="BE188" s="199"/>
      <c r="BF188" s="199"/>
      <c r="BG188" s="199"/>
    </row>
    <row r="189" spans="1:59" ht="12" customHeight="1">
      <c r="A189" s="95"/>
      <c r="B189" s="95"/>
      <c r="C189" s="95"/>
      <c r="D189" s="95"/>
      <c r="E189" s="95"/>
      <c r="F189" s="108"/>
      <c r="G189" s="95"/>
      <c r="H189" s="95"/>
      <c r="I189" s="95"/>
      <c r="J189" s="95"/>
      <c r="K189" s="95"/>
      <c r="L189" s="95"/>
      <c r="M189" s="206"/>
      <c r="N189" s="95"/>
      <c r="O189" s="95"/>
      <c r="P189" s="95"/>
      <c r="Q189" s="95"/>
      <c r="R189" s="95"/>
      <c r="S189" s="95"/>
      <c r="T189" s="95"/>
      <c r="U189" s="95"/>
      <c r="V189" s="95"/>
      <c r="W189" s="95"/>
      <c r="X189" s="95"/>
      <c r="Y189" s="95"/>
      <c r="Z189" s="95"/>
      <c r="AA189" s="95"/>
      <c r="AB189" s="95"/>
      <c r="AC189" s="95"/>
      <c r="AD189" s="95"/>
      <c r="AE189" s="95"/>
      <c r="AF189" s="95"/>
      <c r="AG189" s="95"/>
      <c r="AH189" s="95"/>
      <c r="AI189" s="95"/>
      <c r="AJ189" s="95"/>
      <c r="AK189" s="95"/>
      <c r="AL189" s="95"/>
      <c r="AM189" s="95"/>
      <c r="AN189" s="95"/>
      <c r="AO189" s="95"/>
      <c r="AP189" s="95"/>
      <c r="AQ189" s="95"/>
      <c r="AR189" s="95"/>
      <c r="AS189" s="95"/>
      <c r="AT189" s="95"/>
      <c r="AU189" s="140"/>
      <c r="AV189" s="140"/>
      <c r="AW189" s="191"/>
      <c r="AX189" s="191"/>
      <c r="AY189" s="191"/>
      <c r="AZ189" s="198"/>
      <c r="BA189" s="198"/>
      <c r="BB189" s="199"/>
      <c r="BC189" s="199"/>
      <c r="BD189" s="199"/>
      <c r="BE189" s="199"/>
      <c r="BF189" s="199"/>
      <c r="BG189" s="199"/>
    </row>
    <row r="190" spans="1:59" ht="12" customHeight="1">
      <c r="A190" s="95"/>
      <c r="B190" s="95"/>
      <c r="C190" s="95"/>
      <c r="D190" s="95"/>
      <c r="E190" s="95"/>
      <c r="F190" s="108"/>
      <c r="G190" s="95"/>
      <c r="H190" s="95"/>
      <c r="I190" s="95"/>
      <c r="J190" s="95"/>
      <c r="K190" s="95"/>
      <c r="L190" s="95"/>
      <c r="M190" s="206"/>
      <c r="N190" s="95"/>
      <c r="O190" s="95"/>
      <c r="P190" s="95"/>
      <c r="Q190" s="95"/>
      <c r="R190" s="95"/>
      <c r="S190" s="95"/>
      <c r="T190" s="95"/>
      <c r="U190" s="95"/>
      <c r="V190" s="95"/>
      <c r="W190" s="95"/>
      <c r="X190" s="95"/>
      <c r="Y190" s="95"/>
      <c r="Z190" s="95"/>
      <c r="AA190" s="95"/>
      <c r="AB190" s="95"/>
      <c r="AC190" s="95"/>
      <c r="AD190" s="95"/>
      <c r="AE190" s="95"/>
      <c r="AF190" s="95"/>
      <c r="AG190" s="95"/>
      <c r="AH190" s="95"/>
      <c r="AI190" s="95"/>
      <c r="AJ190" s="95"/>
      <c r="AK190" s="95"/>
      <c r="AL190" s="95"/>
      <c r="AM190" s="95"/>
      <c r="AN190" s="95"/>
      <c r="AO190" s="95"/>
      <c r="AP190" s="95"/>
      <c r="AQ190" s="95"/>
      <c r="AR190" s="95"/>
      <c r="AS190" s="95"/>
      <c r="AT190" s="95"/>
      <c r="AU190" s="140"/>
      <c r="AV190" s="140"/>
      <c r="AW190" s="191"/>
      <c r="AX190" s="191"/>
      <c r="AY190" s="191"/>
      <c r="AZ190" s="198"/>
      <c r="BA190" s="198"/>
      <c r="BB190" s="199"/>
      <c r="BC190" s="199"/>
      <c r="BD190" s="199"/>
      <c r="BE190" s="199"/>
      <c r="BF190" s="199"/>
      <c r="BG190" s="199"/>
    </row>
    <row r="191" spans="1:59" ht="12" customHeight="1">
      <c r="A191" s="95"/>
      <c r="B191" s="95"/>
      <c r="C191" s="95"/>
      <c r="D191" s="95"/>
      <c r="E191" s="95"/>
      <c r="F191" s="108"/>
      <c r="G191" s="95"/>
      <c r="H191" s="95"/>
      <c r="I191" s="95"/>
      <c r="J191" s="95"/>
      <c r="K191" s="95"/>
      <c r="L191" s="95"/>
      <c r="M191" s="206"/>
      <c r="N191" s="95"/>
      <c r="O191" s="95"/>
      <c r="P191" s="95"/>
      <c r="Q191" s="95"/>
      <c r="R191" s="95"/>
      <c r="S191" s="95"/>
      <c r="T191" s="95"/>
      <c r="U191" s="95"/>
      <c r="V191" s="95"/>
      <c r="W191" s="95"/>
      <c r="X191" s="95"/>
      <c r="Y191" s="95"/>
      <c r="Z191" s="95"/>
      <c r="AA191" s="95"/>
      <c r="AB191" s="95"/>
      <c r="AC191" s="95"/>
      <c r="AD191" s="95"/>
      <c r="AE191" s="95"/>
      <c r="AF191" s="95"/>
      <c r="AG191" s="95"/>
      <c r="AH191" s="95"/>
      <c r="AI191" s="95"/>
      <c r="AJ191" s="95"/>
      <c r="AK191" s="95"/>
      <c r="AL191" s="95"/>
      <c r="AM191" s="95"/>
      <c r="AN191" s="95"/>
      <c r="AO191" s="95"/>
      <c r="AP191" s="95"/>
      <c r="AQ191" s="95"/>
      <c r="AR191" s="95"/>
      <c r="AS191" s="95"/>
      <c r="AT191" s="95"/>
      <c r="AU191" s="140"/>
      <c r="AV191" s="140"/>
      <c r="AW191" s="191"/>
      <c r="AX191" s="191"/>
      <c r="AY191" s="191"/>
      <c r="AZ191" s="198"/>
      <c r="BA191" s="198"/>
      <c r="BB191" s="199"/>
      <c r="BC191" s="199"/>
      <c r="BD191" s="199"/>
      <c r="BE191" s="199"/>
      <c r="BF191" s="199"/>
      <c r="BG191" s="199"/>
    </row>
    <row r="192" spans="1:59" ht="12" customHeight="1">
      <c r="A192" s="95"/>
      <c r="B192" s="95"/>
      <c r="C192" s="95"/>
      <c r="D192" s="95"/>
      <c r="E192" s="95"/>
      <c r="F192" s="108"/>
      <c r="G192" s="95"/>
      <c r="H192" s="95"/>
      <c r="I192" s="95"/>
      <c r="J192" s="95"/>
      <c r="K192" s="95"/>
      <c r="L192" s="95"/>
      <c r="M192" s="206"/>
      <c r="N192" s="95"/>
      <c r="O192" s="95"/>
      <c r="P192" s="95"/>
      <c r="Q192" s="95"/>
      <c r="R192" s="95"/>
      <c r="S192" s="95"/>
      <c r="T192" s="95"/>
      <c r="U192" s="95"/>
      <c r="V192" s="95"/>
      <c r="W192" s="95"/>
      <c r="X192" s="95"/>
      <c r="Y192" s="95"/>
      <c r="Z192" s="95"/>
      <c r="AA192" s="95"/>
      <c r="AB192" s="95"/>
      <c r="AC192" s="95"/>
      <c r="AD192" s="95"/>
      <c r="AE192" s="95"/>
      <c r="AF192" s="95"/>
      <c r="AG192" s="95"/>
      <c r="AH192" s="95"/>
      <c r="AI192" s="95"/>
      <c r="AJ192" s="95"/>
      <c r="AK192" s="95"/>
      <c r="AL192" s="95"/>
      <c r="AM192" s="95"/>
      <c r="AN192" s="95"/>
      <c r="AO192" s="95"/>
      <c r="AP192" s="95"/>
      <c r="AQ192" s="95"/>
      <c r="AR192" s="95"/>
      <c r="AS192" s="95"/>
      <c r="AT192" s="95"/>
      <c r="AU192" s="140"/>
      <c r="AV192" s="140"/>
      <c r="AW192" s="191"/>
      <c r="AX192" s="191"/>
      <c r="AY192" s="191"/>
      <c r="AZ192" s="198"/>
      <c r="BA192" s="198"/>
      <c r="BB192" s="199"/>
      <c r="BC192" s="199"/>
      <c r="BD192" s="199"/>
      <c r="BE192" s="199"/>
      <c r="BF192" s="199"/>
      <c r="BG192" s="199"/>
    </row>
    <row r="193" spans="1:59" ht="12" customHeight="1">
      <c r="A193" s="95"/>
      <c r="B193" s="95"/>
      <c r="C193" s="95"/>
      <c r="D193" s="95"/>
      <c r="E193" s="95"/>
      <c r="F193" s="108"/>
      <c r="G193" s="95"/>
      <c r="H193" s="95"/>
      <c r="I193" s="95"/>
      <c r="J193" s="95"/>
      <c r="K193" s="95"/>
      <c r="L193" s="95"/>
      <c r="M193" s="206"/>
      <c r="N193" s="95"/>
      <c r="O193" s="95"/>
      <c r="P193" s="95"/>
      <c r="Q193" s="95"/>
      <c r="R193" s="95"/>
      <c r="S193" s="95"/>
      <c r="T193" s="95"/>
      <c r="U193" s="95"/>
      <c r="V193" s="95"/>
      <c r="W193" s="95"/>
      <c r="X193" s="95"/>
      <c r="Y193" s="95"/>
      <c r="Z193" s="95"/>
      <c r="AA193" s="95"/>
      <c r="AB193" s="95"/>
      <c r="AC193" s="95"/>
      <c r="AD193" s="95"/>
      <c r="AE193" s="95"/>
      <c r="AF193" s="95"/>
      <c r="AG193" s="95"/>
      <c r="AH193" s="95"/>
      <c r="AI193" s="95"/>
      <c r="AJ193" s="95"/>
      <c r="AK193" s="95"/>
      <c r="AL193" s="95"/>
      <c r="AM193" s="95"/>
      <c r="AN193" s="95"/>
      <c r="AO193" s="95"/>
      <c r="AP193" s="95"/>
      <c r="AQ193" s="95"/>
      <c r="AR193" s="95"/>
      <c r="AS193" s="95"/>
      <c r="AT193" s="95"/>
      <c r="AU193" s="140"/>
      <c r="AV193" s="140"/>
      <c r="AW193" s="191"/>
      <c r="AX193" s="191"/>
      <c r="AY193" s="191"/>
      <c r="AZ193" s="198"/>
      <c r="BA193" s="198"/>
      <c r="BB193" s="199"/>
      <c r="BC193" s="199"/>
      <c r="BD193" s="199"/>
      <c r="BE193" s="199"/>
      <c r="BF193" s="199"/>
      <c r="BG193" s="199"/>
    </row>
    <row r="194" spans="1:59" ht="12" customHeight="1">
      <c r="A194" s="95"/>
      <c r="B194" s="95"/>
      <c r="C194" s="95"/>
      <c r="D194" s="95"/>
      <c r="E194" s="95"/>
      <c r="F194" s="108"/>
      <c r="G194" s="95"/>
      <c r="H194" s="95"/>
      <c r="I194" s="95"/>
      <c r="J194" s="95"/>
      <c r="K194" s="95"/>
      <c r="L194" s="95"/>
      <c r="M194" s="206"/>
      <c r="N194" s="95"/>
      <c r="O194" s="95"/>
      <c r="P194" s="95"/>
      <c r="Q194" s="95"/>
      <c r="R194" s="95"/>
      <c r="S194" s="95"/>
      <c r="T194" s="95"/>
      <c r="U194" s="95"/>
      <c r="V194" s="95"/>
      <c r="W194" s="95"/>
      <c r="X194" s="95"/>
      <c r="Y194" s="95"/>
      <c r="Z194" s="95"/>
      <c r="AA194" s="95"/>
      <c r="AB194" s="95"/>
      <c r="AC194" s="95"/>
      <c r="AD194" s="95"/>
      <c r="AE194" s="95"/>
      <c r="AF194" s="95"/>
      <c r="AG194" s="95"/>
      <c r="AH194" s="95"/>
      <c r="AI194" s="95"/>
      <c r="AJ194" s="95"/>
      <c r="AK194" s="95"/>
      <c r="AL194" s="95"/>
      <c r="AM194" s="95"/>
      <c r="AN194" s="95"/>
      <c r="AO194" s="95"/>
      <c r="AP194" s="95"/>
      <c r="AQ194" s="95"/>
      <c r="AR194" s="95"/>
      <c r="AS194" s="95"/>
      <c r="AT194" s="95"/>
      <c r="AU194" s="140"/>
      <c r="AV194" s="140"/>
      <c r="AW194" s="191"/>
      <c r="AX194" s="191"/>
      <c r="AY194" s="191"/>
      <c r="AZ194" s="198"/>
      <c r="BA194" s="198"/>
      <c r="BB194" s="199"/>
      <c r="BC194" s="199"/>
      <c r="BD194" s="199"/>
      <c r="BE194" s="199"/>
      <c r="BF194" s="199"/>
      <c r="BG194" s="199"/>
    </row>
    <row r="195" spans="1:59" ht="12" customHeight="1">
      <c r="A195" s="95"/>
      <c r="B195" s="95"/>
      <c r="C195" s="95"/>
      <c r="D195" s="95"/>
      <c r="E195" s="95"/>
      <c r="F195" s="108"/>
      <c r="G195" s="95"/>
      <c r="H195" s="95"/>
      <c r="I195" s="95"/>
      <c r="J195" s="95"/>
      <c r="K195" s="95"/>
      <c r="L195" s="95"/>
      <c r="M195" s="206"/>
      <c r="N195" s="95"/>
      <c r="O195" s="95"/>
      <c r="P195" s="95"/>
      <c r="Q195" s="95"/>
      <c r="R195" s="95"/>
      <c r="S195" s="95"/>
      <c r="T195" s="95"/>
      <c r="U195" s="95"/>
      <c r="V195" s="95"/>
      <c r="W195" s="95"/>
      <c r="X195" s="95"/>
      <c r="Y195" s="95"/>
      <c r="Z195" s="95"/>
      <c r="AA195" s="95"/>
      <c r="AB195" s="95"/>
      <c r="AC195" s="95"/>
      <c r="AD195" s="95"/>
      <c r="AE195" s="95"/>
      <c r="AF195" s="95"/>
      <c r="AG195" s="95"/>
      <c r="AH195" s="95"/>
      <c r="AI195" s="95"/>
      <c r="AJ195" s="95"/>
      <c r="AK195" s="95"/>
      <c r="AL195" s="95"/>
      <c r="AM195" s="95"/>
      <c r="AN195" s="95"/>
      <c r="AO195" s="95"/>
      <c r="AP195" s="95"/>
      <c r="AQ195" s="95"/>
      <c r="AR195" s="95"/>
      <c r="AS195" s="95"/>
      <c r="AT195" s="95"/>
      <c r="AU195" s="140"/>
      <c r="AV195" s="140"/>
      <c r="AW195" s="191"/>
      <c r="AX195" s="191"/>
      <c r="AY195" s="191"/>
      <c r="AZ195" s="198"/>
      <c r="BA195" s="198"/>
      <c r="BB195" s="199"/>
      <c r="BC195" s="199"/>
      <c r="BD195" s="199"/>
      <c r="BE195" s="199"/>
      <c r="BF195" s="199"/>
      <c r="BG195" s="199"/>
    </row>
    <row r="196" spans="1:59" ht="12" customHeight="1">
      <c r="A196" s="95"/>
      <c r="B196" s="95"/>
      <c r="C196" s="95"/>
      <c r="D196" s="95"/>
      <c r="E196" s="95"/>
      <c r="F196" s="108"/>
      <c r="G196" s="95"/>
      <c r="H196" s="95"/>
      <c r="I196" s="95"/>
      <c r="J196" s="95"/>
      <c r="K196" s="95"/>
      <c r="L196" s="95"/>
      <c r="M196" s="206"/>
      <c r="N196" s="95"/>
      <c r="O196" s="95"/>
      <c r="P196" s="95"/>
      <c r="Q196" s="95"/>
      <c r="R196" s="95"/>
      <c r="S196" s="95"/>
      <c r="T196" s="95"/>
      <c r="U196" s="95"/>
      <c r="V196" s="95"/>
      <c r="W196" s="95"/>
      <c r="X196" s="95"/>
      <c r="Y196" s="95"/>
      <c r="Z196" s="95"/>
      <c r="AA196" s="95"/>
      <c r="AB196" s="95"/>
      <c r="AC196" s="95"/>
      <c r="AD196" s="95"/>
      <c r="AE196" s="95"/>
      <c r="AF196" s="95"/>
      <c r="AG196" s="95"/>
      <c r="AH196" s="95"/>
      <c r="AI196" s="95"/>
      <c r="AJ196" s="95"/>
      <c r="AK196" s="95"/>
      <c r="AL196" s="95"/>
      <c r="AM196" s="95"/>
      <c r="AN196" s="95"/>
      <c r="AO196" s="95"/>
      <c r="AP196" s="95"/>
      <c r="AQ196" s="95"/>
      <c r="AR196" s="95"/>
      <c r="AS196" s="95"/>
      <c r="AT196" s="95"/>
      <c r="AU196" s="140"/>
      <c r="AV196" s="140"/>
      <c r="AW196" s="191"/>
      <c r="AX196" s="191"/>
      <c r="AY196" s="191"/>
      <c r="AZ196" s="198"/>
      <c r="BA196" s="198"/>
      <c r="BB196" s="199"/>
      <c r="BC196" s="199"/>
      <c r="BD196" s="199"/>
      <c r="BE196" s="199"/>
      <c r="BF196" s="199"/>
      <c r="BG196" s="199"/>
    </row>
    <row r="197" spans="1:59" ht="12" customHeight="1">
      <c r="A197" s="95"/>
      <c r="B197" s="95"/>
      <c r="C197" s="95"/>
      <c r="D197" s="95"/>
      <c r="E197" s="95"/>
      <c r="F197" s="108"/>
      <c r="G197" s="95"/>
      <c r="H197" s="95"/>
      <c r="I197" s="95"/>
      <c r="J197" s="95"/>
      <c r="K197" s="95"/>
      <c r="L197" s="95"/>
      <c r="M197" s="206"/>
      <c r="N197" s="95"/>
      <c r="O197" s="95"/>
      <c r="P197" s="95"/>
      <c r="Q197" s="95"/>
      <c r="R197" s="95"/>
      <c r="S197" s="95"/>
      <c r="T197" s="95"/>
      <c r="U197" s="95"/>
      <c r="V197" s="95"/>
      <c r="W197" s="95"/>
      <c r="X197" s="95"/>
      <c r="Y197" s="95"/>
      <c r="Z197" s="95"/>
      <c r="AA197" s="95"/>
      <c r="AB197" s="95"/>
      <c r="AC197" s="95"/>
      <c r="AD197" s="95"/>
      <c r="AE197" s="95"/>
      <c r="AF197" s="95"/>
      <c r="AG197" s="95"/>
      <c r="AH197" s="95"/>
      <c r="AI197" s="95"/>
      <c r="AJ197" s="95"/>
      <c r="AK197" s="95"/>
      <c r="AL197" s="95"/>
      <c r="AM197" s="95"/>
      <c r="AN197" s="95"/>
      <c r="AO197" s="95"/>
      <c r="AP197" s="95"/>
      <c r="AQ197" s="95"/>
      <c r="AR197" s="95"/>
      <c r="AS197" s="95"/>
      <c r="AT197" s="95"/>
      <c r="AU197" s="140"/>
      <c r="AV197" s="140"/>
      <c r="AW197" s="191"/>
      <c r="AX197" s="191"/>
      <c r="AY197" s="191"/>
      <c r="AZ197" s="198"/>
      <c r="BA197" s="198"/>
      <c r="BB197" s="199"/>
      <c r="BC197" s="199"/>
      <c r="BD197" s="199"/>
      <c r="BE197" s="199"/>
      <c r="BF197" s="199"/>
      <c r="BG197" s="199"/>
    </row>
    <row r="198" spans="1:59" ht="12" customHeight="1">
      <c r="A198" s="95"/>
      <c r="B198" s="95"/>
      <c r="C198" s="95"/>
      <c r="D198" s="95"/>
      <c r="E198" s="95"/>
      <c r="F198" s="108"/>
      <c r="G198" s="95"/>
      <c r="H198" s="95"/>
      <c r="I198" s="95"/>
      <c r="J198" s="95"/>
      <c r="K198" s="95"/>
      <c r="L198" s="95"/>
      <c r="M198" s="206"/>
      <c r="N198" s="95"/>
      <c r="O198" s="95"/>
      <c r="P198" s="95"/>
      <c r="Q198" s="95"/>
      <c r="R198" s="95"/>
      <c r="S198" s="95"/>
      <c r="T198" s="95"/>
      <c r="U198" s="95"/>
      <c r="V198" s="95"/>
      <c r="W198" s="95"/>
      <c r="X198" s="95"/>
      <c r="Y198" s="95"/>
      <c r="Z198" s="95"/>
      <c r="AA198" s="95"/>
      <c r="AB198" s="95"/>
      <c r="AC198" s="95"/>
      <c r="AD198" s="95"/>
      <c r="AE198" s="95"/>
      <c r="AF198" s="95"/>
      <c r="AG198" s="95"/>
      <c r="AH198" s="95"/>
      <c r="AI198" s="95"/>
      <c r="AJ198" s="95"/>
      <c r="AK198" s="95"/>
      <c r="AL198" s="95"/>
      <c r="AM198" s="95"/>
      <c r="AN198" s="95"/>
      <c r="AO198" s="95"/>
      <c r="AP198" s="95"/>
      <c r="AQ198" s="95"/>
      <c r="AR198" s="95"/>
      <c r="AS198" s="95"/>
      <c r="AT198" s="95"/>
      <c r="AU198" s="140"/>
      <c r="AV198" s="140"/>
      <c r="AW198" s="191"/>
      <c r="AX198" s="191"/>
      <c r="AY198" s="191"/>
      <c r="AZ198" s="198"/>
      <c r="BA198" s="198"/>
      <c r="BB198" s="199"/>
      <c r="BC198" s="199"/>
      <c r="BD198" s="199"/>
      <c r="BE198" s="199"/>
      <c r="BF198" s="199"/>
      <c r="BG198" s="199"/>
    </row>
    <row r="199" spans="1:59" ht="12" customHeight="1">
      <c r="A199" s="95"/>
      <c r="B199" s="95"/>
      <c r="C199" s="95"/>
      <c r="D199" s="95"/>
      <c r="E199" s="95"/>
      <c r="F199" s="108"/>
      <c r="G199" s="95"/>
      <c r="H199" s="95"/>
      <c r="I199" s="95"/>
      <c r="J199" s="95"/>
      <c r="K199" s="95"/>
      <c r="L199" s="95"/>
      <c r="M199" s="206"/>
      <c r="N199" s="95"/>
      <c r="O199" s="95"/>
      <c r="P199" s="95"/>
      <c r="Q199" s="95"/>
      <c r="R199" s="95"/>
      <c r="S199" s="95"/>
      <c r="T199" s="95"/>
      <c r="U199" s="95"/>
      <c r="V199" s="95"/>
      <c r="W199" s="95"/>
      <c r="X199" s="95"/>
      <c r="Y199" s="95"/>
      <c r="Z199" s="95"/>
      <c r="AA199" s="95"/>
      <c r="AB199" s="95"/>
      <c r="AC199" s="95"/>
      <c r="AD199" s="95"/>
      <c r="AE199" s="95"/>
      <c r="AF199" s="95"/>
      <c r="AG199" s="95"/>
      <c r="AH199" s="95"/>
      <c r="AI199" s="95"/>
      <c r="AJ199" s="95"/>
      <c r="AK199" s="95"/>
      <c r="AL199" s="95"/>
      <c r="AM199" s="95"/>
      <c r="AN199" s="95"/>
      <c r="AO199" s="95"/>
      <c r="AP199" s="95"/>
      <c r="AQ199" s="95"/>
      <c r="AR199" s="95"/>
      <c r="AS199" s="95"/>
      <c r="AT199" s="95"/>
      <c r="AU199" s="140"/>
      <c r="AV199" s="140"/>
      <c r="AW199" s="191"/>
      <c r="AX199" s="191"/>
      <c r="AY199" s="191"/>
      <c r="AZ199" s="198"/>
      <c r="BA199" s="198"/>
      <c r="BB199" s="199"/>
      <c r="BC199" s="199"/>
      <c r="BD199" s="199"/>
      <c r="BE199" s="199"/>
      <c r="BF199" s="199"/>
      <c r="BG199" s="199"/>
    </row>
    <row r="200" spans="1:59" ht="12" customHeight="1">
      <c r="A200" s="95"/>
      <c r="B200" s="95"/>
      <c r="C200" s="95"/>
      <c r="D200" s="95"/>
      <c r="E200" s="95"/>
      <c r="F200" s="108"/>
      <c r="G200" s="95"/>
      <c r="H200" s="95"/>
      <c r="I200" s="95"/>
      <c r="J200" s="95"/>
      <c r="K200" s="95"/>
      <c r="L200" s="95"/>
      <c r="M200" s="206"/>
      <c r="N200" s="95"/>
      <c r="O200" s="95"/>
      <c r="P200" s="95"/>
      <c r="Q200" s="95"/>
      <c r="R200" s="95"/>
      <c r="S200" s="95"/>
      <c r="T200" s="95"/>
      <c r="U200" s="95"/>
      <c r="V200" s="95"/>
      <c r="W200" s="95"/>
      <c r="X200" s="95"/>
      <c r="Y200" s="95"/>
      <c r="Z200" s="95"/>
      <c r="AA200" s="95"/>
      <c r="AB200" s="95"/>
      <c r="AC200" s="95"/>
      <c r="AD200" s="95"/>
      <c r="AE200" s="95"/>
      <c r="AF200" s="95"/>
      <c r="AG200" s="95"/>
      <c r="AH200" s="95"/>
      <c r="AI200" s="95"/>
      <c r="AJ200" s="95"/>
      <c r="AK200" s="95"/>
      <c r="AL200" s="95"/>
      <c r="AM200" s="95"/>
      <c r="AN200" s="95"/>
      <c r="AO200" s="95"/>
      <c r="AP200" s="95"/>
      <c r="AQ200" s="95"/>
      <c r="AR200" s="95"/>
      <c r="AS200" s="95"/>
      <c r="AT200" s="95"/>
      <c r="AU200" s="140"/>
      <c r="AV200" s="140"/>
      <c r="AW200" s="191"/>
      <c r="AX200" s="191"/>
      <c r="AY200" s="191"/>
      <c r="AZ200" s="198"/>
      <c r="BA200" s="198"/>
      <c r="BB200" s="199"/>
      <c r="BC200" s="199"/>
      <c r="BD200" s="199"/>
      <c r="BE200" s="199"/>
      <c r="BF200" s="199"/>
      <c r="BG200" s="199"/>
    </row>
    <row r="201" spans="1:59" ht="12" customHeight="1">
      <c r="A201" s="95"/>
      <c r="B201" s="95"/>
      <c r="C201" s="95"/>
      <c r="D201" s="95"/>
      <c r="E201" s="95"/>
      <c r="F201" s="108"/>
      <c r="G201" s="95"/>
      <c r="H201" s="95"/>
      <c r="I201" s="95"/>
      <c r="J201" s="95"/>
      <c r="K201" s="95"/>
      <c r="L201" s="95"/>
      <c r="M201" s="206"/>
      <c r="N201" s="95"/>
      <c r="O201" s="95"/>
      <c r="P201" s="95"/>
      <c r="Q201" s="95"/>
      <c r="R201" s="95"/>
      <c r="S201" s="95"/>
      <c r="T201" s="95"/>
      <c r="U201" s="95"/>
      <c r="V201" s="95"/>
      <c r="W201" s="95"/>
      <c r="X201" s="95"/>
      <c r="Y201" s="95"/>
      <c r="Z201" s="95"/>
      <c r="AA201" s="95"/>
      <c r="AB201" s="95"/>
      <c r="AC201" s="95"/>
      <c r="AD201" s="95"/>
      <c r="AE201" s="95"/>
      <c r="AF201" s="95"/>
      <c r="AG201" s="95"/>
      <c r="AH201" s="95"/>
      <c r="AI201" s="95"/>
      <c r="AJ201" s="95"/>
      <c r="AK201" s="95"/>
      <c r="AL201" s="95"/>
      <c r="AM201" s="95"/>
      <c r="AN201" s="95"/>
      <c r="AO201" s="95"/>
      <c r="AP201" s="95"/>
      <c r="AQ201" s="95"/>
      <c r="AR201" s="95"/>
      <c r="AS201" s="95"/>
      <c r="AT201" s="95"/>
      <c r="AU201" s="140"/>
      <c r="AV201" s="140"/>
      <c r="AW201" s="191"/>
      <c r="AX201" s="191"/>
      <c r="AY201" s="191"/>
      <c r="AZ201" s="198"/>
      <c r="BA201" s="198"/>
      <c r="BB201" s="199"/>
      <c r="BC201" s="199"/>
      <c r="BD201" s="199"/>
      <c r="BE201" s="199"/>
      <c r="BF201" s="199"/>
      <c r="BG201" s="199"/>
    </row>
    <row r="202" spans="1:59" ht="12" customHeight="1">
      <c r="A202" s="95"/>
      <c r="B202" s="95"/>
      <c r="C202" s="95"/>
      <c r="D202" s="95"/>
      <c r="E202" s="95"/>
      <c r="F202" s="108"/>
      <c r="G202" s="95"/>
      <c r="H202" s="95"/>
      <c r="I202" s="95"/>
      <c r="J202" s="95"/>
      <c r="K202" s="95"/>
      <c r="L202" s="95"/>
      <c r="M202" s="206"/>
      <c r="N202" s="95"/>
      <c r="O202" s="95"/>
      <c r="P202" s="95"/>
      <c r="Q202" s="95"/>
      <c r="R202" s="95"/>
      <c r="S202" s="95"/>
      <c r="T202" s="95"/>
      <c r="U202" s="95"/>
      <c r="V202" s="95"/>
      <c r="W202" s="95"/>
      <c r="X202" s="95"/>
      <c r="Y202" s="95"/>
      <c r="Z202" s="95"/>
      <c r="AA202" s="95"/>
      <c r="AB202" s="95"/>
      <c r="AC202" s="95"/>
      <c r="AD202" s="95"/>
      <c r="AE202" s="95"/>
      <c r="AF202" s="95"/>
      <c r="AG202" s="95"/>
      <c r="AH202" s="95"/>
      <c r="AI202" s="95"/>
      <c r="AJ202" s="95"/>
      <c r="AK202" s="95"/>
      <c r="AL202" s="95"/>
      <c r="AM202" s="95"/>
      <c r="AN202" s="95"/>
      <c r="AO202" s="95"/>
      <c r="AP202" s="95"/>
      <c r="AQ202" s="95"/>
      <c r="AR202" s="95"/>
      <c r="AS202" s="95"/>
      <c r="AT202" s="95"/>
      <c r="AU202" s="140"/>
      <c r="AV202" s="140"/>
      <c r="AW202" s="191"/>
      <c r="AX202" s="191"/>
      <c r="AY202" s="191"/>
      <c r="AZ202" s="198"/>
      <c r="BA202" s="198"/>
      <c r="BB202" s="199"/>
      <c r="BC202" s="199"/>
      <c r="BD202" s="199"/>
      <c r="BE202" s="199"/>
      <c r="BF202" s="199"/>
      <c r="BG202" s="199"/>
    </row>
    <row r="203" spans="1:59" ht="12" customHeight="1">
      <c r="A203" s="95"/>
      <c r="B203" s="95"/>
      <c r="C203" s="95"/>
      <c r="D203" s="95"/>
      <c r="E203" s="95"/>
      <c r="F203" s="108"/>
      <c r="G203" s="95"/>
      <c r="H203" s="95"/>
      <c r="I203" s="95"/>
      <c r="J203" s="95"/>
      <c r="K203" s="95"/>
      <c r="L203" s="95"/>
      <c r="M203" s="206"/>
      <c r="N203" s="95"/>
      <c r="O203" s="95"/>
      <c r="P203" s="95"/>
      <c r="Q203" s="95"/>
      <c r="R203" s="95"/>
      <c r="S203" s="95"/>
      <c r="T203" s="95"/>
      <c r="U203" s="95"/>
      <c r="V203" s="95"/>
      <c r="W203" s="95"/>
      <c r="X203" s="95"/>
      <c r="Y203" s="95"/>
      <c r="Z203" s="95"/>
      <c r="AA203" s="95"/>
      <c r="AB203" s="95"/>
      <c r="AC203" s="95"/>
      <c r="AD203" s="95"/>
      <c r="AE203" s="95"/>
      <c r="AF203" s="95"/>
      <c r="AG203" s="95"/>
      <c r="AH203" s="95"/>
      <c r="AI203" s="95"/>
      <c r="AJ203" s="95"/>
      <c r="AK203" s="95"/>
      <c r="AL203" s="95"/>
      <c r="AM203" s="95"/>
      <c r="AN203" s="95"/>
      <c r="AO203" s="95"/>
      <c r="AP203" s="95"/>
      <c r="AQ203" s="95"/>
      <c r="AR203" s="95"/>
      <c r="AS203" s="95"/>
      <c r="AT203" s="95"/>
      <c r="AU203" s="140"/>
      <c r="AV203" s="140"/>
      <c r="AW203" s="191"/>
      <c r="AX203" s="191"/>
      <c r="AY203" s="191"/>
      <c r="AZ203" s="198"/>
      <c r="BA203" s="198"/>
      <c r="BB203" s="199"/>
      <c r="BC203" s="199"/>
      <c r="BD203" s="199"/>
      <c r="BE203" s="199"/>
      <c r="BF203" s="199"/>
      <c r="BG203" s="199"/>
    </row>
    <row r="204" spans="1:59" ht="12" customHeight="1">
      <c r="A204" s="95"/>
      <c r="B204" s="95"/>
      <c r="C204" s="95"/>
      <c r="D204" s="95"/>
      <c r="E204" s="95"/>
      <c r="F204" s="108"/>
      <c r="G204" s="95"/>
      <c r="H204" s="95"/>
      <c r="I204" s="95"/>
      <c r="J204" s="95"/>
      <c r="K204" s="95"/>
      <c r="L204" s="95"/>
      <c r="M204" s="206"/>
      <c r="N204" s="95"/>
      <c r="O204" s="95"/>
      <c r="P204" s="95"/>
      <c r="Q204" s="95"/>
      <c r="R204" s="95"/>
      <c r="S204" s="95"/>
      <c r="T204" s="95"/>
      <c r="U204" s="95"/>
      <c r="V204" s="95"/>
      <c r="W204" s="95"/>
      <c r="X204" s="95"/>
      <c r="Y204" s="95"/>
      <c r="Z204" s="95"/>
      <c r="AA204" s="95"/>
      <c r="AB204" s="95"/>
      <c r="AC204" s="95"/>
      <c r="AD204" s="95"/>
      <c r="AE204" s="95"/>
      <c r="AF204" s="95"/>
      <c r="AG204" s="95"/>
      <c r="AH204" s="95"/>
      <c r="AI204" s="95"/>
      <c r="AJ204" s="95"/>
      <c r="AK204" s="95"/>
      <c r="AL204" s="95"/>
      <c r="AM204" s="95"/>
      <c r="AN204" s="95"/>
      <c r="AO204" s="95"/>
      <c r="AP204" s="95"/>
      <c r="AQ204" s="95"/>
      <c r="AR204" s="95"/>
      <c r="AS204" s="95"/>
      <c r="AT204" s="95"/>
      <c r="AU204" s="140"/>
      <c r="AV204" s="140"/>
      <c r="AW204" s="191"/>
      <c r="AX204" s="191"/>
      <c r="AY204" s="191"/>
      <c r="AZ204" s="198"/>
      <c r="BA204" s="198"/>
      <c r="BB204" s="199"/>
      <c r="BC204" s="199"/>
      <c r="BD204" s="199"/>
      <c r="BE204" s="199"/>
      <c r="BF204" s="199"/>
      <c r="BG204" s="199"/>
    </row>
    <row r="205" spans="1:59" ht="12" customHeight="1">
      <c r="A205" s="95"/>
      <c r="B205" s="95"/>
      <c r="C205" s="95"/>
      <c r="D205" s="95"/>
      <c r="E205" s="95"/>
      <c r="F205" s="108"/>
      <c r="G205" s="95"/>
      <c r="H205" s="95"/>
      <c r="I205" s="95"/>
      <c r="J205" s="95"/>
      <c r="K205" s="95"/>
      <c r="L205" s="95"/>
      <c r="M205" s="206"/>
      <c r="N205" s="95"/>
      <c r="O205" s="95"/>
      <c r="P205" s="95"/>
      <c r="Q205" s="95"/>
      <c r="R205" s="95"/>
      <c r="S205" s="95"/>
      <c r="T205" s="95"/>
      <c r="U205" s="95"/>
      <c r="V205" s="95"/>
      <c r="W205" s="95"/>
      <c r="X205" s="95"/>
      <c r="Y205" s="95"/>
      <c r="Z205" s="95"/>
      <c r="AA205" s="95"/>
      <c r="AB205" s="95"/>
      <c r="AC205" s="95"/>
      <c r="AD205" s="95"/>
      <c r="AE205" s="95"/>
      <c r="AF205" s="95"/>
      <c r="AG205" s="95"/>
      <c r="AH205" s="95"/>
      <c r="AI205" s="95"/>
      <c r="AJ205" s="95"/>
      <c r="AK205" s="95"/>
      <c r="AL205" s="95"/>
      <c r="AM205" s="95"/>
      <c r="AN205" s="95"/>
      <c r="AO205" s="95"/>
      <c r="AP205" s="95"/>
      <c r="AQ205" s="95"/>
      <c r="AR205" s="95"/>
      <c r="AS205" s="95"/>
      <c r="AT205" s="95"/>
      <c r="AU205" s="140"/>
      <c r="AV205" s="140"/>
      <c r="AW205" s="191"/>
      <c r="AX205" s="191"/>
      <c r="AY205" s="191"/>
      <c r="AZ205" s="198"/>
      <c r="BA205" s="198"/>
      <c r="BB205" s="199"/>
      <c r="BC205" s="199"/>
      <c r="BD205" s="199"/>
      <c r="BE205" s="199"/>
      <c r="BF205" s="199"/>
      <c r="BG205" s="199"/>
    </row>
    <row r="206" spans="1:59" ht="12" customHeight="1">
      <c r="A206" s="95"/>
      <c r="B206" s="95"/>
      <c r="C206" s="95"/>
      <c r="D206" s="95"/>
      <c r="E206" s="95"/>
      <c r="F206" s="108"/>
      <c r="G206" s="95"/>
      <c r="H206" s="95"/>
      <c r="I206" s="95"/>
      <c r="J206" s="95"/>
      <c r="K206" s="95"/>
      <c r="L206" s="95"/>
      <c r="M206" s="206"/>
      <c r="N206" s="95"/>
      <c r="O206" s="95"/>
      <c r="P206" s="95"/>
      <c r="Q206" s="95"/>
      <c r="R206" s="95"/>
      <c r="S206" s="95"/>
      <c r="T206" s="95"/>
      <c r="U206" s="95"/>
      <c r="V206" s="95"/>
      <c r="W206" s="95"/>
      <c r="X206" s="95"/>
      <c r="Y206" s="95"/>
      <c r="Z206" s="95"/>
      <c r="AA206" s="95"/>
      <c r="AB206" s="95"/>
      <c r="AC206" s="95"/>
      <c r="AD206" s="95"/>
      <c r="AE206" s="95"/>
      <c r="AF206" s="95"/>
      <c r="AG206" s="95"/>
      <c r="AH206" s="95"/>
      <c r="AI206" s="95"/>
      <c r="AJ206" s="95"/>
      <c r="AK206" s="95"/>
      <c r="AL206" s="95"/>
      <c r="AM206" s="95"/>
      <c r="AN206" s="95"/>
      <c r="AO206" s="95"/>
      <c r="AP206" s="95"/>
      <c r="AQ206" s="95"/>
      <c r="AR206" s="95"/>
      <c r="AS206" s="95"/>
      <c r="AT206" s="95"/>
      <c r="AU206" s="140"/>
      <c r="AV206" s="140"/>
      <c r="AW206" s="191"/>
      <c r="AX206" s="191"/>
      <c r="AY206" s="191"/>
      <c r="AZ206" s="198"/>
      <c r="BA206" s="198"/>
      <c r="BB206" s="199"/>
      <c r="BC206" s="199"/>
      <c r="BD206" s="199"/>
      <c r="BE206" s="199"/>
      <c r="BF206" s="199"/>
      <c r="BG206" s="199"/>
    </row>
    <row r="207" spans="1:59" ht="12" customHeight="1">
      <c r="A207" s="95"/>
      <c r="B207" s="95"/>
      <c r="C207" s="95"/>
      <c r="D207" s="95"/>
      <c r="E207" s="95"/>
      <c r="F207" s="108"/>
      <c r="G207" s="95"/>
      <c r="H207" s="95"/>
      <c r="I207" s="95"/>
      <c r="J207" s="95"/>
      <c r="K207" s="95"/>
      <c r="L207" s="95"/>
      <c r="M207" s="206"/>
      <c r="N207" s="95"/>
      <c r="O207" s="95"/>
      <c r="P207" s="95"/>
      <c r="Q207" s="95"/>
      <c r="R207" s="95"/>
      <c r="S207" s="95"/>
      <c r="T207" s="95"/>
      <c r="U207" s="95"/>
      <c r="V207" s="95"/>
      <c r="W207" s="95"/>
      <c r="X207" s="95"/>
      <c r="Y207" s="95"/>
      <c r="Z207" s="95"/>
      <c r="AA207" s="95"/>
      <c r="AB207" s="95"/>
      <c r="AC207" s="95"/>
      <c r="AD207" s="95"/>
      <c r="AE207" s="95"/>
      <c r="AF207" s="95"/>
      <c r="AG207" s="95"/>
      <c r="AH207" s="95"/>
      <c r="AI207" s="95"/>
      <c r="AJ207" s="95"/>
      <c r="AK207" s="95"/>
      <c r="AL207" s="95"/>
      <c r="AM207" s="95"/>
      <c r="AN207" s="95"/>
      <c r="AO207" s="95"/>
      <c r="AP207" s="95"/>
      <c r="AQ207" s="95"/>
      <c r="AR207" s="95"/>
      <c r="AS207" s="95"/>
      <c r="AT207" s="95"/>
      <c r="AU207" s="140"/>
      <c r="AV207" s="140"/>
      <c r="AW207" s="191"/>
      <c r="AX207" s="191"/>
      <c r="AY207" s="191"/>
      <c r="AZ207" s="198"/>
      <c r="BA207" s="198"/>
      <c r="BB207" s="199"/>
      <c r="BC207" s="199"/>
      <c r="BD207" s="199"/>
      <c r="BE207" s="199"/>
      <c r="BF207" s="199"/>
      <c r="BG207" s="199"/>
    </row>
    <row r="208" spans="1:59" ht="12" customHeight="1">
      <c r="A208" s="95"/>
      <c r="B208" s="95"/>
      <c r="C208" s="95"/>
      <c r="D208" s="95"/>
      <c r="E208" s="95"/>
      <c r="F208" s="108"/>
      <c r="G208" s="95"/>
      <c r="H208" s="95"/>
      <c r="I208" s="95"/>
      <c r="J208" s="95"/>
      <c r="K208" s="95"/>
      <c r="L208" s="95"/>
      <c r="M208" s="206"/>
      <c r="N208" s="95"/>
      <c r="O208" s="95"/>
      <c r="P208" s="95"/>
      <c r="Q208" s="95"/>
      <c r="R208" s="95"/>
      <c r="S208" s="95"/>
      <c r="T208" s="95"/>
      <c r="U208" s="95"/>
      <c r="V208" s="95"/>
      <c r="W208" s="95"/>
      <c r="X208" s="95"/>
      <c r="Y208" s="95"/>
      <c r="Z208" s="95"/>
      <c r="AA208" s="95"/>
      <c r="AB208" s="95"/>
      <c r="AC208" s="95"/>
      <c r="AD208" s="95"/>
      <c r="AE208" s="95"/>
      <c r="AF208" s="95"/>
      <c r="AG208" s="95"/>
      <c r="AH208" s="95"/>
      <c r="AI208" s="95"/>
      <c r="AJ208" s="95"/>
      <c r="AK208" s="95"/>
      <c r="AL208" s="95"/>
      <c r="AM208" s="95"/>
      <c r="AN208" s="95"/>
      <c r="AO208" s="95"/>
      <c r="AP208" s="95"/>
      <c r="AQ208" s="95"/>
      <c r="AR208" s="95"/>
      <c r="AS208" s="95"/>
      <c r="AT208" s="95"/>
      <c r="AU208" s="140"/>
      <c r="AV208" s="140"/>
      <c r="AW208" s="191"/>
      <c r="AX208" s="191"/>
      <c r="AY208" s="191"/>
      <c r="AZ208" s="198"/>
      <c r="BA208" s="198"/>
      <c r="BB208" s="199"/>
      <c r="BC208" s="199"/>
      <c r="BD208" s="199"/>
      <c r="BE208" s="199"/>
      <c r="BF208" s="199"/>
      <c r="BG208" s="199"/>
    </row>
    <row r="209" spans="1:59" ht="12" customHeight="1">
      <c r="A209" s="95"/>
      <c r="B209" s="95"/>
      <c r="C209" s="95"/>
      <c r="D209" s="95"/>
      <c r="E209" s="95"/>
      <c r="F209" s="108"/>
      <c r="G209" s="95"/>
      <c r="H209" s="95"/>
      <c r="I209" s="95"/>
      <c r="J209" s="95"/>
      <c r="K209" s="95"/>
      <c r="L209" s="95"/>
      <c r="M209" s="206"/>
      <c r="N209" s="95"/>
      <c r="O209" s="95"/>
      <c r="P209" s="95"/>
      <c r="Q209" s="95"/>
      <c r="R209" s="95"/>
      <c r="S209" s="95"/>
      <c r="T209" s="95"/>
      <c r="U209" s="95"/>
      <c r="V209" s="95"/>
      <c r="W209" s="95"/>
      <c r="X209" s="95"/>
      <c r="Y209" s="95"/>
      <c r="Z209" s="95"/>
      <c r="AA209" s="95"/>
      <c r="AB209" s="95"/>
      <c r="AC209" s="95"/>
      <c r="AD209" s="95"/>
      <c r="AE209" s="95"/>
      <c r="AF209" s="95"/>
      <c r="AG209" s="95"/>
      <c r="AH209" s="95"/>
      <c r="AI209" s="95"/>
      <c r="AJ209" s="95"/>
      <c r="AK209" s="95"/>
      <c r="AL209" s="95"/>
      <c r="AM209" s="95"/>
      <c r="AN209" s="95"/>
      <c r="AO209" s="95"/>
      <c r="AP209" s="95"/>
      <c r="AQ209" s="95"/>
      <c r="AR209" s="95"/>
      <c r="AS209" s="95"/>
      <c r="AT209" s="95"/>
      <c r="AU209" s="140"/>
      <c r="AV209" s="140"/>
      <c r="AW209" s="191"/>
      <c r="AX209" s="191"/>
      <c r="AY209" s="191"/>
      <c r="AZ209" s="198"/>
      <c r="BA209" s="198"/>
      <c r="BB209" s="199"/>
      <c r="BC209" s="199"/>
      <c r="BD209" s="199"/>
      <c r="BE209" s="199"/>
      <c r="BF209" s="199"/>
      <c r="BG209" s="199"/>
    </row>
    <row r="210" spans="1:59" ht="12" customHeight="1">
      <c r="A210" s="95"/>
      <c r="B210" s="95"/>
      <c r="C210" s="95"/>
      <c r="D210" s="95"/>
      <c r="E210" s="95"/>
      <c r="F210" s="108"/>
      <c r="G210" s="95"/>
      <c r="H210" s="95"/>
      <c r="I210" s="95"/>
      <c r="J210" s="95"/>
      <c r="K210" s="95"/>
      <c r="L210" s="95"/>
      <c r="M210" s="206"/>
      <c r="N210" s="95"/>
      <c r="O210" s="95"/>
      <c r="P210" s="95"/>
      <c r="Q210" s="95"/>
      <c r="R210" s="95"/>
      <c r="S210" s="95"/>
      <c r="T210" s="95"/>
      <c r="U210" s="95"/>
      <c r="V210" s="95"/>
      <c r="W210" s="95"/>
      <c r="X210" s="95"/>
      <c r="Y210" s="95"/>
      <c r="Z210" s="95"/>
      <c r="AA210" s="95"/>
      <c r="AB210" s="95"/>
      <c r="AC210" s="95"/>
      <c r="AD210" s="95"/>
      <c r="AE210" s="95"/>
      <c r="AF210" s="95"/>
      <c r="AG210" s="95"/>
      <c r="AH210" s="95"/>
      <c r="AI210" s="95"/>
      <c r="AJ210" s="95"/>
      <c r="AK210" s="95"/>
      <c r="AL210" s="95"/>
      <c r="AM210" s="95"/>
      <c r="AN210" s="95"/>
      <c r="AO210" s="95"/>
      <c r="AP210" s="95"/>
      <c r="AQ210" s="95"/>
      <c r="AR210" s="95"/>
      <c r="AS210" s="95"/>
      <c r="AT210" s="95"/>
      <c r="AU210" s="140"/>
      <c r="AV210" s="140"/>
      <c r="AW210" s="191"/>
      <c r="AX210" s="191"/>
      <c r="AY210" s="191"/>
      <c r="AZ210" s="198"/>
      <c r="BA210" s="198"/>
      <c r="BB210" s="199"/>
      <c r="BC210" s="199"/>
      <c r="BD210" s="199"/>
      <c r="BE210" s="199"/>
      <c r="BF210" s="199"/>
      <c r="BG210" s="199"/>
    </row>
    <row r="211" spans="1:59" ht="12" customHeight="1">
      <c r="A211" s="95"/>
      <c r="B211" s="95"/>
      <c r="C211" s="95"/>
      <c r="D211" s="95"/>
      <c r="E211" s="95"/>
      <c r="F211" s="108"/>
      <c r="G211" s="95"/>
      <c r="H211" s="95"/>
      <c r="I211" s="95"/>
      <c r="J211" s="95"/>
      <c r="K211" s="95"/>
      <c r="L211" s="95"/>
      <c r="M211" s="206"/>
      <c r="N211" s="95"/>
      <c r="O211" s="95"/>
      <c r="P211" s="95"/>
      <c r="Q211" s="95"/>
      <c r="R211" s="95"/>
      <c r="S211" s="95"/>
      <c r="T211" s="95"/>
      <c r="U211" s="95"/>
      <c r="V211" s="95"/>
      <c r="W211" s="95"/>
      <c r="X211" s="95"/>
      <c r="Y211" s="95"/>
      <c r="Z211" s="95"/>
      <c r="AA211" s="95"/>
      <c r="AB211" s="95"/>
      <c r="AC211" s="95"/>
      <c r="AD211" s="95"/>
      <c r="AE211" s="95"/>
      <c r="AF211" s="95"/>
      <c r="AG211" s="95"/>
      <c r="AH211" s="95"/>
      <c r="AI211" s="95"/>
      <c r="AJ211" s="95"/>
      <c r="AK211" s="95"/>
      <c r="AL211" s="95"/>
      <c r="AM211" s="95"/>
      <c r="AN211" s="95"/>
      <c r="AO211" s="95"/>
      <c r="AP211" s="95"/>
      <c r="AQ211" s="95"/>
      <c r="AR211" s="95"/>
      <c r="AS211" s="95"/>
      <c r="AT211" s="95"/>
      <c r="AU211" s="140"/>
      <c r="AV211" s="140"/>
      <c r="AW211" s="191"/>
      <c r="AX211" s="191"/>
      <c r="AY211" s="191"/>
      <c r="AZ211" s="198"/>
      <c r="BA211" s="198"/>
      <c r="BB211" s="199"/>
      <c r="BC211" s="199"/>
      <c r="BD211" s="199"/>
      <c r="BE211" s="199"/>
      <c r="BF211" s="199"/>
      <c r="BG211" s="199"/>
    </row>
    <row r="212" spans="1:59" ht="12" customHeight="1">
      <c r="A212" s="95"/>
      <c r="B212" s="95"/>
      <c r="C212" s="95"/>
      <c r="D212" s="95"/>
      <c r="E212" s="95"/>
      <c r="F212" s="108"/>
      <c r="G212" s="95"/>
      <c r="H212" s="95"/>
      <c r="I212" s="95"/>
      <c r="J212" s="95"/>
      <c r="K212" s="95"/>
      <c r="L212" s="95"/>
      <c r="M212" s="206"/>
      <c r="N212" s="95"/>
      <c r="O212" s="95"/>
      <c r="P212" s="95"/>
      <c r="Q212" s="95"/>
      <c r="R212" s="95"/>
      <c r="S212" s="95"/>
      <c r="T212" s="95"/>
      <c r="U212" s="95"/>
      <c r="V212" s="95"/>
      <c r="W212" s="95"/>
      <c r="X212" s="95"/>
      <c r="Y212" s="95"/>
      <c r="Z212" s="95"/>
      <c r="AA212" s="95"/>
      <c r="AB212" s="95"/>
      <c r="AC212" s="95"/>
      <c r="AD212" s="95"/>
      <c r="AE212" s="95"/>
      <c r="AF212" s="95"/>
      <c r="AG212" s="95"/>
      <c r="AH212" s="95"/>
      <c r="AI212" s="95"/>
      <c r="AJ212" s="95"/>
      <c r="AK212" s="95"/>
      <c r="AL212" s="95"/>
      <c r="AM212" s="95"/>
      <c r="AN212" s="95"/>
      <c r="AO212" s="95"/>
      <c r="AP212" s="95"/>
      <c r="AQ212" s="95"/>
      <c r="AR212" s="95"/>
      <c r="AS212" s="95"/>
      <c r="AT212" s="95"/>
      <c r="AU212" s="140"/>
      <c r="AV212" s="140"/>
      <c r="AW212" s="191"/>
      <c r="AX212" s="191"/>
      <c r="AY212" s="191"/>
      <c r="AZ212" s="198"/>
      <c r="BA212" s="198"/>
      <c r="BB212" s="199"/>
      <c r="BC212" s="199"/>
      <c r="BD212" s="199"/>
      <c r="BE212" s="199"/>
      <c r="BF212" s="199"/>
      <c r="BG212" s="199"/>
    </row>
    <row r="213" spans="1:59" ht="12" customHeight="1">
      <c r="A213" s="95"/>
      <c r="B213" s="95"/>
      <c r="C213" s="95"/>
      <c r="D213" s="95"/>
      <c r="E213" s="95"/>
      <c r="F213" s="108"/>
      <c r="G213" s="95"/>
      <c r="H213" s="95"/>
      <c r="I213" s="95"/>
      <c r="J213" s="95"/>
      <c r="K213" s="95"/>
      <c r="L213" s="95"/>
      <c r="M213" s="206"/>
      <c r="N213" s="95"/>
      <c r="O213" s="95"/>
      <c r="P213" s="95"/>
      <c r="Q213" s="95"/>
      <c r="R213" s="95"/>
      <c r="S213" s="95"/>
      <c r="T213" s="95"/>
      <c r="U213" s="95"/>
      <c r="V213" s="95"/>
      <c r="W213" s="95"/>
      <c r="X213" s="95"/>
      <c r="Y213" s="95"/>
      <c r="Z213" s="95"/>
      <c r="AA213" s="95"/>
      <c r="AB213" s="95"/>
      <c r="AC213" s="95"/>
      <c r="AD213" s="95"/>
      <c r="AE213" s="95"/>
      <c r="AF213" s="95"/>
      <c r="AG213" s="95"/>
      <c r="AH213" s="95"/>
      <c r="AI213" s="95"/>
      <c r="AJ213" s="95"/>
      <c r="AK213" s="95"/>
      <c r="AL213" s="95"/>
      <c r="AM213" s="95"/>
      <c r="AN213" s="95"/>
      <c r="AO213" s="95"/>
      <c r="AP213" s="95"/>
      <c r="AQ213" s="95"/>
      <c r="AR213" s="95"/>
      <c r="AS213" s="95"/>
      <c r="AT213" s="95"/>
      <c r="AU213" s="140"/>
      <c r="AV213" s="140"/>
      <c r="AW213" s="191"/>
      <c r="AX213" s="191"/>
      <c r="AY213" s="191"/>
      <c r="AZ213" s="198"/>
      <c r="BA213" s="198"/>
      <c r="BB213" s="199"/>
      <c r="BC213" s="199"/>
      <c r="BD213" s="199"/>
      <c r="BE213" s="199"/>
      <c r="BF213" s="199"/>
      <c r="BG213" s="199"/>
    </row>
    <row r="214" spans="1:59" ht="12" customHeight="1">
      <c r="A214" s="95"/>
      <c r="B214" s="95"/>
      <c r="C214" s="95"/>
      <c r="D214" s="95"/>
      <c r="E214" s="95"/>
      <c r="F214" s="108"/>
      <c r="G214" s="95"/>
      <c r="H214" s="95"/>
      <c r="I214" s="95"/>
      <c r="J214" s="95"/>
      <c r="K214" s="95"/>
      <c r="L214" s="95"/>
      <c r="M214" s="206"/>
      <c r="N214" s="95"/>
      <c r="O214" s="95"/>
      <c r="P214" s="95"/>
      <c r="Q214" s="95"/>
      <c r="R214" s="95"/>
      <c r="S214" s="95"/>
      <c r="T214" s="95"/>
      <c r="U214" s="95"/>
      <c r="V214" s="95"/>
      <c r="W214" s="95"/>
      <c r="X214" s="95"/>
      <c r="Y214" s="95"/>
      <c r="Z214" s="95"/>
      <c r="AA214" s="95"/>
      <c r="AB214" s="95"/>
      <c r="AC214" s="95"/>
      <c r="AD214" s="95"/>
      <c r="AE214" s="95"/>
      <c r="AF214" s="95"/>
      <c r="AG214" s="95"/>
      <c r="AH214" s="95"/>
      <c r="AI214" s="95"/>
      <c r="AJ214" s="95"/>
      <c r="AK214" s="95"/>
      <c r="AL214" s="95"/>
      <c r="AM214" s="95"/>
      <c r="AN214" s="95"/>
      <c r="AO214" s="95"/>
      <c r="AP214" s="95"/>
      <c r="AQ214" s="95"/>
      <c r="AR214" s="95"/>
      <c r="AS214" s="95"/>
      <c r="AT214" s="95"/>
      <c r="AU214" s="140"/>
      <c r="AV214" s="140"/>
      <c r="AW214" s="191"/>
      <c r="AX214" s="191"/>
      <c r="AY214" s="191"/>
      <c r="AZ214" s="198"/>
      <c r="BA214" s="198"/>
      <c r="BB214" s="199"/>
      <c r="BC214" s="199"/>
      <c r="BD214" s="199"/>
      <c r="BE214" s="199"/>
      <c r="BF214" s="199"/>
      <c r="BG214" s="199"/>
    </row>
    <row r="215" spans="1:59" ht="12" customHeight="1">
      <c r="A215" s="95"/>
      <c r="B215" s="95"/>
      <c r="C215" s="95"/>
      <c r="D215" s="95"/>
      <c r="E215" s="95"/>
      <c r="F215" s="108"/>
      <c r="G215" s="95"/>
      <c r="H215" s="95"/>
      <c r="I215" s="95"/>
      <c r="J215" s="95"/>
      <c r="K215" s="95"/>
      <c r="L215" s="95"/>
      <c r="M215" s="206"/>
      <c r="N215" s="95"/>
      <c r="O215" s="95"/>
      <c r="P215" s="95"/>
      <c r="Q215" s="95"/>
      <c r="R215" s="95"/>
      <c r="S215" s="95"/>
      <c r="T215" s="95"/>
      <c r="U215" s="95"/>
      <c r="V215" s="95"/>
      <c r="W215" s="95"/>
      <c r="X215" s="95"/>
      <c r="Y215" s="95"/>
      <c r="Z215" s="95"/>
      <c r="AA215" s="95"/>
      <c r="AB215" s="95"/>
      <c r="AC215" s="95"/>
      <c r="AD215" s="95"/>
      <c r="AE215" s="95"/>
      <c r="AF215" s="95"/>
      <c r="AG215" s="95"/>
      <c r="AH215" s="95"/>
      <c r="AI215" s="95"/>
      <c r="AJ215" s="95"/>
      <c r="AK215" s="95"/>
      <c r="AL215" s="95"/>
      <c r="AM215" s="95"/>
      <c r="AN215" s="95"/>
      <c r="AO215" s="95"/>
      <c r="AP215" s="95"/>
      <c r="AQ215" s="95"/>
      <c r="AR215" s="95"/>
      <c r="AS215" s="95"/>
      <c r="AT215" s="95"/>
      <c r="AU215" s="140"/>
      <c r="AV215" s="140"/>
      <c r="AW215" s="191"/>
      <c r="AX215" s="191"/>
      <c r="AY215" s="191"/>
      <c r="AZ215" s="198"/>
      <c r="BA215" s="198"/>
      <c r="BB215" s="199"/>
      <c r="BC215" s="199"/>
      <c r="BD215" s="199"/>
      <c r="BE215" s="199"/>
      <c r="BF215" s="199"/>
      <c r="BG215" s="199"/>
    </row>
    <row r="216" spans="1:59" ht="12" customHeight="1">
      <c r="A216" s="95"/>
      <c r="B216" s="95"/>
      <c r="C216" s="95"/>
      <c r="D216" s="95"/>
      <c r="E216" s="95"/>
      <c r="F216" s="108"/>
      <c r="G216" s="95"/>
      <c r="H216" s="95"/>
      <c r="I216" s="95"/>
      <c r="J216" s="95"/>
      <c r="K216" s="95"/>
      <c r="L216" s="95"/>
      <c r="M216" s="206"/>
      <c r="N216" s="95"/>
      <c r="O216" s="95"/>
      <c r="P216" s="95"/>
      <c r="Q216" s="95"/>
      <c r="R216" s="95"/>
      <c r="S216" s="95"/>
      <c r="T216" s="95"/>
      <c r="U216" s="95"/>
      <c r="V216" s="95"/>
      <c r="W216" s="95"/>
      <c r="X216" s="95"/>
      <c r="Y216" s="95"/>
      <c r="Z216" s="95"/>
      <c r="AA216" s="95"/>
      <c r="AB216" s="95"/>
      <c r="AC216" s="95"/>
      <c r="AD216" s="95"/>
      <c r="AE216" s="95"/>
      <c r="AF216" s="95"/>
      <c r="AG216" s="95"/>
      <c r="AH216" s="95"/>
      <c r="AI216" s="95"/>
      <c r="AJ216" s="95"/>
      <c r="AK216" s="95"/>
      <c r="AL216" s="95"/>
      <c r="AM216" s="95"/>
      <c r="AN216" s="95"/>
      <c r="AO216" s="95"/>
      <c r="AP216" s="95"/>
      <c r="AQ216" s="95"/>
      <c r="AR216" s="95"/>
      <c r="AS216" s="95"/>
      <c r="AT216" s="95"/>
      <c r="AU216" s="140"/>
      <c r="AV216" s="140"/>
      <c r="AW216" s="191"/>
      <c r="AX216" s="191"/>
      <c r="AY216" s="191"/>
      <c r="AZ216" s="198"/>
      <c r="BA216" s="198"/>
      <c r="BB216" s="199"/>
      <c r="BC216" s="199"/>
      <c r="BD216" s="199"/>
      <c r="BE216" s="199"/>
      <c r="BF216" s="199"/>
      <c r="BG216" s="199"/>
    </row>
    <row r="217" spans="1:59" ht="12" customHeight="1">
      <c r="A217" s="95"/>
      <c r="B217" s="95"/>
      <c r="C217" s="95"/>
      <c r="D217" s="95"/>
      <c r="E217" s="95"/>
      <c r="F217" s="108"/>
      <c r="G217" s="95"/>
      <c r="H217" s="95"/>
      <c r="I217" s="95"/>
      <c r="J217" s="95"/>
      <c r="K217" s="95"/>
      <c r="L217" s="95"/>
      <c r="M217" s="206"/>
      <c r="N217" s="95"/>
      <c r="O217" s="95"/>
      <c r="P217" s="95"/>
      <c r="Q217" s="95"/>
      <c r="R217" s="95"/>
      <c r="S217" s="95"/>
      <c r="T217" s="95"/>
      <c r="U217" s="95"/>
      <c r="V217" s="95"/>
      <c r="W217" s="95"/>
      <c r="X217" s="95"/>
      <c r="Y217" s="95"/>
      <c r="Z217" s="95"/>
      <c r="AA217" s="95"/>
      <c r="AB217" s="95"/>
      <c r="AC217" s="95"/>
      <c r="AD217" s="95"/>
      <c r="AE217" s="95"/>
      <c r="AF217" s="95"/>
      <c r="AG217" s="95"/>
      <c r="AH217" s="95"/>
      <c r="AI217" s="95"/>
      <c r="AJ217" s="95"/>
      <c r="AK217" s="95"/>
      <c r="AL217" s="95"/>
      <c r="AM217" s="95"/>
      <c r="AN217" s="95"/>
      <c r="AO217" s="95"/>
      <c r="AP217" s="95"/>
      <c r="AQ217" s="95"/>
      <c r="AR217" s="95"/>
      <c r="AS217" s="95"/>
      <c r="AT217" s="95"/>
      <c r="AU217" s="140"/>
      <c r="AV217" s="140"/>
      <c r="AW217" s="191"/>
      <c r="AX217" s="191"/>
      <c r="AY217" s="191"/>
      <c r="AZ217" s="198"/>
      <c r="BA217" s="198"/>
      <c r="BB217" s="199"/>
      <c r="BC217" s="199"/>
      <c r="BD217" s="199"/>
      <c r="BE217" s="199"/>
      <c r="BF217" s="199"/>
      <c r="BG217" s="199"/>
    </row>
    <row r="218" spans="1:59" ht="12" customHeight="1">
      <c r="A218" s="95"/>
      <c r="B218" s="95"/>
      <c r="C218" s="95"/>
      <c r="D218" s="95"/>
      <c r="E218" s="95"/>
      <c r="F218" s="108"/>
      <c r="G218" s="95"/>
      <c r="H218" s="95"/>
      <c r="I218" s="95"/>
      <c r="J218" s="95"/>
      <c r="K218" s="95"/>
      <c r="L218" s="95"/>
      <c r="M218" s="206"/>
      <c r="N218" s="95"/>
      <c r="O218" s="95"/>
      <c r="P218" s="95"/>
      <c r="Q218" s="95"/>
      <c r="R218" s="95"/>
      <c r="S218" s="95"/>
      <c r="T218" s="95"/>
      <c r="U218" s="95"/>
      <c r="V218" s="95"/>
      <c r="W218" s="95"/>
      <c r="X218" s="95"/>
      <c r="Y218" s="95"/>
      <c r="Z218" s="95"/>
      <c r="AA218" s="95"/>
      <c r="AB218" s="95"/>
      <c r="AC218" s="95"/>
      <c r="AD218" s="95"/>
      <c r="AE218" s="95"/>
      <c r="AF218" s="95"/>
      <c r="AG218" s="95"/>
      <c r="AH218" s="95"/>
      <c r="AI218" s="95"/>
      <c r="AJ218" s="95"/>
      <c r="AK218" s="95"/>
      <c r="AL218" s="95"/>
      <c r="AM218" s="95"/>
      <c r="AN218" s="95"/>
      <c r="AO218" s="95"/>
      <c r="AP218" s="95"/>
      <c r="AQ218" s="95"/>
      <c r="AR218" s="95"/>
      <c r="AS218" s="95"/>
      <c r="AT218" s="95"/>
      <c r="AU218" s="140"/>
      <c r="AV218" s="140"/>
      <c r="AW218" s="191"/>
      <c r="AX218" s="191"/>
      <c r="AY218" s="191"/>
      <c r="AZ218" s="198"/>
      <c r="BA218" s="198"/>
      <c r="BB218" s="199"/>
      <c r="BC218" s="199"/>
      <c r="BD218" s="199"/>
      <c r="BE218" s="199"/>
      <c r="BF218" s="199"/>
      <c r="BG218" s="199"/>
    </row>
    <row r="219" spans="1:59" ht="12" customHeight="1">
      <c r="A219" s="95"/>
      <c r="B219" s="95"/>
      <c r="C219" s="95"/>
      <c r="D219" s="95"/>
      <c r="E219" s="95"/>
      <c r="F219" s="108"/>
      <c r="G219" s="95"/>
      <c r="H219" s="95"/>
      <c r="I219" s="95"/>
      <c r="J219" s="95"/>
      <c r="K219" s="95"/>
      <c r="L219" s="95"/>
      <c r="M219" s="206"/>
      <c r="N219" s="95"/>
      <c r="O219" s="95"/>
      <c r="P219" s="95"/>
      <c r="Q219" s="95"/>
      <c r="R219" s="95"/>
      <c r="S219" s="95"/>
      <c r="T219" s="95"/>
      <c r="U219" s="95"/>
      <c r="V219" s="95"/>
      <c r="W219" s="95"/>
      <c r="X219" s="95"/>
      <c r="Y219" s="95"/>
      <c r="Z219" s="95"/>
      <c r="AA219" s="95"/>
      <c r="AB219" s="95"/>
      <c r="AC219" s="95"/>
      <c r="AD219" s="95"/>
      <c r="AE219" s="95"/>
      <c r="AF219" s="95"/>
      <c r="AG219" s="95"/>
      <c r="AH219" s="95"/>
      <c r="AI219" s="95"/>
      <c r="AJ219" s="95"/>
      <c r="AK219" s="95"/>
      <c r="AL219" s="95"/>
      <c r="AM219" s="95"/>
      <c r="AN219" s="95"/>
      <c r="AO219" s="95"/>
      <c r="AP219" s="95"/>
      <c r="AQ219" s="95"/>
      <c r="AR219" s="95"/>
      <c r="AS219" s="95"/>
      <c r="AT219" s="95"/>
      <c r="AU219" s="140"/>
      <c r="AV219" s="140"/>
      <c r="AW219" s="191"/>
      <c r="AX219" s="191"/>
      <c r="AY219" s="191"/>
      <c r="AZ219" s="198"/>
      <c r="BA219" s="198"/>
      <c r="BB219" s="199"/>
      <c r="BC219" s="199"/>
      <c r="BD219" s="199"/>
      <c r="BE219" s="199"/>
      <c r="BF219" s="199"/>
      <c r="BG219" s="199"/>
    </row>
    <row r="220" spans="1:59" ht="12" customHeight="1">
      <c r="A220" s="95"/>
      <c r="B220" s="95"/>
      <c r="C220" s="95"/>
      <c r="D220" s="95"/>
      <c r="E220" s="95"/>
      <c r="F220" s="108"/>
      <c r="G220" s="95"/>
      <c r="H220" s="95"/>
      <c r="I220" s="95"/>
      <c r="J220" s="95"/>
      <c r="K220" s="95"/>
      <c r="L220" s="95"/>
      <c r="M220" s="206"/>
      <c r="N220" s="95"/>
      <c r="O220" s="95"/>
      <c r="P220" s="95"/>
      <c r="Q220" s="95"/>
      <c r="R220" s="95"/>
      <c r="S220" s="95"/>
      <c r="T220" s="95"/>
      <c r="U220" s="95"/>
      <c r="V220" s="95"/>
      <c r="W220" s="95"/>
      <c r="X220" s="95"/>
      <c r="Y220" s="95"/>
      <c r="Z220" s="95"/>
      <c r="AA220" s="95"/>
      <c r="AB220" s="95"/>
      <c r="AC220" s="95"/>
      <c r="AD220" s="95"/>
      <c r="AE220" s="95"/>
      <c r="AF220" s="95"/>
      <c r="AG220" s="95"/>
      <c r="AH220" s="95"/>
      <c r="AI220" s="95"/>
      <c r="AJ220" s="95"/>
      <c r="AK220" s="95"/>
      <c r="AL220" s="95"/>
      <c r="AM220" s="95"/>
      <c r="AN220" s="95"/>
      <c r="AO220" s="95"/>
      <c r="AP220" s="95"/>
      <c r="AQ220" s="95"/>
      <c r="AR220" s="95"/>
      <c r="AS220" s="95"/>
      <c r="AT220" s="95"/>
      <c r="AU220" s="140"/>
      <c r="AV220" s="140"/>
      <c r="AW220" s="191"/>
      <c r="AX220" s="191"/>
      <c r="AY220" s="191"/>
      <c r="AZ220" s="198"/>
      <c r="BA220" s="198"/>
      <c r="BB220" s="199"/>
      <c r="BC220" s="199"/>
      <c r="BD220" s="199"/>
      <c r="BE220" s="199"/>
      <c r="BF220" s="199"/>
      <c r="BG220" s="199"/>
    </row>
    <row r="221" spans="1:59" ht="12" customHeight="1">
      <c r="A221" s="95"/>
      <c r="B221" s="95"/>
      <c r="C221" s="95"/>
      <c r="D221" s="95"/>
      <c r="E221" s="95"/>
      <c r="F221" s="108"/>
      <c r="G221" s="95"/>
      <c r="H221" s="95"/>
      <c r="I221" s="95"/>
      <c r="J221" s="95"/>
      <c r="K221" s="95"/>
      <c r="L221" s="95"/>
      <c r="M221" s="206"/>
      <c r="N221" s="95"/>
      <c r="O221" s="95"/>
      <c r="P221" s="95"/>
      <c r="Q221" s="95"/>
      <c r="R221" s="95"/>
      <c r="S221" s="95"/>
      <c r="T221" s="95"/>
      <c r="U221" s="95"/>
      <c r="V221" s="95"/>
      <c r="W221" s="95"/>
      <c r="X221" s="95"/>
      <c r="Y221" s="95"/>
      <c r="Z221" s="95"/>
      <c r="AA221" s="95"/>
      <c r="AB221" s="95"/>
      <c r="AC221" s="95"/>
      <c r="AD221" s="95"/>
      <c r="AE221" s="95"/>
      <c r="AF221" s="95"/>
      <c r="AG221" s="95"/>
      <c r="AH221" s="95"/>
      <c r="AI221" s="95"/>
      <c r="AJ221" s="95"/>
      <c r="AK221" s="95"/>
      <c r="AL221" s="95"/>
      <c r="AM221" s="95"/>
      <c r="AN221" s="95"/>
      <c r="AO221" s="95"/>
      <c r="AP221" s="95"/>
      <c r="AQ221" s="95"/>
      <c r="AR221" s="95"/>
      <c r="AS221" s="95"/>
      <c r="AT221" s="95"/>
      <c r="AU221" s="140"/>
      <c r="AV221" s="140"/>
      <c r="AW221" s="191"/>
      <c r="AX221" s="191"/>
      <c r="AY221" s="191"/>
      <c r="AZ221" s="198"/>
      <c r="BA221" s="198"/>
      <c r="BB221" s="199"/>
      <c r="BC221" s="199"/>
      <c r="BD221" s="199"/>
      <c r="BE221" s="199"/>
      <c r="BF221" s="199"/>
      <c r="BG221" s="199"/>
    </row>
    <row r="222" spans="1:59" ht="12" customHeight="1">
      <c r="A222" s="95"/>
      <c r="B222" s="95"/>
      <c r="C222" s="95"/>
      <c r="D222" s="95"/>
      <c r="E222" s="95"/>
      <c r="F222" s="108"/>
      <c r="G222" s="95"/>
      <c r="H222" s="95"/>
      <c r="I222" s="95"/>
      <c r="J222" s="95"/>
      <c r="K222" s="95"/>
      <c r="L222" s="95"/>
      <c r="M222" s="206"/>
      <c r="N222" s="95"/>
      <c r="O222" s="95"/>
      <c r="P222" s="95"/>
      <c r="Q222" s="95"/>
      <c r="R222" s="95"/>
      <c r="S222" s="95"/>
      <c r="T222" s="95"/>
      <c r="U222" s="95"/>
      <c r="V222" s="95"/>
      <c r="W222" s="95"/>
      <c r="X222" s="95"/>
      <c r="Y222" s="95"/>
      <c r="Z222" s="95"/>
      <c r="AA222" s="95"/>
      <c r="AB222" s="95"/>
      <c r="AC222" s="95"/>
      <c r="AD222" s="95"/>
      <c r="AE222" s="95"/>
      <c r="AF222" s="95"/>
      <c r="AG222" s="95"/>
      <c r="AH222" s="95"/>
      <c r="AI222" s="95"/>
      <c r="AJ222" s="95"/>
      <c r="AK222" s="95"/>
      <c r="AL222" s="95"/>
      <c r="AM222" s="95"/>
      <c r="AN222" s="95"/>
      <c r="AO222" s="95"/>
      <c r="AP222" s="95"/>
      <c r="AQ222" s="95"/>
      <c r="AR222" s="95"/>
      <c r="AS222" s="95"/>
      <c r="AT222" s="95"/>
      <c r="AU222" s="140"/>
      <c r="AV222" s="140"/>
      <c r="AW222" s="191"/>
      <c r="AX222" s="191"/>
      <c r="AY222" s="191"/>
      <c r="AZ222" s="198"/>
      <c r="BA222" s="198"/>
      <c r="BB222" s="199"/>
      <c r="BC222" s="199"/>
      <c r="BD222" s="199"/>
      <c r="BE222" s="199"/>
      <c r="BF222" s="199"/>
      <c r="BG222" s="199"/>
    </row>
    <row r="223" spans="1:59" ht="12" customHeight="1">
      <c r="A223" s="95"/>
      <c r="B223" s="95"/>
      <c r="C223" s="95"/>
      <c r="D223" s="95"/>
      <c r="E223" s="95"/>
      <c r="F223" s="108"/>
      <c r="G223" s="95"/>
      <c r="H223" s="95"/>
      <c r="I223" s="95"/>
      <c r="J223" s="95"/>
      <c r="K223" s="95"/>
      <c r="L223" s="95"/>
      <c r="M223" s="206"/>
      <c r="N223" s="95"/>
      <c r="O223" s="95"/>
      <c r="P223" s="95"/>
      <c r="Q223" s="95"/>
      <c r="R223" s="95"/>
      <c r="S223" s="95"/>
      <c r="T223" s="95"/>
      <c r="U223" s="95"/>
      <c r="V223" s="95"/>
      <c r="W223" s="95"/>
      <c r="X223" s="95"/>
      <c r="Y223" s="95"/>
      <c r="Z223" s="95"/>
      <c r="AA223" s="95"/>
      <c r="AB223" s="95"/>
      <c r="AC223" s="95"/>
      <c r="AD223" s="95"/>
      <c r="AE223" s="95"/>
      <c r="AF223" s="95"/>
      <c r="AG223" s="95"/>
      <c r="AH223" s="95"/>
      <c r="AI223" s="95"/>
      <c r="AJ223" s="95"/>
      <c r="AK223" s="95"/>
      <c r="AL223" s="95"/>
      <c r="AM223" s="95"/>
      <c r="AN223" s="95"/>
      <c r="AO223" s="95"/>
      <c r="AP223" s="95"/>
      <c r="AQ223" s="95"/>
      <c r="AR223" s="95"/>
      <c r="AS223" s="95"/>
      <c r="AT223" s="95"/>
      <c r="AU223" s="140"/>
      <c r="AV223" s="140"/>
      <c r="AW223" s="191"/>
      <c r="AX223" s="191"/>
      <c r="AY223" s="191"/>
      <c r="AZ223" s="198"/>
      <c r="BA223" s="198"/>
      <c r="BB223" s="199"/>
      <c r="BC223" s="199"/>
      <c r="BD223" s="199"/>
      <c r="BE223" s="199"/>
      <c r="BF223" s="199"/>
      <c r="BG223" s="199"/>
    </row>
    <row r="224" spans="1:59" ht="12" customHeight="1">
      <c r="A224" s="95"/>
      <c r="B224" s="95"/>
      <c r="C224" s="95"/>
      <c r="D224" s="95"/>
      <c r="E224" s="95"/>
      <c r="F224" s="108"/>
      <c r="G224" s="95"/>
      <c r="H224" s="95"/>
      <c r="I224" s="95"/>
      <c r="J224" s="95"/>
      <c r="K224" s="95"/>
      <c r="L224" s="95"/>
      <c r="M224" s="206"/>
      <c r="N224" s="95"/>
      <c r="O224" s="95"/>
      <c r="P224" s="95"/>
      <c r="Q224" s="95"/>
      <c r="R224" s="95"/>
      <c r="S224" s="95"/>
      <c r="T224" s="95"/>
      <c r="U224" s="95"/>
      <c r="V224" s="95"/>
      <c r="W224" s="95"/>
      <c r="X224" s="95"/>
      <c r="Y224" s="95"/>
      <c r="Z224" s="95"/>
      <c r="AA224" s="95"/>
      <c r="AB224" s="95"/>
      <c r="AC224" s="95"/>
      <c r="AD224" s="95"/>
      <c r="AE224" s="95"/>
      <c r="AF224" s="95"/>
      <c r="AG224" s="95"/>
      <c r="AH224" s="95"/>
      <c r="AI224" s="95"/>
      <c r="AJ224" s="95"/>
      <c r="AK224" s="95"/>
      <c r="AL224" s="95"/>
      <c r="AM224" s="95"/>
      <c r="AN224" s="95"/>
      <c r="AO224" s="95"/>
      <c r="AP224" s="95"/>
      <c r="AQ224" s="95"/>
      <c r="AR224" s="95"/>
      <c r="AS224" s="95"/>
      <c r="AT224" s="95"/>
      <c r="AU224" s="140"/>
      <c r="AV224" s="140"/>
      <c r="AW224" s="191"/>
      <c r="AX224" s="191"/>
      <c r="AY224" s="191"/>
      <c r="AZ224" s="198"/>
      <c r="BA224" s="198"/>
      <c r="BB224" s="199"/>
      <c r="BC224" s="199"/>
      <c r="BD224" s="199"/>
      <c r="BE224" s="199"/>
      <c r="BF224" s="199"/>
      <c r="BG224" s="199"/>
    </row>
    <row r="225" spans="1:59" ht="12" customHeight="1">
      <c r="A225" s="95"/>
      <c r="B225" s="95"/>
      <c r="C225" s="95"/>
      <c r="D225" s="95"/>
      <c r="E225" s="95"/>
      <c r="F225" s="108"/>
      <c r="G225" s="95"/>
      <c r="H225" s="95"/>
      <c r="I225" s="95"/>
      <c r="J225" s="95"/>
      <c r="K225" s="95"/>
      <c r="L225" s="95"/>
      <c r="M225" s="206"/>
      <c r="N225" s="95"/>
      <c r="O225" s="95"/>
      <c r="P225" s="95"/>
      <c r="Q225" s="95"/>
      <c r="R225" s="95"/>
      <c r="S225" s="95"/>
      <c r="T225" s="95"/>
      <c r="U225" s="95"/>
      <c r="V225" s="95"/>
      <c r="W225" s="95"/>
      <c r="X225" s="95"/>
      <c r="Y225" s="95"/>
      <c r="Z225" s="95"/>
      <c r="AA225" s="95"/>
      <c r="AB225" s="95"/>
      <c r="AC225" s="95"/>
      <c r="AD225" s="95"/>
      <c r="AE225" s="95"/>
      <c r="AF225" s="95"/>
      <c r="AG225" s="95"/>
      <c r="AH225" s="95"/>
      <c r="AI225" s="95"/>
      <c r="AJ225" s="95"/>
      <c r="AK225" s="95"/>
      <c r="AL225" s="95"/>
      <c r="AM225" s="95"/>
      <c r="AN225" s="95"/>
      <c r="AO225" s="95"/>
      <c r="AP225" s="95"/>
      <c r="AQ225" s="95"/>
      <c r="AR225" s="95"/>
      <c r="AS225" s="95"/>
      <c r="AT225" s="95"/>
      <c r="AU225" s="140"/>
      <c r="AV225" s="140"/>
      <c r="AW225" s="191"/>
      <c r="AX225" s="191"/>
      <c r="AY225" s="191"/>
      <c r="AZ225" s="198"/>
      <c r="BA225" s="198"/>
      <c r="BB225" s="199"/>
      <c r="BC225" s="199"/>
      <c r="BD225" s="199"/>
      <c r="BE225" s="199"/>
      <c r="BF225" s="199"/>
      <c r="BG225" s="199"/>
    </row>
    <row r="226" spans="1:59" ht="12" customHeight="1">
      <c r="A226" s="95"/>
      <c r="B226" s="95"/>
      <c r="C226" s="95"/>
      <c r="D226" s="95"/>
      <c r="E226" s="95"/>
      <c r="F226" s="108"/>
      <c r="G226" s="95"/>
      <c r="H226" s="95"/>
      <c r="I226" s="95"/>
      <c r="J226" s="95"/>
      <c r="K226" s="95"/>
      <c r="L226" s="95"/>
      <c r="M226" s="206"/>
      <c r="N226" s="95"/>
      <c r="O226" s="95"/>
      <c r="P226" s="95"/>
      <c r="Q226" s="95"/>
      <c r="R226" s="95"/>
      <c r="S226" s="95"/>
      <c r="T226" s="95"/>
      <c r="U226" s="95"/>
      <c r="V226" s="95"/>
      <c r="W226" s="95"/>
      <c r="X226" s="95"/>
      <c r="Y226" s="95"/>
      <c r="Z226" s="95"/>
      <c r="AA226" s="95"/>
      <c r="AB226" s="95"/>
      <c r="AC226" s="95"/>
      <c r="AD226" s="95"/>
      <c r="AE226" s="95"/>
      <c r="AF226" s="95"/>
      <c r="AG226" s="95"/>
      <c r="AH226" s="95"/>
      <c r="AI226" s="95"/>
      <c r="AJ226" s="95"/>
      <c r="AK226" s="95"/>
      <c r="AL226" s="95"/>
      <c r="AM226" s="95"/>
      <c r="AN226" s="95"/>
      <c r="AO226" s="95"/>
      <c r="AP226" s="95"/>
      <c r="AQ226" s="95"/>
      <c r="AR226" s="95"/>
      <c r="AS226" s="95"/>
      <c r="AT226" s="95"/>
      <c r="AU226" s="140"/>
      <c r="AV226" s="140"/>
      <c r="AW226" s="191"/>
      <c r="AX226" s="191"/>
      <c r="AY226" s="191"/>
      <c r="AZ226" s="198"/>
      <c r="BA226" s="198"/>
      <c r="BB226" s="199"/>
      <c r="BC226" s="199"/>
      <c r="BD226" s="199"/>
      <c r="BE226" s="199"/>
      <c r="BF226" s="199"/>
      <c r="BG226" s="199"/>
    </row>
    <row r="227" spans="1:59" ht="12" customHeight="1">
      <c r="A227" s="95"/>
      <c r="B227" s="95"/>
      <c r="C227" s="95"/>
      <c r="D227" s="95"/>
      <c r="E227" s="95"/>
      <c r="F227" s="108"/>
      <c r="G227" s="95"/>
      <c r="H227" s="95"/>
      <c r="I227" s="95"/>
      <c r="J227" s="95"/>
      <c r="K227" s="95"/>
      <c r="L227" s="95"/>
      <c r="M227" s="206"/>
      <c r="N227" s="95"/>
      <c r="O227" s="95"/>
      <c r="P227" s="95"/>
      <c r="Q227" s="95"/>
      <c r="R227" s="95"/>
      <c r="S227" s="95"/>
      <c r="T227" s="95"/>
      <c r="U227" s="95"/>
      <c r="V227" s="95"/>
      <c r="W227" s="95"/>
      <c r="X227" s="95"/>
      <c r="Y227" s="95"/>
      <c r="Z227" s="95"/>
      <c r="AA227" s="95"/>
      <c r="AB227" s="95"/>
      <c r="AC227" s="95"/>
      <c r="AD227" s="95"/>
      <c r="AE227" s="95"/>
      <c r="AF227" s="95"/>
      <c r="AG227" s="95"/>
      <c r="AH227" s="95"/>
      <c r="AI227" s="95"/>
      <c r="AJ227" s="95"/>
      <c r="AK227" s="95"/>
      <c r="AL227" s="95"/>
      <c r="AM227" s="95"/>
      <c r="AN227" s="95"/>
      <c r="AO227" s="95"/>
      <c r="AP227" s="95"/>
      <c r="AQ227" s="95"/>
      <c r="AR227" s="95"/>
      <c r="AS227" s="95"/>
      <c r="AT227" s="95"/>
      <c r="AU227" s="140"/>
      <c r="AV227" s="140"/>
      <c r="AW227" s="191"/>
      <c r="AX227" s="191"/>
      <c r="AY227" s="191"/>
      <c r="AZ227" s="198"/>
      <c r="BA227" s="198"/>
      <c r="BB227" s="199"/>
      <c r="BC227" s="199"/>
      <c r="BD227" s="199"/>
      <c r="BE227" s="199"/>
      <c r="BF227" s="199"/>
      <c r="BG227" s="199"/>
    </row>
    <row r="228" spans="1:59" ht="12" customHeight="1">
      <c r="A228" s="95"/>
      <c r="B228" s="95"/>
      <c r="C228" s="95"/>
      <c r="D228" s="95"/>
      <c r="E228" s="95"/>
      <c r="F228" s="108"/>
      <c r="G228" s="95"/>
      <c r="H228" s="95"/>
      <c r="I228" s="95"/>
      <c r="J228" s="95"/>
      <c r="K228" s="95"/>
      <c r="L228" s="95"/>
      <c r="M228" s="206"/>
      <c r="N228" s="95"/>
      <c r="O228" s="95"/>
      <c r="P228" s="95"/>
      <c r="Q228" s="95"/>
      <c r="R228" s="95"/>
      <c r="S228" s="95"/>
      <c r="T228" s="95"/>
      <c r="U228" s="95"/>
      <c r="V228" s="95"/>
      <c r="W228" s="95"/>
      <c r="X228" s="95"/>
      <c r="Y228" s="95"/>
      <c r="Z228" s="95"/>
      <c r="AA228" s="95"/>
      <c r="AB228" s="95"/>
      <c r="AC228" s="95"/>
      <c r="AD228" s="95"/>
      <c r="AE228" s="95"/>
      <c r="AF228" s="95"/>
      <c r="AG228" s="95"/>
      <c r="AH228" s="95"/>
      <c r="AI228" s="95"/>
      <c r="AJ228" s="95"/>
      <c r="AK228" s="95"/>
      <c r="AL228" s="95"/>
      <c r="AM228" s="95"/>
      <c r="AN228" s="95"/>
      <c r="AO228" s="95"/>
      <c r="AP228" s="95"/>
      <c r="AQ228" s="95"/>
      <c r="AR228" s="95"/>
      <c r="AS228" s="95"/>
      <c r="AT228" s="95"/>
      <c r="AU228" s="140"/>
      <c r="AV228" s="140"/>
      <c r="AW228" s="191"/>
      <c r="AX228" s="191"/>
      <c r="AY228" s="191"/>
      <c r="AZ228" s="198"/>
      <c r="BA228" s="198"/>
      <c r="BB228" s="199"/>
      <c r="BC228" s="199"/>
      <c r="BD228" s="199"/>
      <c r="BE228" s="199"/>
      <c r="BF228" s="199"/>
      <c r="BG228" s="199"/>
    </row>
    <row r="229" spans="1:59" ht="12" customHeight="1">
      <c r="A229" s="95"/>
      <c r="B229" s="95"/>
      <c r="C229" s="95"/>
      <c r="D229" s="95"/>
      <c r="E229" s="95"/>
      <c r="F229" s="108"/>
      <c r="G229" s="95"/>
      <c r="H229" s="95"/>
      <c r="I229" s="95"/>
      <c r="J229" s="95"/>
      <c r="K229" s="95"/>
      <c r="L229" s="95"/>
      <c r="M229" s="206"/>
      <c r="N229" s="95"/>
      <c r="O229" s="95"/>
      <c r="P229" s="95"/>
      <c r="Q229" s="95"/>
      <c r="R229" s="95"/>
      <c r="S229" s="95"/>
      <c r="T229" s="95"/>
      <c r="U229" s="95"/>
      <c r="V229" s="95"/>
      <c r="W229" s="95"/>
      <c r="X229" s="95"/>
      <c r="Y229" s="95"/>
      <c r="Z229" s="95"/>
      <c r="AA229" s="95"/>
      <c r="AB229" s="95"/>
      <c r="AC229" s="95"/>
      <c r="AD229" s="95"/>
      <c r="AE229" s="95"/>
      <c r="AF229" s="95"/>
      <c r="AG229" s="95"/>
      <c r="AH229" s="95"/>
      <c r="AI229" s="95"/>
      <c r="AJ229" s="95"/>
      <c r="AK229" s="95"/>
      <c r="AL229" s="95"/>
      <c r="AM229" s="95"/>
      <c r="AN229" s="95"/>
      <c r="AO229" s="95"/>
      <c r="AP229" s="95"/>
      <c r="AQ229" s="95"/>
      <c r="AR229" s="95"/>
      <c r="AS229" s="95"/>
      <c r="AT229" s="95"/>
      <c r="AU229" s="140"/>
      <c r="AV229" s="140"/>
      <c r="AW229" s="191"/>
      <c r="AX229" s="191"/>
      <c r="AY229" s="191"/>
      <c r="AZ229" s="198"/>
      <c r="BA229" s="198"/>
      <c r="BB229" s="199"/>
      <c r="BC229" s="199"/>
      <c r="BD229" s="199"/>
      <c r="BE229" s="199"/>
      <c r="BF229" s="199"/>
      <c r="BG229" s="199"/>
    </row>
    <row r="230" spans="1:59" ht="12" customHeight="1">
      <c r="A230" s="95"/>
      <c r="B230" s="95"/>
      <c r="C230" s="95"/>
      <c r="D230" s="95"/>
      <c r="E230" s="95"/>
      <c r="F230" s="108"/>
      <c r="G230" s="95"/>
      <c r="H230" s="95"/>
      <c r="I230" s="95"/>
      <c r="J230" s="95"/>
      <c r="K230" s="95"/>
      <c r="L230" s="95"/>
      <c r="M230" s="206"/>
      <c r="N230" s="95"/>
      <c r="O230" s="95"/>
      <c r="P230" s="95"/>
      <c r="Q230" s="95"/>
      <c r="R230" s="95"/>
      <c r="S230" s="95"/>
      <c r="T230" s="95"/>
      <c r="U230" s="95"/>
      <c r="V230" s="95"/>
      <c r="W230" s="95"/>
      <c r="X230" s="95"/>
      <c r="Y230" s="95"/>
      <c r="Z230" s="95"/>
      <c r="AA230" s="95"/>
      <c r="AB230" s="95"/>
      <c r="AC230" s="95"/>
      <c r="AD230" s="95"/>
      <c r="AE230" s="95"/>
      <c r="AF230" s="95"/>
      <c r="AG230" s="95"/>
      <c r="AH230" s="95"/>
      <c r="AI230" s="95"/>
      <c r="AJ230" s="95"/>
      <c r="AK230" s="95"/>
      <c r="AL230" s="95"/>
      <c r="AM230" s="95"/>
      <c r="AN230" s="95"/>
      <c r="AO230" s="95"/>
      <c r="AP230" s="95"/>
      <c r="AQ230" s="95"/>
      <c r="AR230" s="95"/>
      <c r="AS230" s="95"/>
      <c r="AT230" s="95"/>
      <c r="AU230" s="140"/>
      <c r="AV230" s="140"/>
      <c r="AW230" s="191"/>
      <c r="AX230" s="191"/>
      <c r="AY230" s="191"/>
      <c r="AZ230" s="198"/>
      <c r="BA230" s="198"/>
      <c r="BB230" s="199"/>
      <c r="BC230" s="199"/>
      <c r="BD230" s="199"/>
      <c r="BE230" s="199"/>
      <c r="BF230" s="199"/>
      <c r="BG230" s="199"/>
    </row>
    <row r="231" spans="1:59" ht="12" customHeight="1">
      <c r="A231" s="95"/>
      <c r="B231" s="95"/>
      <c r="C231" s="95"/>
      <c r="D231" s="95"/>
      <c r="E231" s="95"/>
      <c r="F231" s="108"/>
      <c r="G231" s="95"/>
      <c r="H231" s="95"/>
      <c r="I231" s="95"/>
      <c r="J231" s="95"/>
      <c r="K231" s="95"/>
      <c r="L231" s="95"/>
      <c r="M231" s="206"/>
      <c r="N231" s="95"/>
      <c r="O231" s="95"/>
      <c r="P231" s="95"/>
      <c r="Q231" s="95"/>
      <c r="R231" s="95"/>
      <c r="S231" s="95"/>
      <c r="T231" s="95"/>
      <c r="U231" s="95"/>
      <c r="V231" s="95"/>
      <c r="W231" s="95"/>
      <c r="X231" s="95"/>
      <c r="Y231" s="95"/>
      <c r="Z231" s="95"/>
      <c r="AA231" s="95"/>
      <c r="AB231" s="95"/>
      <c r="AC231" s="95"/>
      <c r="AD231" s="95"/>
      <c r="AE231" s="95"/>
      <c r="AF231" s="95"/>
      <c r="AG231" s="95"/>
      <c r="AH231" s="95"/>
      <c r="AI231" s="95"/>
      <c r="AJ231" s="95"/>
      <c r="AK231" s="95"/>
      <c r="AL231" s="95"/>
      <c r="AM231" s="95"/>
      <c r="AN231" s="95"/>
      <c r="AO231" s="95"/>
      <c r="AP231" s="95"/>
      <c r="AQ231" s="95"/>
      <c r="AR231" s="95"/>
      <c r="AS231" s="95"/>
      <c r="AT231" s="95"/>
      <c r="AU231" s="140"/>
      <c r="AV231" s="140"/>
      <c r="AW231" s="191"/>
      <c r="AX231" s="191"/>
      <c r="AY231" s="191"/>
      <c r="AZ231" s="198"/>
      <c r="BA231" s="198"/>
      <c r="BB231" s="199"/>
      <c r="BC231" s="199"/>
      <c r="BD231" s="199"/>
      <c r="BE231" s="199"/>
      <c r="BF231" s="199"/>
      <c r="BG231" s="199"/>
    </row>
    <row r="232" spans="1:59" ht="12" customHeight="1">
      <c r="A232" s="95"/>
      <c r="B232" s="95"/>
      <c r="C232" s="95"/>
      <c r="D232" s="95"/>
      <c r="E232" s="95"/>
      <c r="F232" s="108"/>
      <c r="G232" s="95"/>
      <c r="H232" s="95"/>
      <c r="I232" s="95"/>
      <c r="J232" s="95"/>
      <c r="K232" s="95"/>
      <c r="L232" s="95"/>
      <c r="M232" s="206"/>
      <c r="N232" s="95"/>
      <c r="O232" s="95"/>
      <c r="P232" s="95"/>
      <c r="Q232" s="95"/>
      <c r="R232" s="95"/>
      <c r="S232" s="95"/>
      <c r="T232" s="95"/>
      <c r="U232" s="95"/>
      <c r="V232" s="95"/>
      <c r="W232" s="95"/>
      <c r="X232" s="95"/>
      <c r="Y232" s="95"/>
      <c r="Z232" s="95"/>
      <c r="AA232" s="95"/>
      <c r="AB232" s="95"/>
      <c r="AC232" s="95"/>
      <c r="AD232" s="95"/>
      <c r="AE232" s="95"/>
      <c r="AF232" s="95"/>
      <c r="AG232" s="95"/>
      <c r="AH232" s="95"/>
      <c r="AI232" s="95"/>
      <c r="AJ232" s="95"/>
      <c r="AK232" s="95"/>
      <c r="AL232" s="95"/>
      <c r="AM232" s="95"/>
      <c r="AN232" s="95"/>
      <c r="AO232" s="95"/>
      <c r="AP232" s="95"/>
      <c r="AQ232" s="95"/>
      <c r="AR232" s="95"/>
      <c r="AS232" s="95"/>
      <c r="AT232" s="95"/>
      <c r="AU232" s="140"/>
      <c r="AV232" s="140"/>
      <c r="AW232" s="191"/>
      <c r="AX232" s="191"/>
      <c r="AY232" s="191"/>
      <c r="AZ232" s="198"/>
      <c r="BA232" s="198"/>
      <c r="BB232" s="199"/>
      <c r="BC232" s="199"/>
      <c r="BD232" s="199"/>
      <c r="BE232" s="199"/>
      <c r="BF232" s="199"/>
      <c r="BG232" s="199"/>
    </row>
    <row r="233" spans="1:59" ht="12" customHeight="1">
      <c r="A233" s="95"/>
      <c r="B233" s="95"/>
      <c r="C233" s="95"/>
      <c r="D233" s="95"/>
      <c r="E233" s="95"/>
      <c r="F233" s="108"/>
      <c r="G233" s="95"/>
      <c r="H233" s="95"/>
      <c r="I233" s="95"/>
      <c r="J233" s="95"/>
      <c r="K233" s="95"/>
      <c r="L233" s="95"/>
      <c r="M233" s="206"/>
      <c r="N233" s="95"/>
      <c r="O233" s="95"/>
      <c r="P233" s="95"/>
      <c r="Q233" s="95"/>
      <c r="R233" s="95"/>
      <c r="S233" s="95"/>
      <c r="T233" s="95"/>
      <c r="U233" s="95"/>
      <c r="V233" s="95"/>
      <c r="W233" s="95"/>
      <c r="X233" s="95"/>
      <c r="Y233" s="95"/>
      <c r="Z233" s="95"/>
      <c r="AA233" s="95"/>
      <c r="AB233" s="95"/>
      <c r="AC233" s="95"/>
      <c r="AD233" s="95"/>
      <c r="AE233" s="95"/>
      <c r="AF233" s="95"/>
      <c r="AG233" s="95"/>
      <c r="AH233" s="95"/>
      <c r="AI233" s="95"/>
      <c r="AJ233" s="95"/>
      <c r="AK233" s="95"/>
      <c r="AL233" s="95"/>
      <c r="AM233" s="95"/>
      <c r="AN233" s="95"/>
      <c r="AO233" s="95"/>
      <c r="AP233" s="95"/>
      <c r="AQ233" s="95"/>
      <c r="AR233" s="95"/>
      <c r="AS233" s="95"/>
      <c r="AT233" s="95"/>
      <c r="AU233" s="140"/>
      <c r="AV233" s="140"/>
      <c r="AW233" s="191"/>
      <c r="AX233" s="191"/>
      <c r="AY233" s="191"/>
      <c r="AZ233" s="198"/>
      <c r="BA233" s="198"/>
      <c r="BB233" s="199"/>
      <c r="BC233" s="199"/>
      <c r="BD233" s="199"/>
      <c r="BE233" s="199"/>
      <c r="BF233" s="199"/>
      <c r="BG233" s="199"/>
    </row>
    <row r="234" spans="1:59" ht="12" customHeight="1">
      <c r="A234" s="95"/>
      <c r="B234" s="95"/>
      <c r="C234" s="95"/>
      <c r="D234" s="95"/>
      <c r="E234" s="95"/>
      <c r="F234" s="108"/>
      <c r="G234" s="95"/>
      <c r="H234" s="95"/>
      <c r="I234" s="95"/>
      <c r="J234" s="95"/>
      <c r="K234" s="95"/>
      <c r="L234" s="95"/>
      <c r="M234" s="206"/>
      <c r="N234" s="95"/>
      <c r="O234" s="95"/>
      <c r="P234" s="95"/>
      <c r="Q234" s="95"/>
      <c r="R234" s="95"/>
      <c r="S234" s="95"/>
      <c r="T234" s="95"/>
      <c r="U234" s="95"/>
      <c r="V234" s="95"/>
      <c r="W234" s="95"/>
      <c r="X234" s="95"/>
      <c r="Y234" s="95"/>
      <c r="Z234" s="95"/>
      <c r="AA234" s="95"/>
      <c r="AB234" s="95"/>
      <c r="AC234" s="95"/>
      <c r="AD234" s="95"/>
      <c r="AE234" s="95"/>
      <c r="AF234" s="95"/>
      <c r="AG234" s="95"/>
      <c r="AH234" s="95"/>
      <c r="AI234" s="95"/>
      <c r="AJ234" s="95"/>
      <c r="AK234" s="95"/>
      <c r="AL234" s="95"/>
      <c r="AM234" s="95"/>
      <c r="AN234" s="95"/>
      <c r="AO234" s="95"/>
      <c r="AP234" s="95"/>
      <c r="AQ234" s="95"/>
      <c r="AR234" s="95"/>
      <c r="AS234" s="95"/>
      <c r="AT234" s="95"/>
      <c r="AU234" s="140"/>
      <c r="AV234" s="140"/>
      <c r="AW234" s="191"/>
      <c r="AX234" s="191"/>
      <c r="AY234" s="191"/>
      <c r="AZ234" s="198"/>
      <c r="BA234" s="198"/>
      <c r="BB234" s="199"/>
      <c r="BC234" s="199"/>
      <c r="BD234" s="199"/>
      <c r="BE234" s="199"/>
      <c r="BF234" s="199"/>
      <c r="BG234" s="199"/>
    </row>
    <row r="235" spans="1:59" ht="12" customHeight="1">
      <c r="A235" s="95"/>
      <c r="B235" s="95"/>
      <c r="C235" s="95"/>
      <c r="D235" s="95"/>
      <c r="E235" s="95"/>
      <c r="F235" s="108"/>
      <c r="G235" s="95"/>
      <c r="H235" s="95"/>
      <c r="I235" s="95"/>
      <c r="J235" s="95"/>
      <c r="K235" s="95"/>
      <c r="L235" s="95"/>
      <c r="M235" s="206"/>
      <c r="N235" s="95"/>
      <c r="O235" s="95"/>
      <c r="P235" s="95"/>
      <c r="Q235" s="95"/>
      <c r="R235" s="95"/>
      <c r="S235" s="95"/>
      <c r="T235" s="95"/>
      <c r="U235" s="95"/>
      <c r="V235" s="95"/>
      <c r="W235" s="95"/>
      <c r="X235" s="95"/>
      <c r="Y235" s="95"/>
      <c r="Z235" s="95"/>
      <c r="AA235" s="95"/>
      <c r="AB235" s="95"/>
      <c r="AC235" s="95"/>
      <c r="AD235" s="95"/>
      <c r="AE235" s="95"/>
      <c r="AF235" s="95"/>
      <c r="AG235" s="95"/>
      <c r="AH235" s="95"/>
      <c r="AI235" s="95"/>
      <c r="AJ235" s="95"/>
      <c r="AK235" s="95"/>
      <c r="AL235" s="95"/>
      <c r="AM235" s="95"/>
      <c r="AN235" s="95"/>
      <c r="AO235" s="95"/>
      <c r="AP235" s="95"/>
      <c r="AQ235" s="95"/>
      <c r="AR235" s="95"/>
      <c r="AS235" s="95"/>
      <c r="AT235" s="95"/>
      <c r="AU235" s="140"/>
      <c r="AV235" s="140"/>
      <c r="AW235" s="191"/>
      <c r="AX235" s="191"/>
      <c r="AY235" s="191"/>
      <c r="AZ235" s="198"/>
      <c r="BA235" s="198"/>
      <c r="BB235" s="199"/>
      <c r="BC235" s="199"/>
      <c r="BD235" s="199"/>
      <c r="BE235" s="199"/>
      <c r="BF235" s="199"/>
      <c r="BG235" s="199"/>
    </row>
    <row r="236" spans="1:59" ht="12" customHeight="1">
      <c r="A236" s="95"/>
      <c r="B236" s="95"/>
      <c r="C236" s="95"/>
      <c r="D236" s="95"/>
      <c r="E236" s="95"/>
      <c r="F236" s="108"/>
      <c r="G236" s="95"/>
      <c r="H236" s="95"/>
      <c r="I236" s="95"/>
      <c r="J236" s="95"/>
      <c r="K236" s="95"/>
      <c r="L236" s="95"/>
      <c r="M236" s="206"/>
      <c r="N236" s="95"/>
      <c r="O236" s="95"/>
      <c r="P236" s="95"/>
      <c r="Q236" s="95"/>
      <c r="R236" s="95"/>
      <c r="S236" s="95"/>
      <c r="T236" s="95"/>
      <c r="U236" s="95"/>
      <c r="V236" s="95"/>
      <c r="W236" s="95"/>
      <c r="X236" s="95"/>
      <c r="Y236" s="95"/>
      <c r="Z236" s="95"/>
      <c r="AA236" s="95"/>
      <c r="AB236" s="95"/>
      <c r="AC236" s="95"/>
      <c r="AD236" s="95"/>
      <c r="AE236" s="95"/>
      <c r="AF236" s="95"/>
      <c r="AG236" s="95"/>
      <c r="AH236" s="95"/>
      <c r="AI236" s="95"/>
      <c r="AJ236" s="95"/>
      <c r="AK236" s="95"/>
      <c r="AL236" s="95"/>
      <c r="AM236" s="95"/>
      <c r="AN236" s="95"/>
      <c r="AO236" s="95"/>
      <c r="AP236" s="95"/>
      <c r="AQ236" s="95"/>
      <c r="AR236" s="95"/>
      <c r="AS236" s="95"/>
      <c r="AT236" s="95"/>
      <c r="AU236" s="140"/>
      <c r="AV236" s="140"/>
      <c r="AW236" s="191"/>
      <c r="AX236" s="191"/>
      <c r="AY236" s="191"/>
      <c r="AZ236" s="198"/>
      <c r="BA236" s="198"/>
      <c r="BB236" s="199"/>
      <c r="BC236" s="199"/>
      <c r="BD236" s="199"/>
      <c r="BE236" s="199"/>
      <c r="BF236" s="199"/>
      <c r="BG236" s="199"/>
    </row>
    <row r="237" spans="1:59" ht="12" customHeight="1">
      <c r="A237" s="95"/>
      <c r="B237" s="95"/>
      <c r="C237" s="95"/>
      <c r="D237" s="95"/>
      <c r="E237" s="95"/>
      <c r="F237" s="108"/>
      <c r="G237" s="95"/>
      <c r="H237" s="95"/>
      <c r="I237" s="95"/>
      <c r="J237" s="95"/>
      <c r="K237" s="95"/>
      <c r="L237" s="95"/>
      <c r="M237" s="206"/>
      <c r="N237" s="95"/>
      <c r="O237" s="95"/>
      <c r="P237" s="95"/>
      <c r="Q237" s="95"/>
      <c r="R237" s="95"/>
      <c r="S237" s="95"/>
      <c r="T237" s="95"/>
      <c r="U237" s="95"/>
      <c r="V237" s="95"/>
      <c r="W237" s="95"/>
      <c r="X237" s="95"/>
      <c r="Y237" s="95"/>
      <c r="Z237" s="95"/>
      <c r="AA237" s="95"/>
      <c r="AB237" s="95"/>
      <c r="AC237" s="95"/>
      <c r="AD237" s="95"/>
      <c r="AE237" s="95"/>
      <c r="AF237" s="95"/>
      <c r="AG237" s="95"/>
      <c r="AH237" s="95"/>
      <c r="AI237" s="95"/>
      <c r="AJ237" s="95"/>
      <c r="AK237" s="95"/>
      <c r="AL237" s="95"/>
      <c r="AM237" s="95"/>
      <c r="AN237" s="95"/>
      <c r="AO237" s="95"/>
      <c r="AP237" s="95"/>
      <c r="AQ237" s="95"/>
      <c r="AR237" s="95"/>
      <c r="AS237" s="95"/>
      <c r="AT237" s="95"/>
      <c r="AU237" s="140"/>
      <c r="AV237" s="140"/>
      <c r="AW237" s="191"/>
      <c r="AX237" s="191"/>
      <c r="AY237" s="191"/>
      <c r="AZ237" s="198"/>
      <c r="BA237" s="198"/>
      <c r="BB237" s="199"/>
      <c r="BC237" s="199"/>
      <c r="BD237" s="199"/>
      <c r="BE237" s="199"/>
      <c r="BF237" s="199"/>
      <c r="BG237" s="199"/>
    </row>
    <row r="238" spans="1:59" ht="12" customHeight="1">
      <c r="A238" s="95"/>
      <c r="B238" s="95"/>
      <c r="C238" s="95"/>
      <c r="D238" s="95"/>
      <c r="E238" s="95"/>
      <c r="F238" s="108"/>
      <c r="G238" s="109"/>
      <c r="H238" s="109"/>
      <c r="I238" s="109"/>
      <c r="J238" s="109"/>
      <c r="K238" s="109"/>
      <c r="L238" s="95"/>
      <c r="M238" s="206"/>
      <c r="N238" s="95"/>
      <c r="O238" s="95"/>
      <c r="P238" s="95"/>
      <c r="Q238" s="95"/>
      <c r="R238" s="95"/>
      <c r="S238" s="95"/>
      <c r="T238" s="95"/>
      <c r="U238" s="95"/>
      <c r="V238" s="95"/>
      <c r="W238" s="95"/>
      <c r="X238" s="95"/>
      <c r="Y238" s="95"/>
      <c r="Z238" s="95"/>
      <c r="AA238" s="95"/>
      <c r="AB238" s="95"/>
      <c r="AC238" s="95"/>
      <c r="AD238" s="95"/>
      <c r="AE238" s="95"/>
      <c r="AF238" s="95"/>
      <c r="AG238" s="95"/>
      <c r="AH238" s="95"/>
      <c r="AI238" s="95"/>
      <c r="AJ238" s="95"/>
      <c r="AK238" s="95"/>
      <c r="AL238" s="95"/>
      <c r="AM238" s="95"/>
      <c r="AN238" s="95"/>
      <c r="AO238" s="95"/>
      <c r="AP238" s="95"/>
      <c r="AQ238" s="95"/>
      <c r="AR238" s="95"/>
      <c r="AS238" s="95"/>
      <c r="AT238" s="95"/>
      <c r="AU238" s="140"/>
      <c r="AV238" s="140"/>
      <c r="AW238" s="191"/>
      <c r="AX238" s="191"/>
      <c r="AY238" s="191"/>
      <c r="AZ238" s="198"/>
      <c r="BA238" s="198"/>
      <c r="BB238" s="199"/>
      <c r="BC238" s="199"/>
      <c r="BD238" s="199"/>
      <c r="BE238" s="199"/>
      <c r="BF238" s="199"/>
      <c r="BG238" s="199"/>
    </row>
    <row r="239" spans="1:59" ht="12" customHeight="1">
      <c r="A239" s="95"/>
      <c r="B239" s="95"/>
      <c r="C239" s="95"/>
      <c r="D239" s="95"/>
      <c r="E239" s="95"/>
      <c r="F239" s="108"/>
      <c r="G239" s="109"/>
      <c r="H239" s="109"/>
      <c r="I239" s="109"/>
      <c r="J239" s="209"/>
      <c r="K239" s="109"/>
      <c r="L239" s="95"/>
      <c r="M239" s="206"/>
      <c r="N239" s="95"/>
      <c r="O239" s="95"/>
      <c r="P239" s="95"/>
      <c r="Q239" s="95"/>
      <c r="R239" s="95"/>
      <c r="S239" s="95"/>
      <c r="T239" s="95"/>
      <c r="U239" s="95"/>
      <c r="V239" s="95"/>
      <c r="W239" s="95"/>
      <c r="X239" s="95"/>
      <c r="Y239" s="95"/>
      <c r="Z239" s="95"/>
      <c r="AA239" s="95"/>
      <c r="AB239" s="95"/>
      <c r="AC239" s="95"/>
      <c r="AD239" s="95"/>
      <c r="AE239" s="95"/>
      <c r="AF239" s="95"/>
      <c r="AG239" s="95"/>
      <c r="AH239" s="95"/>
      <c r="AI239" s="95"/>
      <c r="AJ239" s="95"/>
      <c r="AK239" s="95"/>
      <c r="AL239" s="95"/>
      <c r="AM239" s="95"/>
      <c r="AN239" s="95"/>
      <c r="AO239" s="95"/>
      <c r="AP239" s="95"/>
      <c r="AQ239" s="95"/>
      <c r="AR239" s="95"/>
      <c r="AS239" s="95"/>
      <c r="AT239" s="95"/>
      <c r="AU239" s="140"/>
      <c r="AV239" s="140"/>
      <c r="AW239" s="191"/>
      <c r="AX239" s="191"/>
      <c r="AY239" s="191"/>
      <c r="AZ239" s="198"/>
      <c r="BA239" s="198"/>
      <c r="BB239" s="199"/>
      <c r="BC239" s="199"/>
      <c r="BD239" s="199"/>
      <c r="BE239" s="199"/>
      <c r="BF239" s="199"/>
      <c r="BG239" s="199"/>
    </row>
    <row r="240" spans="1:59" ht="12" customHeight="1">
      <c r="A240" s="95"/>
      <c r="B240" s="95"/>
      <c r="C240" s="95"/>
      <c r="D240" s="95"/>
      <c r="E240" s="95"/>
      <c r="F240" s="108"/>
      <c r="G240" s="109"/>
      <c r="H240" s="109"/>
      <c r="I240" s="109"/>
      <c r="J240" s="209"/>
      <c r="K240" s="109"/>
      <c r="L240" s="95"/>
      <c r="M240" s="206"/>
      <c r="N240" s="95"/>
      <c r="O240" s="95"/>
      <c r="P240" s="95"/>
      <c r="Q240" s="95"/>
      <c r="R240" s="95"/>
      <c r="S240" s="95"/>
      <c r="T240" s="95"/>
      <c r="U240" s="95"/>
      <c r="V240" s="95"/>
      <c r="W240" s="95"/>
      <c r="X240" s="95"/>
      <c r="Y240" s="95"/>
      <c r="Z240" s="95"/>
      <c r="AA240" s="95"/>
      <c r="AB240" s="95"/>
      <c r="AC240" s="95"/>
      <c r="AD240" s="95"/>
      <c r="AE240" s="95"/>
      <c r="AF240" s="95"/>
      <c r="AG240" s="95"/>
      <c r="AH240" s="95"/>
      <c r="AI240" s="95"/>
      <c r="AJ240" s="95"/>
      <c r="AK240" s="95"/>
      <c r="AL240" s="95"/>
      <c r="AM240" s="95"/>
      <c r="AN240" s="95"/>
      <c r="AO240" s="95"/>
      <c r="AP240" s="95"/>
      <c r="AQ240" s="95"/>
      <c r="AR240" s="95"/>
      <c r="AS240" s="95"/>
      <c r="AT240" s="95"/>
      <c r="AU240" s="140"/>
      <c r="AV240" s="140"/>
      <c r="AW240" s="191"/>
      <c r="AX240" s="191"/>
      <c r="AY240" s="191"/>
      <c r="AZ240" s="198"/>
      <c r="BA240" s="198"/>
      <c r="BB240" s="199"/>
      <c r="BC240" s="199"/>
      <c r="BD240" s="199"/>
      <c r="BE240" s="199"/>
      <c r="BF240" s="199"/>
      <c r="BG240" s="199"/>
    </row>
    <row r="241" spans="1:59" ht="12" customHeight="1">
      <c r="A241" s="95"/>
      <c r="B241" s="95"/>
      <c r="C241" s="95"/>
      <c r="D241" s="95"/>
      <c r="E241" s="95"/>
      <c r="F241" s="108"/>
      <c r="G241" s="109"/>
      <c r="H241" s="109"/>
      <c r="I241" s="109"/>
      <c r="J241" s="209"/>
      <c r="K241" s="109"/>
      <c r="L241" s="95"/>
      <c r="M241" s="206"/>
      <c r="N241" s="95"/>
      <c r="O241" s="95"/>
      <c r="P241" s="95"/>
      <c r="Q241" s="95"/>
      <c r="R241" s="95"/>
      <c r="S241" s="95"/>
      <c r="T241" s="95"/>
      <c r="U241" s="95"/>
      <c r="V241" s="95"/>
      <c r="W241" s="95"/>
      <c r="X241" s="95"/>
      <c r="Y241" s="95"/>
      <c r="Z241" s="95"/>
      <c r="AA241" s="95"/>
      <c r="AB241" s="95"/>
      <c r="AC241" s="95"/>
      <c r="AD241" s="95"/>
      <c r="AE241" s="95"/>
      <c r="AF241" s="95"/>
      <c r="AG241" s="95"/>
      <c r="AH241" s="95"/>
      <c r="AI241" s="95"/>
      <c r="AJ241" s="95"/>
      <c r="AK241" s="95"/>
      <c r="AL241" s="95"/>
      <c r="AM241" s="95"/>
      <c r="AN241" s="95"/>
      <c r="AO241" s="95"/>
      <c r="AP241" s="95"/>
      <c r="AQ241" s="95"/>
      <c r="AR241" s="95"/>
      <c r="AS241" s="95"/>
      <c r="AT241" s="95"/>
      <c r="AU241" s="140"/>
      <c r="AV241" s="140"/>
      <c r="AW241" s="191"/>
      <c r="AX241" s="191"/>
      <c r="AY241" s="191"/>
      <c r="AZ241" s="198"/>
      <c r="BA241" s="198"/>
      <c r="BB241" s="199"/>
      <c r="BC241" s="199"/>
      <c r="BD241" s="199"/>
      <c r="BE241" s="199"/>
      <c r="BF241" s="199"/>
      <c r="BG241" s="199"/>
    </row>
    <row r="242" spans="1:59" ht="12" customHeight="1">
      <c r="A242" s="95"/>
      <c r="B242" s="95"/>
      <c r="C242" s="95"/>
      <c r="D242" s="95"/>
      <c r="E242" s="95"/>
      <c r="F242" s="108"/>
      <c r="G242" s="109"/>
      <c r="H242" s="109"/>
      <c r="I242" s="109"/>
      <c r="J242" s="209"/>
      <c r="K242" s="109"/>
      <c r="L242" s="95"/>
      <c r="M242" s="206"/>
      <c r="N242" s="95"/>
      <c r="O242" s="95"/>
      <c r="P242" s="95"/>
      <c r="Q242" s="95"/>
      <c r="R242" s="95"/>
      <c r="S242" s="95"/>
      <c r="T242" s="95"/>
      <c r="U242" s="95"/>
      <c r="V242" s="95"/>
      <c r="W242" s="95"/>
      <c r="X242" s="95"/>
      <c r="Y242" s="95"/>
      <c r="Z242" s="95"/>
      <c r="AA242" s="95"/>
      <c r="AB242" s="95"/>
      <c r="AC242" s="95"/>
      <c r="AD242" s="95"/>
      <c r="AE242" s="95"/>
      <c r="AF242" s="95"/>
      <c r="AG242" s="95"/>
      <c r="AH242" s="95"/>
      <c r="AI242" s="95"/>
      <c r="AJ242" s="95"/>
      <c r="AK242" s="95"/>
      <c r="AL242" s="95"/>
      <c r="AM242" s="95"/>
      <c r="AN242" s="95"/>
      <c r="AO242" s="95"/>
      <c r="AP242" s="95"/>
      <c r="AQ242" s="95"/>
      <c r="AR242" s="95"/>
      <c r="AS242" s="95"/>
      <c r="AT242" s="95"/>
      <c r="AU242" s="140"/>
      <c r="AV242" s="140"/>
      <c r="AW242" s="191"/>
      <c r="AX242" s="191"/>
      <c r="AY242" s="191"/>
      <c r="AZ242" s="198"/>
      <c r="BA242" s="198"/>
      <c r="BB242" s="199"/>
      <c r="BC242" s="199"/>
      <c r="BD242" s="199"/>
      <c r="BE242" s="199"/>
      <c r="BF242" s="199"/>
      <c r="BG242" s="199"/>
    </row>
    <row r="243" spans="1:59" ht="12" customHeight="1">
      <c r="A243" s="95"/>
      <c r="B243" s="95"/>
      <c r="C243" s="95"/>
      <c r="D243" s="95"/>
      <c r="E243" s="95"/>
      <c r="F243" s="108"/>
      <c r="G243" s="109"/>
      <c r="H243" s="109"/>
      <c r="I243" s="109"/>
      <c r="J243" s="209"/>
      <c r="K243" s="109"/>
      <c r="L243" s="95"/>
      <c r="M243" s="206"/>
      <c r="N243" s="95"/>
      <c r="O243" s="95"/>
      <c r="P243" s="95"/>
      <c r="Q243" s="95"/>
      <c r="R243" s="95"/>
      <c r="S243" s="95"/>
      <c r="T243" s="95"/>
      <c r="U243" s="95"/>
      <c r="V243" s="95"/>
      <c r="W243" s="95"/>
      <c r="X243" s="95"/>
      <c r="Y243" s="95"/>
      <c r="Z243" s="95"/>
      <c r="AA243" s="95"/>
      <c r="AB243" s="95"/>
      <c r="AC243" s="95"/>
      <c r="AD243" s="95"/>
      <c r="AE243" s="95"/>
      <c r="AF243" s="95"/>
      <c r="AG243" s="95"/>
      <c r="AH243" s="95"/>
      <c r="AI243" s="95"/>
      <c r="AJ243" s="95"/>
      <c r="AK243" s="95"/>
      <c r="AL243" s="95"/>
      <c r="AM243" s="95"/>
      <c r="AN243" s="95"/>
      <c r="AO243" s="95"/>
      <c r="AP243" s="95"/>
      <c r="AQ243" s="95"/>
      <c r="AR243" s="95"/>
      <c r="AS243" s="95"/>
      <c r="AT243" s="95"/>
      <c r="AU243" s="140"/>
      <c r="AV243" s="140"/>
      <c r="AW243" s="191"/>
      <c r="AX243" s="191"/>
      <c r="AY243" s="191"/>
      <c r="AZ243" s="198"/>
      <c r="BA243" s="198"/>
      <c r="BB243" s="199"/>
      <c r="BC243" s="199"/>
      <c r="BD243" s="199"/>
      <c r="BE243" s="199"/>
      <c r="BF243" s="199"/>
      <c r="BG243" s="199"/>
    </row>
    <row r="244" spans="1:59" ht="12" customHeight="1">
      <c r="A244" s="95"/>
      <c r="B244" s="95"/>
      <c r="C244" s="95"/>
      <c r="D244" s="95"/>
      <c r="E244" s="95"/>
      <c r="F244" s="108"/>
      <c r="G244" s="109"/>
      <c r="H244" s="109"/>
      <c r="I244" s="109"/>
      <c r="J244" s="209"/>
      <c r="K244" s="109"/>
      <c r="L244" s="95"/>
      <c r="M244" s="206"/>
      <c r="N244" s="95"/>
      <c r="O244" s="95"/>
      <c r="P244" s="95"/>
      <c r="Q244" s="95"/>
      <c r="R244" s="95"/>
      <c r="S244" s="95"/>
      <c r="T244" s="95"/>
      <c r="U244" s="95"/>
      <c r="V244" s="95"/>
      <c r="W244" s="95"/>
      <c r="X244" s="95"/>
      <c r="Y244" s="95"/>
      <c r="Z244" s="95"/>
      <c r="AA244" s="95"/>
      <c r="AB244" s="95"/>
      <c r="AC244" s="95"/>
      <c r="AD244" s="95"/>
      <c r="AE244" s="95"/>
      <c r="AF244" s="95"/>
      <c r="AG244" s="95"/>
      <c r="AH244" s="95"/>
      <c r="AI244" s="95"/>
      <c r="AJ244" s="95"/>
      <c r="AK244" s="95"/>
      <c r="AL244" s="95"/>
      <c r="AM244" s="95"/>
      <c r="AN244" s="95"/>
      <c r="AO244" s="95"/>
      <c r="AP244" s="95"/>
      <c r="AQ244" s="95"/>
      <c r="AR244" s="95"/>
      <c r="AS244" s="95"/>
      <c r="AT244" s="95"/>
      <c r="AU244" s="140"/>
      <c r="AV244" s="140"/>
      <c r="AW244" s="191"/>
      <c r="AX244" s="191"/>
      <c r="AY244" s="191"/>
      <c r="AZ244" s="198"/>
      <c r="BA244" s="198"/>
      <c r="BB244" s="199"/>
      <c r="BC244" s="199"/>
      <c r="BD244" s="199"/>
      <c r="BE244" s="199"/>
      <c r="BF244" s="199"/>
      <c r="BG244" s="199"/>
    </row>
    <row r="245" spans="1:59" ht="12" customHeight="1">
      <c r="A245" s="95"/>
      <c r="B245" s="95"/>
      <c r="C245" s="95"/>
      <c r="D245" s="95"/>
      <c r="E245" s="95"/>
      <c r="F245" s="108"/>
      <c r="G245" s="109"/>
      <c r="H245" s="109"/>
      <c r="I245" s="109"/>
      <c r="J245" s="209"/>
      <c r="K245" s="109"/>
      <c r="L245" s="95"/>
      <c r="M245" s="206"/>
      <c r="N245" s="95"/>
      <c r="O245" s="95"/>
      <c r="P245" s="95"/>
      <c r="Q245" s="95"/>
      <c r="R245" s="95"/>
      <c r="S245" s="95"/>
      <c r="T245" s="95"/>
      <c r="U245" s="95"/>
      <c r="V245" s="95"/>
      <c r="W245" s="95"/>
      <c r="X245" s="95"/>
      <c r="Y245" s="95"/>
      <c r="Z245" s="95"/>
      <c r="AA245" s="95"/>
      <c r="AB245" s="95"/>
      <c r="AC245" s="95"/>
      <c r="AD245" s="95"/>
      <c r="AE245" s="95"/>
      <c r="AF245" s="95"/>
      <c r="AG245" s="95"/>
      <c r="AH245" s="95"/>
      <c r="AI245" s="95"/>
      <c r="AJ245" s="95"/>
      <c r="AK245" s="95"/>
      <c r="AL245" s="95"/>
      <c r="AM245" s="95"/>
      <c r="AN245" s="95"/>
      <c r="AO245" s="95"/>
      <c r="AP245" s="95"/>
      <c r="AQ245" s="95"/>
      <c r="AR245" s="95"/>
      <c r="AS245" s="95"/>
      <c r="AT245" s="95"/>
      <c r="AU245" s="140"/>
      <c r="AV245" s="140"/>
      <c r="AW245" s="191"/>
      <c r="AX245" s="191"/>
      <c r="AY245" s="191"/>
      <c r="AZ245" s="198"/>
      <c r="BA245" s="198"/>
      <c r="BB245" s="199"/>
      <c r="BC245" s="199"/>
      <c r="BD245" s="199"/>
      <c r="BE245" s="199"/>
      <c r="BF245" s="199"/>
      <c r="BG245" s="199"/>
    </row>
    <row r="246" spans="1:59" ht="12" customHeight="1">
      <c r="A246" s="95"/>
      <c r="B246" s="95"/>
      <c r="C246" s="95"/>
      <c r="D246" s="95"/>
      <c r="E246" s="95"/>
      <c r="F246" s="108"/>
      <c r="G246" s="109"/>
      <c r="H246" s="109"/>
      <c r="I246" s="109"/>
      <c r="J246" s="209"/>
      <c r="K246" s="109"/>
      <c r="L246" s="95"/>
      <c r="M246" s="206"/>
      <c r="N246" s="95"/>
      <c r="O246" s="95"/>
      <c r="P246" s="95"/>
      <c r="Q246" s="95"/>
      <c r="R246" s="95"/>
      <c r="S246" s="95"/>
      <c r="T246" s="95"/>
      <c r="U246" s="95"/>
      <c r="V246" s="95"/>
      <c r="W246" s="95"/>
      <c r="X246" s="95"/>
      <c r="Y246" s="95"/>
      <c r="Z246" s="95"/>
      <c r="AA246" s="95"/>
      <c r="AB246" s="95"/>
      <c r="AC246" s="95"/>
      <c r="AD246" s="95"/>
      <c r="AE246" s="95"/>
      <c r="AF246" s="95"/>
      <c r="AG246" s="95"/>
      <c r="AH246" s="95"/>
      <c r="AI246" s="95"/>
      <c r="AJ246" s="95"/>
      <c r="AK246" s="95"/>
      <c r="AL246" s="95"/>
      <c r="AM246" s="95"/>
      <c r="AN246" s="95"/>
      <c r="AO246" s="95"/>
      <c r="AP246" s="95"/>
      <c r="AQ246" s="95"/>
      <c r="AR246" s="95"/>
      <c r="AS246" s="95"/>
      <c r="AT246" s="95"/>
      <c r="AU246" s="140"/>
      <c r="AV246" s="140"/>
      <c r="AW246" s="191"/>
      <c r="AX246" s="191"/>
      <c r="AY246" s="191"/>
      <c r="AZ246" s="198"/>
      <c r="BA246" s="198"/>
      <c r="BB246" s="199"/>
      <c r="BC246" s="199"/>
      <c r="BD246" s="199"/>
      <c r="BE246" s="199"/>
      <c r="BF246" s="199"/>
      <c r="BG246" s="199"/>
    </row>
    <row r="247" spans="1:59" ht="12" customHeight="1">
      <c r="A247" s="95"/>
      <c r="B247" s="95"/>
      <c r="C247" s="95"/>
      <c r="D247" s="95"/>
      <c r="E247" s="95"/>
      <c r="F247" s="108"/>
      <c r="G247" s="109"/>
      <c r="H247" s="109"/>
      <c r="I247" s="109"/>
      <c r="J247" s="209"/>
      <c r="K247" s="109"/>
      <c r="L247" s="95"/>
      <c r="M247" s="206"/>
      <c r="N247" s="95"/>
      <c r="O247" s="95"/>
      <c r="P247" s="95"/>
      <c r="Q247" s="95"/>
      <c r="R247" s="95"/>
      <c r="S247" s="95"/>
      <c r="T247" s="95"/>
      <c r="U247" s="95"/>
      <c r="V247" s="95"/>
      <c r="W247" s="95"/>
      <c r="X247" s="95"/>
      <c r="Y247" s="95"/>
      <c r="Z247" s="95"/>
      <c r="AA247" s="95"/>
      <c r="AB247" s="95"/>
      <c r="AC247" s="95"/>
      <c r="AD247" s="95"/>
      <c r="AE247" s="95"/>
      <c r="AF247" s="95"/>
      <c r="AG247" s="95"/>
      <c r="AH247" s="95"/>
      <c r="AI247" s="95"/>
      <c r="AJ247" s="95"/>
      <c r="AK247" s="95"/>
      <c r="AL247" s="95"/>
      <c r="AM247" s="95"/>
      <c r="AN247" s="95"/>
      <c r="AO247" s="95"/>
      <c r="AP247" s="95"/>
      <c r="AQ247" s="95"/>
      <c r="AR247" s="95"/>
      <c r="AS247" s="95"/>
      <c r="AT247" s="95"/>
      <c r="AU247" s="140"/>
      <c r="AV247" s="140"/>
      <c r="AW247" s="191"/>
      <c r="AX247" s="191"/>
      <c r="AY247" s="191"/>
      <c r="AZ247" s="198"/>
      <c r="BA247" s="198"/>
      <c r="BB247" s="199"/>
      <c r="BC247" s="199"/>
      <c r="BD247" s="199"/>
      <c r="BE247" s="199"/>
      <c r="BF247" s="199"/>
      <c r="BG247" s="199"/>
    </row>
    <row r="248" spans="1:59" ht="12" customHeight="1">
      <c r="A248" s="95"/>
      <c r="B248" s="95"/>
      <c r="C248" s="95"/>
      <c r="D248" s="95"/>
      <c r="E248" s="95"/>
      <c r="F248" s="108"/>
      <c r="G248" s="109"/>
      <c r="H248" s="109"/>
      <c r="I248" s="109"/>
      <c r="J248" s="109"/>
      <c r="K248" s="109"/>
      <c r="L248" s="95"/>
      <c r="M248" s="206"/>
      <c r="N248" s="95"/>
      <c r="O248" s="95"/>
      <c r="P248" s="95"/>
      <c r="Q248" s="95"/>
      <c r="R248" s="95"/>
      <c r="S248" s="95"/>
      <c r="T248" s="95"/>
      <c r="U248" s="95"/>
      <c r="V248" s="95"/>
      <c r="W248" s="95"/>
      <c r="X248" s="95"/>
      <c r="Y248" s="95"/>
      <c r="Z248" s="95"/>
      <c r="AA248" s="95"/>
      <c r="AB248" s="95"/>
      <c r="AC248" s="95"/>
      <c r="AD248" s="95"/>
      <c r="AE248" s="95"/>
      <c r="AF248" s="95"/>
      <c r="AG248" s="95"/>
      <c r="AH248" s="95"/>
      <c r="AI248" s="95"/>
      <c r="AJ248" s="95"/>
      <c r="AK248" s="95"/>
      <c r="AL248" s="95"/>
      <c r="AM248" s="95"/>
      <c r="AN248" s="95"/>
      <c r="AO248" s="95"/>
      <c r="AP248" s="95"/>
      <c r="AQ248" s="95"/>
      <c r="AR248" s="95"/>
      <c r="AS248" s="95"/>
      <c r="AT248" s="95"/>
      <c r="AU248" s="140"/>
      <c r="AV248" s="140"/>
      <c r="AW248" s="191"/>
      <c r="AX248" s="191"/>
      <c r="AY248" s="191"/>
      <c r="AZ248" s="198"/>
      <c r="BA248" s="198"/>
      <c r="BB248" s="199"/>
      <c r="BC248" s="199"/>
      <c r="BD248" s="199"/>
      <c r="BE248" s="199"/>
      <c r="BF248" s="199"/>
      <c r="BG248" s="199"/>
    </row>
    <row r="249" spans="1:59" ht="12" customHeight="1">
      <c r="A249" s="95"/>
      <c r="B249" s="95"/>
      <c r="C249" s="95"/>
      <c r="D249" s="95"/>
      <c r="E249" s="95"/>
      <c r="F249" s="108"/>
      <c r="G249" s="95"/>
      <c r="H249" s="95"/>
      <c r="I249" s="95"/>
      <c r="J249" s="95"/>
      <c r="K249" s="95"/>
      <c r="L249" s="95"/>
      <c r="M249" s="206"/>
      <c r="N249" s="95"/>
      <c r="O249" s="95"/>
      <c r="P249" s="95"/>
      <c r="Q249" s="95"/>
      <c r="R249" s="95"/>
      <c r="S249" s="95"/>
      <c r="T249" s="95"/>
      <c r="U249" s="95"/>
      <c r="V249" s="95"/>
      <c r="W249" s="95"/>
      <c r="X249" s="95"/>
      <c r="Y249" s="95"/>
      <c r="Z249" s="95"/>
      <c r="AA249" s="95"/>
      <c r="AB249" s="95"/>
      <c r="AC249" s="95"/>
      <c r="AD249" s="95"/>
      <c r="AE249" s="95"/>
      <c r="AF249" s="95"/>
      <c r="AG249" s="95"/>
      <c r="AH249" s="95"/>
      <c r="AI249" s="95"/>
      <c r="AJ249" s="95"/>
      <c r="AK249" s="95"/>
      <c r="AL249" s="95"/>
      <c r="AM249" s="95"/>
      <c r="AN249" s="95"/>
      <c r="AO249" s="95"/>
      <c r="AP249" s="95"/>
      <c r="AQ249" s="95"/>
      <c r="AR249" s="95"/>
      <c r="AS249" s="95"/>
      <c r="AT249" s="95"/>
      <c r="AU249" s="140"/>
      <c r="AV249" s="140"/>
      <c r="AW249" s="191"/>
      <c r="AX249" s="191"/>
      <c r="AY249" s="191"/>
      <c r="AZ249" s="198"/>
      <c r="BA249" s="198"/>
      <c r="BB249" s="199"/>
      <c r="BC249" s="199"/>
      <c r="BD249" s="199"/>
      <c r="BE249" s="199"/>
      <c r="BF249" s="199"/>
      <c r="BG249" s="199"/>
    </row>
    <row r="250" spans="1:59" ht="12" customHeight="1">
      <c r="A250" s="95"/>
      <c r="B250" s="95"/>
      <c r="C250" s="95"/>
      <c r="D250" s="95"/>
      <c r="E250" s="95"/>
      <c r="F250" s="108"/>
      <c r="G250" s="95"/>
      <c r="H250" s="95"/>
      <c r="I250" s="95"/>
      <c r="J250" s="95"/>
      <c r="K250" s="95"/>
      <c r="L250" s="95"/>
      <c r="M250" s="206"/>
      <c r="N250" s="95"/>
      <c r="O250" s="95"/>
      <c r="P250" s="95"/>
      <c r="Q250" s="95"/>
      <c r="R250" s="95"/>
      <c r="S250" s="95"/>
      <c r="T250" s="95"/>
      <c r="U250" s="95"/>
      <c r="V250" s="95"/>
      <c r="W250" s="95"/>
      <c r="X250" s="95"/>
      <c r="Y250" s="95"/>
      <c r="Z250" s="95"/>
      <c r="AA250" s="95"/>
      <c r="AB250" s="95"/>
      <c r="AC250" s="95"/>
      <c r="AD250" s="95"/>
      <c r="AE250" s="95"/>
      <c r="AF250" s="95"/>
      <c r="AG250" s="95"/>
      <c r="AH250" s="95"/>
      <c r="AI250" s="95"/>
      <c r="AJ250" s="95"/>
      <c r="AK250" s="95"/>
      <c r="AL250" s="95"/>
      <c r="AM250" s="95"/>
      <c r="AN250" s="95"/>
      <c r="AO250" s="95"/>
      <c r="AP250" s="95"/>
      <c r="AQ250" s="95"/>
      <c r="AR250" s="95"/>
      <c r="AS250" s="95"/>
      <c r="AT250" s="95"/>
      <c r="AU250" s="140"/>
      <c r="AV250" s="140"/>
      <c r="AW250" s="191"/>
      <c r="AX250" s="191"/>
      <c r="AY250" s="191"/>
      <c r="AZ250" s="198"/>
      <c r="BA250" s="198"/>
      <c r="BB250" s="199"/>
      <c r="BC250" s="199"/>
      <c r="BD250" s="199"/>
      <c r="BE250" s="199"/>
      <c r="BF250" s="199"/>
      <c r="BG250" s="199"/>
    </row>
    <row r="251" spans="1:59" ht="12" customHeight="1">
      <c r="A251" s="95"/>
      <c r="B251" s="95"/>
      <c r="C251" s="95"/>
      <c r="D251" s="95"/>
      <c r="E251" s="95"/>
      <c r="F251" s="108"/>
      <c r="G251" s="95"/>
      <c r="H251" s="95"/>
      <c r="I251" s="95"/>
      <c r="J251" s="95"/>
      <c r="K251" s="95"/>
      <c r="L251" s="95"/>
      <c r="M251" s="206"/>
      <c r="N251" s="95"/>
      <c r="O251" s="95"/>
      <c r="P251" s="95"/>
      <c r="Q251" s="95"/>
      <c r="R251" s="95"/>
      <c r="S251" s="95"/>
      <c r="T251" s="95"/>
      <c r="U251" s="95"/>
      <c r="V251" s="95"/>
      <c r="W251" s="95"/>
      <c r="X251" s="95"/>
      <c r="Y251" s="95"/>
      <c r="Z251" s="95"/>
      <c r="AA251" s="95"/>
      <c r="AB251" s="95"/>
      <c r="AC251" s="95"/>
      <c r="AD251" s="95"/>
      <c r="AE251" s="95"/>
      <c r="AF251" s="95"/>
      <c r="AG251" s="95"/>
      <c r="AH251" s="95"/>
      <c r="AI251" s="95"/>
      <c r="AJ251" s="95"/>
      <c r="AK251" s="95"/>
      <c r="AL251" s="95"/>
      <c r="AM251" s="95"/>
      <c r="AN251" s="95"/>
      <c r="AO251" s="95"/>
      <c r="AP251" s="95"/>
      <c r="AQ251" s="95"/>
      <c r="AR251" s="95"/>
      <c r="AS251" s="95"/>
      <c r="AT251" s="95"/>
      <c r="AU251" s="140"/>
      <c r="AV251" s="140"/>
      <c r="AW251" s="191"/>
      <c r="AX251" s="191"/>
      <c r="AY251" s="191"/>
      <c r="AZ251" s="198"/>
      <c r="BA251" s="198"/>
      <c r="BB251" s="199"/>
      <c r="BC251" s="199"/>
      <c r="BD251" s="199"/>
      <c r="BE251" s="199"/>
      <c r="BF251" s="199"/>
      <c r="BG251" s="199"/>
    </row>
    <row r="252" spans="1:59" ht="12" customHeight="1">
      <c r="A252" s="95"/>
      <c r="B252" s="95"/>
      <c r="C252" s="95"/>
      <c r="D252" s="95"/>
      <c r="E252" s="95"/>
      <c r="F252" s="108"/>
      <c r="G252" s="95"/>
      <c r="H252" s="95"/>
      <c r="I252" s="95"/>
      <c r="J252" s="95"/>
      <c r="K252" s="95"/>
      <c r="L252" s="95"/>
      <c r="M252" s="206"/>
      <c r="N252" s="95"/>
      <c r="O252" s="95"/>
      <c r="P252" s="95"/>
      <c r="Q252" s="95"/>
      <c r="R252" s="95"/>
      <c r="S252" s="95"/>
      <c r="T252" s="95"/>
      <c r="U252" s="95"/>
      <c r="V252" s="95"/>
      <c r="W252" s="95"/>
      <c r="X252" s="95"/>
      <c r="Y252" s="95"/>
      <c r="Z252" s="95"/>
      <c r="AA252" s="95"/>
      <c r="AB252" s="95"/>
      <c r="AC252" s="95"/>
      <c r="AD252" s="95"/>
      <c r="AE252" s="95"/>
      <c r="AF252" s="95"/>
      <c r="AG252" s="95"/>
      <c r="AH252" s="95"/>
      <c r="AI252" s="95"/>
      <c r="AJ252" s="95"/>
      <c r="AK252" s="95"/>
      <c r="AL252" s="95"/>
      <c r="AM252" s="95"/>
      <c r="AN252" s="95"/>
      <c r="AO252" s="95"/>
      <c r="AP252" s="95"/>
      <c r="AQ252" s="95"/>
      <c r="AR252" s="95"/>
      <c r="AS252" s="95"/>
      <c r="AT252" s="95"/>
      <c r="AU252" s="140"/>
      <c r="AV252" s="140"/>
      <c r="AW252" s="191"/>
      <c r="AX252" s="191"/>
      <c r="AY252" s="191"/>
      <c r="AZ252" s="198"/>
      <c r="BA252" s="198"/>
      <c r="BB252" s="199"/>
      <c r="BC252" s="199"/>
      <c r="BD252" s="199"/>
      <c r="BE252" s="199"/>
      <c r="BF252" s="199"/>
      <c r="BG252" s="199"/>
    </row>
    <row r="253" spans="1:59" ht="12" customHeight="1">
      <c r="A253" s="95"/>
      <c r="B253" s="95"/>
      <c r="C253" s="95"/>
      <c r="D253" s="95"/>
      <c r="E253" s="95"/>
      <c r="F253" s="108"/>
      <c r="G253" s="95"/>
      <c r="H253" s="95"/>
      <c r="I253" s="95"/>
      <c r="J253" s="95"/>
      <c r="K253" s="95"/>
      <c r="L253" s="95"/>
      <c r="M253" s="206"/>
      <c r="N253" s="95"/>
      <c r="O253" s="95"/>
      <c r="P253" s="95"/>
      <c r="Q253" s="95"/>
      <c r="R253" s="95"/>
      <c r="S253" s="95"/>
      <c r="T253" s="95"/>
      <c r="U253" s="95"/>
      <c r="V253" s="95"/>
      <c r="W253" s="95"/>
      <c r="X253" s="95"/>
      <c r="Y253" s="95"/>
      <c r="Z253" s="95"/>
      <c r="AA253" s="95"/>
      <c r="AB253" s="95"/>
      <c r="AC253" s="95"/>
      <c r="AD253" s="95"/>
      <c r="AE253" s="95"/>
      <c r="AF253" s="95"/>
      <c r="AG253" s="95"/>
      <c r="AH253" s="95"/>
      <c r="AI253" s="95"/>
      <c r="AJ253" s="95"/>
      <c r="AK253" s="95"/>
      <c r="AL253" s="95"/>
      <c r="AM253" s="95"/>
      <c r="AN253" s="95"/>
      <c r="AO253" s="95"/>
      <c r="AP253" s="95"/>
      <c r="AQ253" s="95"/>
      <c r="AR253" s="95"/>
      <c r="AS253" s="95"/>
      <c r="AT253" s="95"/>
      <c r="AU253" s="140"/>
      <c r="AV253" s="140"/>
      <c r="AW253" s="191"/>
      <c r="AX253" s="191"/>
      <c r="AY253" s="191"/>
      <c r="AZ253" s="198"/>
      <c r="BA253" s="198"/>
      <c r="BB253" s="199"/>
      <c r="BC253" s="199"/>
      <c r="BD253" s="199"/>
      <c r="BE253" s="199"/>
      <c r="BF253" s="199"/>
      <c r="BG253" s="199"/>
    </row>
    <row r="254" spans="1:59" ht="12" customHeight="1">
      <c r="A254" s="95"/>
      <c r="B254" s="95"/>
      <c r="C254" s="95"/>
      <c r="D254" s="95"/>
      <c r="E254" s="95"/>
      <c r="F254" s="108"/>
      <c r="G254" s="95"/>
      <c r="H254" s="95"/>
      <c r="I254" s="95"/>
      <c r="J254" s="95"/>
      <c r="K254" s="95"/>
      <c r="L254" s="95"/>
      <c r="M254" s="206"/>
      <c r="N254" s="95"/>
      <c r="O254" s="95"/>
      <c r="P254" s="95"/>
      <c r="Q254" s="95"/>
      <c r="R254" s="95"/>
      <c r="S254" s="95"/>
      <c r="T254" s="95"/>
      <c r="U254" s="95"/>
      <c r="V254" s="95"/>
      <c r="W254" s="95"/>
      <c r="X254" s="95"/>
      <c r="Y254" s="95"/>
      <c r="Z254" s="95"/>
      <c r="AA254" s="95"/>
      <c r="AB254" s="95"/>
      <c r="AC254" s="95"/>
      <c r="AD254" s="95"/>
      <c r="AE254" s="95"/>
      <c r="AF254" s="95"/>
      <c r="AG254" s="95"/>
      <c r="AH254" s="95"/>
      <c r="AI254" s="95"/>
      <c r="AJ254" s="95"/>
      <c r="AK254" s="95"/>
      <c r="AL254" s="95"/>
      <c r="AM254" s="95"/>
      <c r="AN254" s="95"/>
      <c r="AO254" s="95"/>
      <c r="AP254" s="95"/>
      <c r="AQ254" s="95"/>
      <c r="AR254" s="95"/>
      <c r="AS254" s="95"/>
      <c r="AT254" s="95"/>
      <c r="AU254" s="140"/>
      <c r="AV254" s="140"/>
      <c r="AW254" s="191"/>
      <c r="AX254" s="191"/>
      <c r="AY254" s="191"/>
      <c r="AZ254" s="198"/>
      <c r="BA254" s="198"/>
      <c r="BB254" s="199"/>
      <c r="BC254" s="199"/>
      <c r="BD254" s="199"/>
      <c r="BE254" s="199"/>
      <c r="BF254" s="199"/>
      <c r="BG254" s="199"/>
    </row>
    <row r="255" spans="1:59" ht="12" customHeight="1">
      <c r="A255" s="95"/>
      <c r="B255" s="95"/>
      <c r="C255" s="95"/>
      <c r="D255" s="95"/>
      <c r="E255" s="95"/>
      <c r="F255" s="108"/>
      <c r="G255" s="95"/>
      <c r="H255" s="95"/>
      <c r="I255" s="95"/>
      <c r="J255" s="95"/>
      <c r="K255" s="95"/>
      <c r="L255" s="95"/>
      <c r="M255" s="206"/>
      <c r="N255" s="95"/>
      <c r="O255" s="95"/>
      <c r="P255" s="95"/>
      <c r="Q255" s="95"/>
      <c r="R255" s="95"/>
      <c r="S255" s="95"/>
      <c r="T255" s="95"/>
      <c r="U255" s="95"/>
      <c r="V255" s="95"/>
      <c r="W255" s="95"/>
      <c r="X255" s="95"/>
      <c r="Y255" s="95"/>
      <c r="Z255" s="95"/>
      <c r="AA255" s="95"/>
      <c r="AB255" s="95"/>
      <c r="AC255" s="95"/>
      <c r="AD255" s="95"/>
      <c r="AE255" s="95"/>
      <c r="AF255" s="95"/>
      <c r="AG255" s="95"/>
      <c r="AH255" s="95"/>
      <c r="AI255" s="95"/>
      <c r="AJ255" s="95"/>
      <c r="AK255" s="95"/>
      <c r="AL255" s="95"/>
      <c r="AM255" s="95"/>
      <c r="AN255" s="95"/>
      <c r="AO255" s="95"/>
      <c r="AP255" s="95"/>
      <c r="AQ255" s="95"/>
      <c r="AR255" s="95"/>
      <c r="AS255" s="95"/>
      <c r="AT255" s="95"/>
      <c r="AU255" s="140"/>
      <c r="AV255" s="140"/>
      <c r="AW255" s="191"/>
      <c r="AX255" s="191"/>
      <c r="AY255" s="191"/>
      <c r="AZ255" s="198"/>
      <c r="BA255" s="198"/>
      <c r="BB255" s="199"/>
      <c r="BC255" s="199"/>
      <c r="BD255" s="199"/>
      <c r="BE255" s="199"/>
      <c r="BF255" s="199"/>
      <c r="BG255" s="199"/>
    </row>
    <row r="256" spans="1:59" ht="12" customHeight="1">
      <c r="A256" s="95"/>
      <c r="B256" s="95"/>
      <c r="C256" s="95"/>
      <c r="D256" s="95"/>
      <c r="E256" s="95"/>
      <c r="F256" s="108"/>
      <c r="G256" s="95"/>
      <c r="H256" s="95"/>
      <c r="I256" s="95"/>
      <c r="J256" s="95"/>
      <c r="K256" s="95"/>
      <c r="L256" s="95"/>
      <c r="M256" s="206"/>
      <c r="N256" s="95"/>
      <c r="O256" s="95"/>
      <c r="P256" s="95"/>
      <c r="Q256" s="95"/>
      <c r="R256" s="95"/>
      <c r="S256" s="95"/>
      <c r="T256" s="95"/>
      <c r="U256" s="95"/>
      <c r="V256" s="95"/>
      <c r="W256" s="95"/>
      <c r="X256" s="95"/>
      <c r="Y256" s="95"/>
      <c r="Z256" s="95"/>
      <c r="AA256" s="95"/>
      <c r="AB256" s="95"/>
      <c r="AC256" s="95"/>
      <c r="AD256" s="95"/>
      <c r="AE256" s="95"/>
      <c r="AF256" s="95"/>
      <c r="AG256" s="95"/>
      <c r="AH256" s="95"/>
      <c r="AI256" s="95"/>
      <c r="AJ256" s="95"/>
      <c r="AK256" s="95"/>
      <c r="AL256" s="95"/>
      <c r="AM256" s="95"/>
      <c r="AN256" s="95"/>
      <c r="AO256" s="95"/>
      <c r="AP256" s="95"/>
      <c r="AQ256" s="95"/>
      <c r="AR256" s="95"/>
      <c r="AS256" s="95"/>
      <c r="AT256" s="95"/>
      <c r="AU256" s="140"/>
      <c r="AV256" s="140"/>
      <c r="AW256" s="191"/>
      <c r="AX256" s="191"/>
      <c r="AY256" s="191"/>
      <c r="AZ256" s="198"/>
      <c r="BA256" s="198"/>
      <c r="BB256" s="199"/>
      <c r="BC256" s="199"/>
      <c r="BD256" s="199"/>
      <c r="BE256" s="199"/>
      <c r="BF256" s="199"/>
      <c r="BG256" s="199"/>
    </row>
    <row r="257" spans="1:59" ht="12" customHeight="1">
      <c r="A257" s="95"/>
      <c r="B257" s="95"/>
      <c r="C257" s="95"/>
      <c r="D257" s="95"/>
      <c r="E257" s="95"/>
      <c r="F257" s="108"/>
      <c r="G257" s="95"/>
      <c r="H257" s="95"/>
      <c r="I257" s="95"/>
      <c r="J257" s="95"/>
      <c r="K257" s="95"/>
      <c r="L257" s="95"/>
      <c r="M257" s="206"/>
      <c r="N257" s="95"/>
      <c r="O257" s="95"/>
      <c r="P257" s="95"/>
      <c r="Q257" s="95"/>
      <c r="R257" s="95"/>
      <c r="S257" s="95"/>
      <c r="T257" s="95"/>
      <c r="U257" s="95"/>
      <c r="V257" s="95"/>
      <c r="W257" s="95"/>
      <c r="X257" s="95"/>
      <c r="Y257" s="95"/>
      <c r="Z257" s="95"/>
      <c r="AA257" s="95"/>
      <c r="AB257" s="95"/>
      <c r="AC257" s="95"/>
      <c r="AD257" s="95"/>
      <c r="AE257" s="95"/>
      <c r="AF257" s="95"/>
      <c r="AG257" s="95"/>
      <c r="AH257" s="95"/>
      <c r="AI257" s="95"/>
      <c r="AJ257" s="95"/>
      <c r="AK257" s="95"/>
      <c r="AL257" s="95"/>
      <c r="AM257" s="95"/>
      <c r="AN257" s="95"/>
      <c r="AO257" s="95"/>
      <c r="AP257" s="95"/>
      <c r="AQ257" s="95"/>
      <c r="AR257" s="95"/>
      <c r="AS257" s="95"/>
      <c r="AT257" s="95"/>
      <c r="AU257" s="140"/>
      <c r="AV257" s="140"/>
      <c r="AW257" s="191"/>
      <c r="AX257" s="191"/>
      <c r="AY257" s="191"/>
      <c r="AZ257" s="198"/>
      <c r="BA257" s="198"/>
      <c r="BB257" s="199"/>
      <c r="BC257" s="199"/>
      <c r="BD257" s="199"/>
      <c r="BE257" s="199"/>
      <c r="BF257" s="199"/>
      <c r="BG257" s="199"/>
    </row>
    <row r="258" spans="1:59" ht="12" customHeight="1">
      <c r="A258" s="95"/>
      <c r="B258" s="95"/>
      <c r="C258" s="95"/>
      <c r="D258" s="95"/>
      <c r="E258" s="95"/>
      <c r="F258" s="108"/>
      <c r="G258" s="95"/>
      <c r="H258" s="95"/>
      <c r="I258" s="95"/>
      <c r="J258" s="95"/>
      <c r="K258" s="95"/>
      <c r="L258" s="95"/>
      <c r="M258" s="206"/>
      <c r="N258" s="95"/>
      <c r="O258" s="95"/>
      <c r="P258" s="95"/>
      <c r="Q258" s="95"/>
      <c r="R258" s="95"/>
      <c r="S258" s="95"/>
      <c r="T258" s="95"/>
      <c r="U258" s="95"/>
      <c r="V258" s="95"/>
      <c r="W258" s="95"/>
      <c r="X258" s="95"/>
      <c r="Y258" s="95"/>
      <c r="Z258" s="95"/>
      <c r="AA258" s="95"/>
      <c r="AB258" s="95"/>
      <c r="AC258" s="95"/>
      <c r="AD258" s="95"/>
      <c r="AE258" s="95"/>
      <c r="AF258" s="95"/>
      <c r="AG258" s="95"/>
      <c r="AH258" s="95"/>
      <c r="AI258" s="95"/>
      <c r="AJ258" s="95"/>
      <c r="AK258" s="95"/>
      <c r="AL258" s="95"/>
      <c r="AM258" s="95"/>
      <c r="AN258" s="95"/>
      <c r="AO258" s="95"/>
      <c r="AP258" s="95"/>
      <c r="AQ258" s="95"/>
      <c r="AR258" s="95"/>
      <c r="AS258" s="95"/>
      <c r="AT258" s="95"/>
      <c r="AU258" s="140"/>
      <c r="AV258" s="140"/>
      <c r="AW258" s="191"/>
      <c r="AX258" s="191"/>
      <c r="AY258" s="191"/>
      <c r="AZ258" s="198"/>
      <c r="BA258" s="198"/>
      <c r="BB258" s="199"/>
      <c r="BC258" s="199"/>
      <c r="BD258" s="199"/>
      <c r="BE258" s="199"/>
      <c r="BF258" s="199"/>
      <c r="BG258" s="199"/>
    </row>
    <row r="259" spans="1:59" ht="12" customHeight="1">
      <c r="A259" s="95"/>
      <c r="B259" s="95"/>
      <c r="C259" s="95"/>
      <c r="D259" s="95"/>
      <c r="E259" s="95"/>
      <c r="F259" s="108"/>
      <c r="G259" s="95"/>
      <c r="H259" s="95"/>
      <c r="I259" s="95"/>
      <c r="J259" s="95"/>
      <c r="K259" s="95"/>
      <c r="L259" s="95"/>
      <c r="M259" s="206"/>
      <c r="N259" s="95"/>
      <c r="O259" s="95"/>
      <c r="P259" s="95"/>
      <c r="Q259" s="95"/>
      <c r="R259" s="95"/>
      <c r="S259" s="95"/>
      <c r="T259" s="95"/>
      <c r="U259" s="95"/>
      <c r="V259" s="95"/>
      <c r="W259" s="95"/>
      <c r="X259" s="95"/>
      <c r="Y259" s="95"/>
      <c r="Z259" s="95"/>
      <c r="AA259" s="95"/>
      <c r="AB259" s="95"/>
      <c r="AC259" s="95"/>
      <c r="AD259" s="95"/>
      <c r="AE259" s="95"/>
      <c r="AF259" s="95"/>
      <c r="AG259" s="95"/>
      <c r="AH259" s="95"/>
      <c r="AI259" s="95"/>
      <c r="AJ259" s="95"/>
      <c r="AK259" s="95"/>
      <c r="AL259" s="95"/>
      <c r="AM259" s="95"/>
      <c r="AN259" s="95"/>
      <c r="AO259" s="95"/>
      <c r="AP259" s="95"/>
      <c r="AQ259" s="95"/>
      <c r="AR259" s="95"/>
      <c r="AS259" s="95"/>
      <c r="AT259" s="95"/>
      <c r="AU259" s="140"/>
      <c r="AV259" s="140"/>
      <c r="AW259" s="191"/>
      <c r="AX259" s="191"/>
      <c r="AY259" s="191"/>
      <c r="AZ259" s="198"/>
      <c r="BA259" s="198"/>
      <c r="BB259" s="199"/>
      <c r="BC259" s="199"/>
      <c r="BD259" s="199"/>
      <c r="BE259" s="199"/>
      <c r="BF259" s="199"/>
      <c r="BG259" s="199"/>
    </row>
    <row r="260" spans="1:59" ht="12" customHeight="1">
      <c r="A260" s="95"/>
      <c r="B260" s="95"/>
      <c r="C260" s="95"/>
      <c r="D260" s="95"/>
      <c r="E260" s="95"/>
      <c r="F260" s="108"/>
      <c r="G260" s="95"/>
      <c r="H260" s="95"/>
      <c r="I260" s="95"/>
      <c r="J260" s="95"/>
      <c r="K260" s="95"/>
      <c r="L260" s="95"/>
      <c r="M260" s="206"/>
      <c r="N260" s="95"/>
      <c r="O260" s="95"/>
      <c r="P260" s="95"/>
      <c r="Q260" s="95"/>
      <c r="R260" s="95"/>
      <c r="S260" s="95"/>
      <c r="T260" s="95"/>
      <c r="U260" s="95"/>
      <c r="V260" s="95"/>
      <c r="W260" s="95"/>
      <c r="X260" s="95"/>
      <c r="Y260" s="95"/>
      <c r="Z260" s="95"/>
      <c r="AA260" s="95"/>
      <c r="AB260" s="95"/>
      <c r="AC260" s="95"/>
      <c r="AD260" s="95"/>
      <c r="AE260" s="95"/>
      <c r="AF260" s="95"/>
      <c r="AG260" s="95"/>
      <c r="AH260" s="95"/>
      <c r="AI260" s="95"/>
      <c r="AJ260" s="95"/>
      <c r="AK260" s="95"/>
      <c r="AL260" s="95"/>
      <c r="AM260" s="95"/>
      <c r="AN260" s="95"/>
      <c r="AO260" s="95"/>
      <c r="AP260" s="95"/>
      <c r="AQ260" s="95"/>
      <c r="AR260" s="95"/>
      <c r="AS260" s="95"/>
      <c r="AT260" s="95"/>
      <c r="AU260" s="140"/>
      <c r="AV260" s="140"/>
      <c r="AW260" s="191"/>
      <c r="AX260" s="191"/>
      <c r="AY260" s="191"/>
      <c r="AZ260" s="198"/>
      <c r="BA260" s="198"/>
      <c r="BB260" s="199"/>
      <c r="BC260" s="199"/>
      <c r="BD260" s="199"/>
      <c r="BE260" s="199"/>
      <c r="BF260" s="199"/>
      <c r="BG260" s="199"/>
    </row>
    <row r="261" spans="1:59" ht="12" customHeight="1">
      <c r="A261" s="95"/>
      <c r="B261" s="95"/>
      <c r="C261" s="95"/>
      <c r="D261" s="95"/>
      <c r="E261" s="95"/>
      <c r="F261" s="108"/>
      <c r="G261" s="95"/>
      <c r="H261" s="95"/>
      <c r="I261" s="95"/>
      <c r="J261" s="95"/>
      <c r="K261" s="95"/>
      <c r="L261" s="95"/>
      <c r="M261" s="206"/>
      <c r="N261" s="95"/>
      <c r="O261" s="95"/>
      <c r="P261" s="95"/>
      <c r="Q261" s="95"/>
      <c r="R261" s="95"/>
      <c r="S261" s="95"/>
      <c r="T261" s="95"/>
      <c r="U261" s="95"/>
      <c r="V261" s="95"/>
      <c r="W261" s="95"/>
      <c r="X261" s="95"/>
      <c r="Y261" s="95"/>
      <c r="Z261" s="95"/>
      <c r="AA261" s="95"/>
      <c r="AB261" s="95"/>
      <c r="AC261" s="95"/>
      <c r="AD261" s="95"/>
      <c r="AE261" s="95"/>
      <c r="AF261" s="95"/>
      <c r="AG261" s="95"/>
      <c r="AH261" s="95"/>
      <c r="AI261" s="95"/>
      <c r="AJ261" s="95"/>
      <c r="AK261" s="95"/>
      <c r="AL261" s="95"/>
      <c r="AM261" s="95"/>
      <c r="AN261" s="95"/>
      <c r="AO261" s="95"/>
      <c r="AP261" s="95"/>
      <c r="AQ261" s="95"/>
      <c r="AR261" s="95"/>
      <c r="AS261" s="95"/>
      <c r="AT261" s="95"/>
      <c r="AU261" s="140"/>
      <c r="AV261" s="140"/>
      <c r="AW261" s="191"/>
      <c r="AX261" s="191"/>
      <c r="AY261" s="191"/>
      <c r="AZ261" s="198"/>
      <c r="BA261" s="198"/>
      <c r="BB261" s="199"/>
      <c r="BC261" s="199"/>
      <c r="BD261" s="199"/>
      <c r="BE261" s="199"/>
      <c r="BF261" s="199"/>
      <c r="BG261" s="199"/>
    </row>
    <row r="262" spans="1:59" ht="12" customHeight="1">
      <c r="A262" s="95"/>
      <c r="B262" s="95"/>
      <c r="C262" s="95"/>
      <c r="D262" s="95"/>
      <c r="E262" s="95"/>
      <c r="F262" s="108"/>
      <c r="G262" s="95"/>
      <c r="H262" s="95"/>
      <c r="I262" s="95"/>
      <c r="J262" s="95"/>
      <c r="K262" s="95"/>
      <c r="L262" s="95"/>
      <c r="M262" s="206"/>
      <c r="N262" s="95"/>
      <c r="O262" s="95"/>
      <c r="P262" s="95"/>
      <c r="Q262" s="95"/>
      <c r="R262" s="95"/>
      <c r="S262" s="95"/>
      <c r="T262" s="95"/>
      <c r="U262" s="95"/>
      <c r="V262" s="95"/>
      <c r="W262" s="95"/>
      <c r="X262" s="95"/>
      <c r="Y262" s="95"/>
      <c r="Z262" s="95"/>
      <c r="AA262" s="95"/>
      <c r="AB262" s="95"/>
      <c r="AC262" s="95"/>
      <c r="AD262" s="95"/>
      <c r="AE262" s="95"/>
      <c r="AF262" s="95"/>
      <c r="AG262" s="95"/>
      <c r="AH262" s="95"/>
      <c r="AI262" s="95"/>
      <c r="AJ262" s="95"/>
      <c r="AK262" s="95"/>
      <c r="AL262" s="95"/>
      <c r="AM262" s="95"/>
      <c r="AN262" s="95"/>
      <c r="AO262" s="95"/>
      <c r="AP262" s="95"/>
      <c r="AQ262" s="95"/>
      <c r="AR262" s="95"/>
      <c r="AS262" s="95"/>
      <c r="AT262" s="95"/>
      <c r="AU262" s="140"/>
      <c r="AV262" s="140"/>
      <c r="AW262" s="191"/>
      <c r="AX262" s="191"/>
      <c r="AY262" s="191"/>
      <c r="AZ262" s="198"/>
      <c r="BA262" s="198"/>
      <c r="BB262" s="199"/>
      <c r="BC262" s="199"/>
      <c r="BD262" s="199"/>
      <c r="BE262" s="199"/>
      <c r="BF262" s="199"/>
      <c r="BG262" s="199"/>
    </row>
    <row r="263" spans="1:59" ht="12" customHeight="1">
      <c r="A263" s="95"/>
      <c r="B263" s="95"/>
      <c r="C263" s="95"/>
      <c r="D263" s="95"/>
      <c r="E263" s="95"/>
      <c r="F263" s="108"/>
      <c r="G263" s="95"/>
      <c r="H263" s="95"/>
      <c r="I263" s="95"/>
      <c r="J263" s="95"/>
      <c r="K263" s="95"/>
      <c r="L263" s="95"/>
      <c r="M263" s="206"/>
      <c r="N263" s="95"/>
      <c r="O263" s="95"/>
      <c r="P263" s="95"/>
      <c r="Q263" s="95"/>
      <c r="R263" s="95"/>
      <c r="S263" s="95"/>
      <c r="T263" s="95"/>
      <c r="U263" s="95"/>
      <c r="V263" s="95"/>
      <c r="W263" s="95"/>
      <c r="X263" s="95"/>
      <c r="Y263" s="95"/>
      <c r="Z263" s="95"/>
      <c r="AA263" s="95"/>
      <c r="AB263" s="95"/>
      <c r="AC263" s="95"/>
      <c r="AD263" s="95"/>
      <c r="AE263" s="95"/>
      <c r="AF263" s="95"/>
      <c r="AG263" s="95"/>
      <c r="AH263" s="95"/>
      <c r="AI263" s="95"/>
      <c r="AJ263" s="95"/>
      <c r="AK263" s="95"/>
      <c r="AL263" s="95"/>
      <c r="AM263" s="95"/>
      <c r="AN263" s="95"/>
      <c r="AO263" s="95"/>
      <c r="AP263" s="95"/>
      <c r="AQ263" s="95"/>
      <c r="AR263" s="95"/>
      <c r="AS263" s="95"/>
      <c r="AT263" s="95"/>
      <c r="AU263" s="140"/>
      <c r="AV263" s="140"/>
      <c r="AW263" s="191"/>
      <c r="AX263" s="191"/>
      <c r="AY263" s="191"/>
      <c r="AZ263" s="198"/>
      <c r="BA263" s="198"/>
      <c r="BB263" s="199"/>
      <c r="BC263" s="199"/>
      <c r="BD263" s="199"/>
      <c r="BE263" s="199"/>
      <c r="BF263" s="199"/>
      <c r="BG263" s="199"/>
    </row>
    <row r="264" spans="1:59" ht="12" customHeight="1">
      <c r="A264" s="95"/>
      <c r="B264" s="95"/>
      <c r="C264" s="95"/>
      <c r="D264" s="95"/>
      <c r="E264" s="95"/>
      <c r="F264" s="108"/>
      <c r="G264" s="95"/>
      <c r="H264" s="95"/>
      <c r="I264" s="95"/>
      <c r="J264" s="95"/>
      <c r="K264" s="95"/>
      <c r="L264" s="95"/>
      <c r="M264" s="206"/>
      <c r="N264" s="95"/>
      <c r="O264" s="95"/>
      <c r="P264" s="95"/>
      <c r="Q264" s="95"/>
      <c r="R264" s="95"/>
      <c r="S264" s="95"/>
      <c r="T264" s="95"/>
      <c r="U264" s="95"/>
      <c r="V264" s="95"/>
      <c r="W264" s="95"/>
      <c r="X264" s="95"/>
      <c r="Y264" s="95"/>
      <c r="Z264" s="95"/>
      <c r="AA264" s="95"/>
      <c r="AB264" s="95"/>
      <c r="AC264" s="95"/>
      <c r="AD264" s="95"/>
      <c r="AE264" s="95"/>
      <c r="AF264" s="95"/>
      <c r="AG264" s="95"/>
      <c r="AH264" s="95"/>
      <c r="AI264" s="95"/>
      <c r="AJ264" s="95"/>
      <c r="AK264" s="95"/>
      <c r="AL264" s="95"/>
      <c r="AM264" s="95"/>
      <c r="AN264" s="95"/>
      <c r="AO264" s="95"/>
      <c r="AP264" s="95"/>
      <c r="AQ264" s="95"/>
      <c r="AR264" s="95"/>
      <c r="AS264" s="95"/>
      <c r="AT264" s="95"/>
      <c r="AU264" s="140"/>
      <c r="AV264" s="140"/>
      <c r="AW264" s="191"/>
      <c r="AX264" s="191"/>
      <c r="AY264" s="191"/>
      <c r="AZ264" s="198"/>
      <c r="BA264" s="198"/>
      <c r="BB264" s="199"/>
      <c r="BC264" s="199"/>
      <c r="BD264" s="199"/>
      <c r="BE264" s="199"/>
      <c r="BF264" s="199"/>
      <c r="BG264" s="199"/>
    </row>
    <row r="265" spans="1:59" ht="12" customHeight="1">
      <c r="A265" s="95"/>
      <c r="B265" s="95"/>
      <c r="C265" s="95"/>
      <c r="D265" s="95"/>
      <c r="E265" s="95"/>
      <c r="F265" s="108"/>
      <c r="G265" s="95"/>
      <c r="H265" s="95"/>
      <c r="I265" s="95"/>
      <c r="J265" s="95"/>
      <c r="K265" s="95"/>
      <c r="L265" s="95"/>
      <c r="M265" s="206"/>
      <c r="N265" s="95"/>
      <c r="O265" s="95"/>
      <c r="P265" s="95"/>
      <c r="Q265" s="95"/>
      <c r="R265" s="95"/>
      <c r="S265" s="95"/>
      <c r="T265" s="95"/>
      <c r="U265" s="95"/>
      <c r="V265" s="95"/>
      <c r="W265" s="95"/>
      <c r="X265" s="95"/>
      <c r="Y265" s="95"/>
      <c r="Z265" s="95"/>
      <c r="AA265" s="95"/>
      <c r="AB265" s="95"/>
      <c r="AC265" s="95"/>
      <c r="AD265" s="95"/>
      <c r="AE265" s="95"/>
      <c r="AF265" s="95"/>
      <c r="AG265" s="95"/>
      <c r="AH265" s="95"/>
      <c r="AI265" s="95"/>
      <c r="AJ265" s="95"/>
      <c r="AK265" s="95"/>
      <c r="AL265" s="95"/>
      <c r="AM265" s="95"/>
      <c r="AN265" s="95"/>
      <c r="AO265" s="95"/>
      <c r="AP265" s="95"/>
      <c r="AQ265" s="95"/>
      <c r="AR265" s="95"/>
      <c r="AS265" s="95"/>
      <c r="AT265" s="95"/>
      <c r="AU265" s="140"/>
      <c r="AV265" s="140"/>
      <c r="AW265" s="191"/>
      <c r="AX265" s="191"/>
      <c r="AY265" s="191"/>
      <c r="AZ265" s="198"/>
      <c r="BA265" s="198"/>
      <c r="BB265" s="199"/>
      <c r="BC265" s="199"/>
      <c r="BD265" s="199"/>
      <c r="BE265" s="199"/>
      <c r="BF265" s="199"/>
      <c r="BG265" s="199"/>
    </row>
    <row r="266" spans="1:59" ht="12" customHeight="1">
      <c r="A266" s="95"/>
      <c r="B266" s="95"/>
      <c r="C266" s="95"/>
      <c r="D266" s="95"/>
      <c r="E266" s="95"/>
      <c r="F266" s="108"/>
      <c r="G266" s="95"/>
      <c r="H266" s="95"/>
      <c r="I266" s="95"/>
      <c r="J266" s="95"/>
      <c r="K266" s="95"/>
      <c r="L266" s="95"/>
      <c r="M266" s="206"/>
      <c r="N266" s="95"/>
      <c r="O266" s="95"/>
      <c r="P266" s="95"/>
      <c r="Q266" s="95"/>
      <c r="R266" s="95"/>
      <c r="S266" s="95"/>
      <c r="T266" s="95"/>
      <c r="U266" s="95"/>
      <c r="V266" s="95"/>
      <c r="W266" s="95"/>
      <c r="X266" s="95"/>
      <c r="Y266" s="95"/>
      <c r="Z266" s="95"/>
      <c r="AA266" s="95"/>
      <c r="AB266" s="95"/>
      <c r="AC266" s="95"/>
      <c r="AD266" s="95"/>
      <c r="AE266" s="95"/>
      <c r="AF266" s="95"/>
      <c r="AG266" s="95"/>
      <c r="AH266" s="95"/>
      <c r="AI266" s="95"/>
      <c r="AJ266" s="95"/>
      <c r="AK266" s="95"/>
      <c r="AL266" s="95"/>
      <c r="AM266" s="95"/>
      <c r="AN266" s="95"/>
      <c r="AO266" s="95"/>
      <c r="AP266" s="95"/>
      <c r="AQ266" s="95"/>
      <c r="AR266" s="95"/>
      <c r="AS266" s="95"/>
      <c r="AT266" s="95"/>
      <c r="AU266" s="140"/>
      <c r="AV266" s="140"/>
      <c r="AW266" s="191"/>
      <c r="AX266" s="191"/>
      <c r="AY266" s="191"/>
      <c r="AZ266" s="198"/>
      <c r="BA266" s="198"/>
      <c r="BB266" s="199"/>
      <c r="BC266" s="199"/>
      <c r="BD266" s="199"/>
      <c r="BE266" s="199"/>
      <c r="BF266" s="199"/>
      <c r="BG266" s="199"/>
    </row>
    <row r="267" spans="1:59" ht="12" customHeight="1">
      <c r="A267" s="95"/>
      <c r="B267" s="95"/>
      <c r="C267" s="95"/>
      <c r="D267" s="95"/>
      <c r="E267" s="95"/>
      <c r="F267" s="108"/>
      <c r="G267" s="95"/>
      <c r="H267" s="95"/>
      <c r="I267" s="95"/>
      <c r="J267" s="95"/>
      <c r="K267" s="95"/>
      <c r="L267" s="95"/>
      <c r="M267" s="206"/>
      <c r="N267" s="95"/>
      <c r="O267" s="95"/>
      <c r="P267" s="95"/>
      <c r="Q267" s="95"/>
      <c r="R267" s="95"/>
      <c r="S267" s="95"/>
      <c r="T267" s="95"/>
      <c r="U267" s="95"/>
      <c r="V267" s="95"/>
      <c r="W267" s="95"/>
      <c r="X267" s="95"/>
      <c r="Y267" s="95"/>
      <c r="Z267" s="95"/>
      <c r="AA267" s="95"/>
      <c r="AB267" s="95"/>
      <c r="AC267" s="95"/>
      <c r="AD267" s="95"/>
      <c r="AE267" s="95"/>
      <c r="AF267" s="95"/>
      <c r="AG267" s="95"/>
      <c r="AH267" s="95"/>
      <c r="AI267" s="95"/>
      <c r="AJ267" s="95"/>
      <c r="AK267" s="95"/>
      <c r="AL267" s="95"/>
      <c r="AM267" s="95"/>
      <c r="AN267" s="95"/>
      <c r="AO267" s="95"/>
      <c r="AP267" s="95"/>
      <c r="AQ267" s="95"/>
      <c r="AR267" s="95"/>
      <c r="AS267" s="95"/>
      <c r="AT267" s="95"/>
      <c r="AU267" s="140"/>
      <c r="AV267" s="140"/>
      <c r="AW267" s="191"/>
      <c r="AX267" s="191"/>
      <c r="AY267" s="191"/>
      <c r="AZ267" s="198"/>
      <c r="BA267" s="198"/>
      <c r="BB267" s="199"/>
      <c r="BC267" s="199"/>
      <c r="BD267" s="199"/>
      <c r="BE267" s="199"/>
      <c r="BF267" s="199"/>
      <c r="BG267" s="199"/>
    </row>
    <row r="268" spans="1:59" ht="12" customHeight="1">
      <c r="A268" s="95"/>
      <c r="B268" s="95"/>
      <c r="C268" s="95"/>
      <c r="D268" s="95"/>
      <c r="E268" s="95"/>
      <c r="F268" s="108"/>
      <c r="G268" s="95"/>
      <c r="H268" s="95"/>
      <c r="I268" s="95"/>
      <c r="J268" s="95"/>
      <c r="K268" s="95"/>
      <c r="L268" s="95"/>
      <c r="M268" s="206"/>
      <c r="N268" s="95"/>
      <c r="O268" s="95"/>
      <c r="P268" s="95"/>
      <c r="Q268" s="95"/>
      <c r="R268" s="95"/>
      <c r="S268" s="95"/>
      <c r="T268" s="95"/>
      <c r="U268" s="95"/>
      <c r="V268" s="95"/>
      <c r="W268" s="95"/>
      <c r="X268" s="95"/>
      <c r="Y268" s="95"/>
      <c r="Z268" s="95"/>
      <c r="AA268" s="95"/>
      <c r="AB268" s="95"/>
      <c r="AC268" s="95"/>
      <c r="AD268" s="95"/>
      <c r="AE268" s="95"/>
      <c r="AF268" s="95"/>
      <c r="AG268" s="95"/>
      <c r="AH268" s="95"/>
      <c r="AI268" s="95"/>
      <c r="AJ268" s="95"/>
      <c r="AK268" s="95"/>
      <c r="AL268" s="95"/>
      <c r="AM268" s="95"/>
      <c r="AN268" s="95"/>
      <c r="AO268" s="95"/>
      <c r="AP268" s="95"/>
      <c r="AQ268" s="95"/>
      <c r="AR268" s="95"/>
      <c r="AS268" s="95"/>
      <c r="AT268" s="95"/>
      <c r="AU268" s="140"/>
      <c r="AV268" s="140"/>
      <c r="AW268" s="191"/>
      <c r="AX268" s="191"/>
      <c r="AY268" s="191"/>
      <c r="AZ268" s="198"/>
      <c r="BA268" s="198"/>
      <c r="BB268" s="199"/>
      <c r="BC268" s="199"/>
      <c r="BD268" s="199"/>
      <c r="BE268" s="199"/>
      <c r="BF268" s="199"/>
      <c r="BG268" s="199"/>
    </row>
    <row r="269" spans="1:59" ht="12" customHeight="1">
      <c r="A269" s="95"/>
      <c r="B269" s="95"/>
      <c r="C269" s="95"/>
      <c r="D269" s="95"/>
      <c r="E269" s="95"/>
      <c r="F269" s="108"/>
      <c r="G269" s="95"/>
      <c r="H269" s="95"/>
      <c r="I269" s="95"/>
      <c r="J269" s="95"/>
      <c r="K269" s="95"/>
      <c r="L269" s="95"/>
      <c r="M269" s="206"/>
      <c r="N269" s="95"/>
      <c r="O269" s="95"/>
      <c r="P269" s="95"/>
      <c r="Q269" s="95"/>
      <c r="R269" s="95"/>
      <c r="S269" s="95"/>
      <c r="T269" s="95"/>
      <c r="U269" s="95"/>
      <c r="V269" s="95"/>
      <c r="W269" s="95"/>
      <c r="X269" s="95"/>
      <c r="Y269" s="95"/>
      <c r="Z269" s="95"/>
      <c r="AA269" s="95"/>
      <c r="AB269" s="95"/>
      <c r="AC269" s="95"/>
      <c r="AD269" s="95"/>
      <c r="AE269" s="95"/>
      <c r="AF269" s="95"/>
      <c r="AG269" s="95"/>
      <c r="AH269" s="95"/>
      <c r="AI269" s="95"/>
      <c r="AJ269" s="95"/>
      <c r="AK269" s="95"/>
      <c r="AL269" s="95"/>
      <c r="AM269" s="95"/>
      <c r="AN269" s="95"/>
      <c r="AO269" s="95"/>
      <c r="AP269" s="95"/>
      <c r="AQ269" s="95"/>
      <c r="AR269" s="95"/>
      <c r="AS269" s="95"/>
      <c r="AT269" s="95"/>
      <c r="AU269" s="140"/>
      <c r="AV269" s="140"/>
      <c r="AW269" s="191"/>
      <c r="AX269" s="191"/>
      <c r="AY269" s="191"/>
      <c r="AZ269" s="198"/>
      <c r="BA269" s="198"/>
      <c r="BB269" s="199"/>
      <c r="BC269" s="199"/>
      <c r="BD269" s="199"/>
      <c r="BE269" s="199"/>
      <c r="BF269" s="199"/>
      <c r="BG269" s="199"/>
    </row>
    <row r="270" spans="1:59" ht="12" customHeight="1">
      <c r="A270" s="95"/>
      <c r="B270" s="95"/>
      <c r="C270" s="95"/>
      <c r="D270" s="95"/>
      <c r="E270" s="95"/>
      <c r="F270" s="108"/>
      <c r="G270" s="95"/>
      <c r="H270" s="95"/>
      <c r="I270" s="95"/>
      <c r="J270" s="95"/>
      <c r="K270" s="95"/>
      <c r="L270" s="95"/>
      <c r="M270" s="206"/>
      <c r="N270" s="95"/>
      <c r="O270" s="95"/>
      <c r="P270" s="95"/>
      <c r="Q270" s="95"/>
      <c r="R270" s="95"/>
      <c r="S270" s="95"/>
      <c r="T270" s="95"/>
      <c r="U270" s="95"/>
      <c r="V270" s="95"/>
      <c r="W270" s="95"/>
      <c r="X270" s="95"/>
      <c r="Y270" s="95"/>
      <c r="Z270" s="95"/>
      <c r="AA270" s="95"/>
      <c r="AB270" s="95"/>
      <c r="AC270" s="95"/>
      <c r="AD270" s="95"/>
      <c r="AE270" s="95"/>
      <c r="AF270" s="95"/>
      <c r="AG270" s="95"/>
      <c r="AH270" s="95"/>
      <c r="AI270" s="95"/>
      <c r="AJ270" s="95"/>
      <c r="AK270" s="95"/>
      <c r="AL270" s="95"/>
      <c r="AM270" s="95"/>
      <c r="AN270" s="95"/>
      <c r="AO270" s="95"/>
      <c r="AP270" s="95"/>
      <c r="AQ270" s="95"/>
      <c r="AR270" s="95"/>
      <c r="AS270" s="95"/>
      <c r="AT270" s="95"/>
      <c r="AU270" s="140"/>
      <c r="AV270" s="140"/>
      <c r="AW270" s="191"/>
      <c r="AX270" s="191"/>
      <c r="AY270" s="191"/>
      <c r="AZ270" s="198"/>
      <c r="BA270" s="198"/>
      <c r="BB270" s="199"/>
      <c r="BC270" s="199"/>
      <c r="BD270" s="199"/>
      <c r="BE270" s="199"/>
      <c r="BF270" s="199"/>
      <c r="BG270" s="199"/>
    </row>
    <row r="271" spans="1:59" ht="12" customHeight="1">
      <c r="A271" s="95"/>
      <c r="B271" s="95"/>
      <c r="C271" s="95"/>
      <c r="D271" s="95"/>
      <c r="E271" s="95"/>
      <c r="F271" s="108"/>
      <c r="G271" s="95"/>
      <c r="H271" s="95"/>
      <c r="I271" s="95"/>
      <c r="J271" s="95"/>
      <c r="K271" s="95"/>
      <c r="L271" s="95"/>
      <c r="M271" s="206"/>
      <c r="N271" s="95"/>
      <c r="O271" s="95"/>
      <c r="P271" s="95"/>
      <c r="Q271" s="95"/>
      <c r="R271" s="95"/>
      <c r="S271" s="95"/>
      <c r="T271" s="95"/>
      <c r="U271" s="95"/>
      <c r="V271" s="95"/>
      <c r="W271" s="95"/>
      <c r="X271" s="95"/>
      <c r="Y271" s="95"/>
      <c r="Z271" s="95"/>
      <c r="AA271" s="95"/>
      <c r="AB271" s="95"/>
      <c r="AC271" s="95"/>
      <c r="AD271" s="95"/>
      <c r="AE271" s="95"/>
      <c r="AF271" s="95"/>
      <c r="AG271" s="95"/>
      <c r="AH271" s="95"/>
      <c r="AI271" s="95"/>
      <c r="AJ271" s="95"/>
      <c r="AK271" s="95"/>
      <c r="AL271" s="95"/>
      <c r="AM271" s="95"/>
      <c r="AN271" s="95"/>
      <c r="AO271" s="95"/>
      <c r="AP271" s="95"/>
      <c r="AQ271" s="95"/>
      <c r="AR271" s="95"/>
      <c r="AS271" s="95"/>
      <c r="AT271" s="95"/>
      <c r="AU271" s="140"/>
      <c r="AV271" s="140"/>
      <c r="AW271" s="191"/>
      <c r="AX271" s="191"/>
      <c r="AY271" s="191"/>
      <c r="AZ271" s="198"/>
      <c r="BA271" s="198"/>
      <c r="BB271" s="199"/>
      <c r="BC271" s="199"/>
      <c r="BD271" s="199"/>
      <c r="BE271" s="199"/>
      <c r="BF271" s="199"/>
      <c r="BG271" s="199"/>
    </row>
    <row r="272" spans="1:59" ht="12" customHeight="1">
      <c r="A272" s="95"/>
      <c r="B272" s="95"/>
      <c r="C272" s="95"/>
      <c r="D272" s="95"/>
      <c r="E272" s="95"/>
      <c r="F272" s="108"/>
      <c r="G272" s="95"/>
      <c r="H272" s="95"/>
      <c r="I272" s="95"/>
      <c r="J272" s="95"/>
      <c r="K272" s="95"/>
      <c r="L272" s="95"/>
      <c r="M272" s="206"/>
      <c r="N272" s="95"/>
      <c r="O272" s="95"/>
      <c r="P272" s="95"/>
      <c r="Q272" s="95"/>
      <c r="R272" s="95"/>
      <c r="S272" s="95"/>
      <c r="T272" s="95"/>
      <c r="U272" s="95"/>
      <c r="V272" s="95"/>
      <c r="W272" s="95"/>
      <c r="X272" s="95"/>
      <c r="Y272" s="95"/>
      <c r="Z272" s="95"/>
      <c r="AA272" s="95"/>
      <c r="AB272" s="95"/>
      <c r="AC272" s="95"/>
      <c r="AD272" s="95"/>
      <c r="AE272" s="95"/>
      <c r="AF272" s="95"/>
      <c r="AG272" s="95"/>
      <c r="AH272" s="95"/>
      <c r="AI272" s="95"/>
      <c r="AJ272" s="95"/>
      <c r="AK272" s="95"/>
      <c r="AL272" s="95"/>
      <c r="AM272" s="95"/>
      <c r="AN272" s="95"/>
      <c r="AO272" s="95"/>
      <c r="AP272" s="95"/>
      <c r="AQ272" s="95"/>
      <c r="AR272" s="95"/>
      <c r="AS272" s="95"/>
      <c r="AT272" s="95"/>
      <c r="AU272" s="140"/>
      <c r="AV272" s="140"/>
      <c r="AW272" s="191"/>
      <c r="AX272" s="191"/>
      <c r="AY272" s="191"/>
      <c r="AZ272" s="198"/>
      <c r="BA272" s="198"/>
      <c r="BB272" s="199"/>
      <c r="BC272" s="199"/>
      <c r="BD272" s="199"/>
      <c r="BE272" s="199"/>
      <c r="BF272" s="199"/>
      <c r="BG272" s="199"/>
    </row>
    <row r="273" spans="1:59" ht="12" customHeight="1">
      <c r="A273" s="95"/>
      <c r="B273" s="95"/>
      <c r="C273" s="95"/>
      <c r="D273" s="95"/>
      <c r="E273" s="95"/>
      <c r="F273" s="108"/>
      <c r="G273" s="95"/>
      <c r="H273" s="95"/>
      <c r="I273" s="95"/>
      <c r="J273" s="95"/>
      <c r="K273" s="95"/>
      <c r="L273" s="95"/>
      <c r="M273" s="206"/>
      <c r="N273" s="95"/>
      <c r="O273" s="95"/>
      <c r="P273" s="95"/>
      <c r="Q273" s="95"/>
      <c r="R273" s="95"/>
      <c r="S273" s="95"/>
      <c r="T273" s="95"/>
      <c r="U273" s="95"/>
      <c r="V273" s="95"/>
      <c r="W273" s="95"/>
      <c r="X273" s="95"/>
      <c r="Y273" s="95"/>
      <c r="Z273" s="95"/>
      <c r="AA273" s="95"/>
      <c r="AB273" s="95"/>
      <c r="AC273" s="95"/>
      <c r="AD273" s="95"/>
      <c r="AE273" s="95"/>
      <c r="AF273" s="95"/>
      <c r="AG273" s="95"/>
      <c r="AH273" s="95"/>
      <c r="AI273" s="95"/>
      <c r="AJ273" s="95"/>
      <c r="AK273" s="95"/>
      <c r="AL273" s="95"/>
      <c r="AM273" s="95"/>
      <c r="AN273" s="95"/>
      <c r="AO273" s="95"/>
      <c r="AP273" s="95"/>
      <c r="AQ273" s="95"/>
      <c r="AR273" s="95"/>
      <c r="AS273" s="95"/>
      <c r="AT273" s="95"/>
      <c r="AU273" s="140"/>
      <c r="AV273" s="140"/>
      <c r="AW273" s="191"/>
      <c r="AX273" s="191"/>
      <c r="AY273" s="191"/>
      <c r="AZ273" s="198"/>
      <c r="BA273" s="198"/>
      <c r="BB273" s="199"/>
      <c r="BC273" s="199"/>
      <c r="BD273" s="199"/>
      <c r="BE273" s="199"/>
      <c r="BF273" s="199"/>
      <c r="BG273" s="199"/>
    </row>
    <row r="274" spans="1:59" ht="12" customHeight="1">
      <c r="A274" s="95"/>
      <c r="B274" s="95"/>
      <c r="C274" s="95"/>
      <c r="D274" s="95"/>
      <c r="E274" s="95"/>
      <c r="F274" s="108"/>
      <c r="G274" s="95"/>
      <c r="H274" s="95"/>
      <c r="I274" s="95"/>
      <c r="J274" s="95"/>
      <c r="K274" s="95"/>
      <c r="L274" s="95"/>
      <c r="M274" s="206"/>
      <c r="N274" s="95"/>
      <c r="O274" s="95"/>
      <c r="P274" s="95"/>
      <c r="Q274" s="95"/>
      <c r="R274" s="95"/>
      <c r="S274" s="95"/>
      <c r="T274" s="95"/>
      <c r="U274" s="95"/>
      <c r="V274" s="95"/>
      <c r="W274" s="95"/>
      <c r="X274" s="95"/>
      <c r="Y274" s="95"/>
      <c r="Z274" s="95"/>
      <c r="AA274" s="95"/>
      <c r="AB274" s="95"/>
      <c r="AC274" s="95"/>
      <c r="AD274" s="95"/>
      <c r="AE274" s="95"/>
      <c r="AF274" s="95"/>
      <c r="AG274" s="95"/>
      <c r="AH274" s="95"/>
      <c r="AI274" s="95"/>
      <c r="AJ274" s="95"/>
      <c r="AK274" s="95"/>
      <c r="AL274" s="95"/>
      <c r="AM274" s="95"/>
      <c r="AN274" s="95"/>
      <c r="AO274" s="95"/>
      <c r="AP274" s="95"/>
      <c r="AQ274" s="95"/>
      <c r="AR274" s="95"/>
      <c r="AS274" s="95"/>
      <c r="AT274" s="95"/>
      <c r="AU274" s="140"/>
      <c r="AV274" s="140"/>
      <c r="AW274" s="191"/>
      <c r="AX274" s="191"/>
      <c r="AY274" s="191"/>
      <c r="AZ274" s="198"/>
      <c r="BA274" s="198"/>
      <c r="BB274" s="199"/>
      <c r="BC274" s="199"/>
      <c r="BD274" s="199"/>
      <c r="BE274" s="199"/>
      <c r="BF274" s="199"/>
      <c r="BG274" s="199"/>
    </row>
    <row r="275" spans="1:59" ht="12" customHeight="1">
      <c r="A275" s="95"/>
      <c r="B275" s="95"/>
      <c r="C275" s="95"/>
      <c r="D275" s="95"/>
      <c r="E275" s="95"/>
      <c r="F275" s="108"/>
      <c r="G275" s="95"/>
      <c r="H275" s="95"/>
      <c r="I275" s="95"/>
      <c r="J275" s="95"/>
      <c r="K275" s="95"/>
      <c r="L275" s="95"/>
      <c r="M275" s="206"/>
      <c r="N275" s="95"/>
      <c r="O275" s="95"/>
      <c r="P275" s="95"/>
      <c r="Q275" s="95"/>
      <c r="R275" s="95"/>
      <c r="S275" s="95"/>
      <c r="T275" s="95"/>
      <c r="U275" s="95"/>
      <c r="V275" s="95"/>
      <c r="W275" s="95"/>
      <c r="X275" s="95"/>
      <c r="Y275" s="95"/>
      <c r="Z275" s="95"/>
      <c r="AA275" s="95"/>
      <c r="AB275" s="95"/>
      <c r="AC275" s="95"/>
      <c r="AD275" s="95"/>
      <c r="AE275" s="95"/>
      <c r="AF275" s="95"/>
      <c r="AG275" s="95"/>
      <c r="AH275" s="95"/>
      <c r="AI275" s="95"/>
      <c r="AJ275" s="95"/>
      <c r="AK275" s="95"/>
      <c r="AL275" s="95"/>
      <c r="AM275" s="95"/>
      <c r="AN275" s="95"/>
      <c r="AO275" s="95"/>
      <c r="AP275" s="95"/>
      <c r="AQ275" s="95"/>
      <c r="AR275" s="95"/>
      <c r="AS275" s="95"/>
      <c r="AT275" s="95"/>
      <c r="AU275" s="140"/>
      <c r="AV275" s="140"/>
      <c r="AW275" s="191"/>
      <c r="AX275" s="191"/>
      <c r="AY275" s="191"/>
      <c r="AZ275" s="198"/>
      <c r="BA275" s="198"/>
      <c r="BB275" s="199"/>
      <c r="BC275" s="199"/>
      <c r="BD275" s="199"/>
      <c r="BE275" s="199"/>
      <c r="BF275" s="199"/>
      <c r="BG275" s="199"/>
    </row>
    <row r="276" spans="1:59" ht="12" customHeight="1">
      <c r="A276" s="95"/>
      <c r="B276" s="95"/>
      <c r="C276" s="95"/>
      <c r="D276" s="95"/>
      <c r="E276" s="95"/>
      <c r="F276" s="108"/>
      <c r="G276" s="95"/>
      <c r="H276" s="95"/>
      <c r="I276" s="95"/>
      <c r="J276" s="95"/>
      <c r="K276" s="95"/>
      <c r="L276" s="95"/>
      <c r="M276" s="206"/>
      <c r="N276" s="95"/>
      <c r="O276" s="95"/>
      <c r="P276" s="95"/>
      <c r="Q276" s="95"/>
      <c r="R276" s="95"/>
      <c r="S276" s="95"/>
      <c r="T276" s="95"/>
      <c r="U276" s="95"/>
      <c r="V276" s="95"/>
      <c r="W276" s="95"/>
      <c r="X276" s="95"/>
      <c r="Y276" s="95"/>
      <c r="Z276" s="95"/>
      <c r="AA276" s="95"/>
      <c r="AB276" s="95"/>
      <c r="AC276" s="95"/>
      <c r="AD276" s="95"/>
      <c r="AE276" s="95"/>
      <c r="AF276" s="95"/>
      <c r="AG276" s="95"/>
      <c r="AH276" s="95"/>
      <c r="AI276" s="95"/>
      <c r="AJ276" s="95"/>
      <c r="AK276" s="95"/>
      <c r="AL276" s="95"/>
      <c r="AM276" s="95"/>
      <c r="AN276" s="95"/>
      <c r="AO276" s="95"/>
      <c r="AP276" s="95"/>
      <c r="AQ276" s="95"/>
      <c r="AR276" s="95"/>
      <c r="AS276" s="95"/>
      <c r="AT276" s="95"/>
      <c r="AU276" s="140"/>
      <c r="AV276" s="140"/>
      <c r="AW276" s="191"/>
      <c r="AX276" s="191"/>
      <c r="AY276" s="191"/>
      <c r="AZ276" s="198"/>
      <c r="BA276" s="198"/>
      <c r="BB276" s="199"/>
      <c r="BC276" s="199"/>
      <c r="BD276" s="199"/>
      <c r="BE276" s="199"/>
      <c r="BF276" s="199"/>
      <c r="BG276" s="199"/>
    </row>
    <row r="277" spans="1:59" ht="12" customHeight="1">
      <c r="A277" s="95"/>
      <c r="B277" s="95"/>
      <c r="C277" s="95"/>
      <c r="D277" s="95"/>
      <c r="E277" s="95"/>
      <c r="F277" s="108"/>
      <c r="G277" s="95"/>
      <c r="H277" s="95"/>
      <c r="I277" s="95"/>
      <c r="J277" s="95"/>
      <c r="K277" s="95"/>
      <c r="L277" s="95"/>
      <c r="M277" s="206"/>
      <c r="N277" s="95"/>
      <c r="O277" s="95"/>
      <c r="P277" s="95"/>
      <c r="Q277" s="95"/>
      <c r="R277" s="95"/>
      <c r="S277" s="95"/>
      <c r="T277" s="95"/>
      <c r="U277" s="95"/>
      <c r="V277" s="95"/>
      <c r="W277" s="95"/>
      <c r="X277" s="95"/>
      <c r="Y277" s="95"/>
      <c r="Z277" s="95"/>
      <c r="AA277" s="95"/>
      <c r="AB277" s="95"/>
      <c r="AC277" s="95"/>
      <c r="AD277" s="95"/>
      <c r="AE277" s="95"/>
      <c r="AF277" s="95"/>
      <c r="AG277" s="95"/>
      <c r="AH277" s="95"/>
      <c r="AI277" s="95"/>
      <c r="AJ277" s="95"/>
      <c r="AK277" s="95"/>
      <c r="AL277" s="95"/>
      <c r="AM277" s="95"/>
      <c r="AN277" s="95"/>
      <c r="AO277" s="95"/>
      <c r="AP277" s="95"/>
      <c r="AQ277" s="95"/>
      <c r="AR277" s="95"/>
      <c r="AS277" s="95"/>
      <c r="AT277" s="95"/>
      <c r="AU277" s="140"/>
      <c r="AV277" s="140"/>
      <c r="AW277" s="191"/>
      <c r="AX277" s="191"/>
      <c r="AY277" s="191"/>
      <c r="AZ277" s="198"/>
      <c r="BA277" s="198"/>
      <c r="BB277" s="199"/>
      <c r="BC277" s="199"/>
      <c r="BD277" s="199"/>
      <c r="BE277" s="199"/>
      <c r="BF277" s="199"/>
      <c r="BG277" s="199"/>
    </row>
    <row r="278" spans="1:59" ht="12" customHeight="1">
      <c r="A278" s="95"/>
      <c r="B278" s="95"/>
      <c r="C278" s="95"/>
      <c r="D278" s="95"/>
      <c r="E278" s="95"/>
      <c r="F278" s="108"/>
      <c r="G278" s="95"/>
      <c r="H278" s="95"/>
      <c r="I278" s="95"/>
      <c r="J278" s="95"/>
      <c r="K278" s="95"/>
      <c r="L278" s="95"/>
      <c r="M278" s="206"/>
      <c r="N278" s="95"/>
      <c r="O278" s="95"/>
      <c r="P278" s="95"/>
      <c r="Q278" s="95"/>
      <c r="R278" s="95"/>
      <c r="S278" s="95"/>
      <c r="T278" s="95"/>
      <c r="U278" s="95"/>
      <c r="V278" s="95"/>
      <c r="W278" s="95"/>
      <c r="X278" s="95"/>
      <c r="Y278" s="95"/>
      <c r="Z278" s="95"/>
      <c r="AA278" s="95"/>
      <c r="AB278" s="95"/>
      <c r="AC278" s="95"/>
      <c r="AD278" s="95"/>
      <c r="AE278" s="95"/>
      <c r="AF278" s="95"/>
      <c r="AG278" s="95"/>
      <c r="AH278" s="95"/>
      <c r="AI278" s="95"/>
      <c r="AJ278" s="95"/>
      <c r="AK278" s="95"/>
      <c r="AL278" s="95"/>
      <c r="AM278" s="95"/>
      <c r="AN278" s="95"/>
      <c r="AO278" s="95"/>
      <c r="AP278" s="95"/>
      <c r="AQ278" s="95"/>
      <c r="AR278" s="95"/>
      <c r="AS278" s="95"/>
      <c r="AT278" s="95"/>
      <c r="AU278" s="140"/>
      <c r="AV278" s="140"/>
      <c r="AW278" s="191"/>
      <c r="AX278" s="191"/>
      <c r="AY278" s="191"/>
      <c r="AZ278" s="198"/>
      <c r="BA278" s="198"/>
      <c r="BB278" s="199"/>
      <c r="BC278" s="199"/>
      <c r="BD278" s="199"/>
      <c r="BE278" s="199"/>
      <c r="BF278" s="199"/>
      <c r="BG278" s="199"/>
    </row>
    <row r="279" spans="1:59" ht="12" customHeight="1">
      <c r="A279" s="95"/>
      <c r="B279" s="95"/>
      <c r="C279" s="95"/>
      <c r="D279" s="95"/>
      <c r="E279" s="95"/>
      <c r="F279" s="108"/>
      <c r="G279" s="95"/>
      <c r="H279" s="95"/>
      <c r="I279" s="95"/>
      <c r="J279" s="95"/>
      <c r="K279" s="95"/>
      <c r="L279" s="95"/>
      <c r="M279" s="206"/>
      <c r="N279" s="95"/>
      <c r="O279" s="95"/>
      <c r="P279" s="95"/>
      <c r="Q279" s="95"/>
      <c r="R279" s="95"/>
      <c r="S279" s="95"/>
      <c r="T279" s="95"/>
      <c r="U279" s="95"/>
      <c r="V279" s="95"/>
      <c r="W279" s="95"/>
      <c r="X279" s="95"/>
      <c r="Y279" s="95"/>
      <c r="Z279" s="95"/>
      <c r="AA279" s="95"/>
      <c r="AB279" s="95"/>
      <c r="AC279" s="95"/>
      <c r="AD279" s="95"/>
      <c r="AE279" s="95"/>
      <c r="AF279" s="95"/>
      <c r="AG279" s="95"/>
      <c r="AH279" s="95"/>
      <c r="AI279" s="95"/>
      <c r="AJ279" s="95"/>
      <c r="AK279" s="95"/>
      <c r="AL279" s="95"/>
      <c r="AM279" s="95"/>
      <c r="AN279" s="95"/>
      <c r="AO279" s="95"/>
      <c r="AP279" s="95"/>
      <c r="AQ279" s="95"/>
      <c r="AR279" s="95"/>
      <c r="AS279" s="95"/>
      <c r="AT279" s="95"/>
      <c r="AU279" s="140"/>
      <c r="AV279" s="140"/>
      <c r="AW279" s="191"/>
      <c r="AX279" s="191"/>
      <c r="AY279" s="191"/>
      <c r="AZ279" s="198"/>
      <c r="BA279" s="198"/>
      <c r="BB279" s="199"/>
      <c r="BC279" s="199"/>
      <c r="BD279" s="199"/>
      <c r="BE279" s="199"/>
      <c r="BF279" s="199"/>
      <c r="BG279" s="199"/>
    </row>
    <row r="280" spans="1:59" ht="12" customHeight="1">
      <c r="A280" s="95"/>
      <c r="B280" s="95"/>
      <c r="C280" s="95"/>
      <c r="D280" s="95"/>
      <c r="E280" s="95"/>
      <c r="F280" s="108"/>
      <c r="G280" s="95"/>
      <c r="H280" s="95"/>
      <c r="I280" s="95"/>
      <c r="J280" s="95"/>
      <c r="K280" s="95"/>
      <c r="L280" s="95"/>
      <c r="M280" s="206"/>
      <c r="N280" s="95"/>
      <c r="O280" s="95"/>
      <c r="P280" s="95"/>
      <c r="Q280" s="95"/>
      <c r="R280" s="95"/>
      <c r="S280" s="95"/>
      <c r="T280" s="95"/>
      <c r="U280" s="95"/>
      <c r="V280" s="95"/>
      <c r="W280" s="95"/>
      <c r="X280" s="95"/>
      <c r="Y280" s="95"/>
      <c r="Z280" s="95"/>
      <c r="AA280" s="95"/>
      <c r="AB280" s="95"/>
      <c r="AC280" s="95"/>
      <c r="AD280" s="95"/>
      <c r="AE280" s="95"/>
      <c r="AF280" s="95"/>
      <c r="AG280" s="95"/>
      <c r="AH280" s="95"/>
      <c r="AI280" s="95"/>
      <c r="AJ280" s="95"/>
      <c r="AK280" s="95"/>
      <c r="AL280" s="95"/>
      <c r="AM280" s="95"/>
      <c r="AN280" s="95"/>
      <c r="AO280" s="95"/>
      <c r="AP280" s="95"/>
      <c r="AQ280" s="95"/>
      <c r="AR280" s="95"/>
      <c r="AS280" s="95"/>
      <c r="AT280" s="95"/>
      <c r="AU280" s="140"/>
      <c r="AV280" s="140"/>
      <c r="AW280" s="191"/>
      <c r="AX280" s="191"/>
      <c r="AY280" s="191"/>
      <c r="AZ280" s="198"/>
      <c r="BA280" s="198"/>
      <c r="BB280" s="199"/>
      <c r="BC280" s="199"/>
      <c r="BD280" s="199"/>
      <c r="BE280" s="199"/>
      <c r="BF280" s="199"/>
      <c r="BG280" s="199"/>
    </row>
    <row r="281" spans="1:59" ht="12" customHeight="1">
      <c r="A281" s="95"/>
      <c r="B281" s="95"/>
      <c r="C281" s="95"/>
      <c r="D281" s="95"/>
      <c r="E281" s="95"/>
      <c r="F281" s="108"/>
      <c r="G281" s="95"/>
      <c r="H281" s="95"/>
      <c r="I281" s="95"/>
      <c r="J281" s="95"/>
      <c r="K281" s="95"/>
      <c r="L281" s="95"/>
      <c r="M281" s="206"/>
      <c r="N281" s="95"/>
      <c r="O281" s="95"/>
      <c r="P281" s="95"/>
      <c r="Q281" s="95"/>
      <c r="R281" s="95"/>
      <c r="S281" s="95"/>
      <c r="T281" s="95"/>
      <c r="U281" s="95"/>
      <c r="V281" s="95"/>
      <c r="W281" s="95"/>
      <c r="X281" s="95"/>
      <c r="Y281" s="95"/>
      <c r="Z281" s="95"/>
      <c r="AA281" s="95"/>
      <c r="AB281" s="95"/>
      <c r="AC281" s="95"/>
      <c r="AD281" s="95"/>
      <c r="AE281" s="95"/>
      <c r="AF281" s="95"/>
      <c r="AG281" s="95"/>
      <c r="AH281" s="95"/>
      <c r="AI281" s="95"/>
      <c r="AJ281" s="95"/>
      <c r="AK281" s="95"/>
      <c r="AL281" s="95"/>
      <c r="AM281" s="95"/>
      <c r="AN281" s="95"/>
      <c r="AO281" s="95"/>
      <c r="AP281" s="95"/>
      <c r="AQ281" s="95"/>
      <c r="AR281" s="95"/>
      <c r="AS281" s="95"/>
      <c r="AT281" s="95"/>
      <c r="AU281" s="140"/>
      <c r="AV281" s="140"/>
      <c r="AW281" s="191"/>
      <c r="AX281" s="191"/>
      <c r="AY281" s="191"/>
      <c r="AZ281" s="198"/>
      <c r="BA281" s="198"/>
      <c r="BB281" s="199"/>
      <c r="BC281" s="199"/>
      <c r="BD281" s="199"/>
      <c r="BE281" s="199"/>
      <c r="BF281" s="199"/>
      <c r="BG281" s="199"/>
    </row>
    <row r="282" spans="1:59" ht="12" customHeight="1">
      <c r="A282" s="95"/>
      <c r="B282" s="95"/>
      <c r="C282" s="95"/>
      <c r="D282" s="95"/>
      <c r="E282" s="95"/>
      <c r="F282" s="108"/>
      <c r="G282" s="95"/>
      <c r="H282" s="95"/>
      <c r="I282" s="95"/>
      <c r="J282" s="95"/>
      <c r="K282" s="95"/>
      <c r="L282" s="95"/>
      <c r="M282" s="206"/>
      <c r="N282" s="95"/>
      <c r="O282" s="95"/>
      <c r="P282" s="95"/>
      <c r="Q282" s="95"/>
      <c r="R282" s="95"/>
      <c r="S282" s="95"/>
      <c r="T282" s="95"/>
      <c r="U282" s="95"/>
      <c r="V282" s="95"/>
      <c r="W282" s="95"/>
      <c r="X282" s="95"/>
      <c r="Y282" s="95"/>
      <c r="Z282" s="95"/>
      <c r="AA282" s="95"/>
      <c r="AB282" s="95"/>
      <c r="AC282" s="95"/>
      <c r="AD282" s="95"/>
      <c r="AE282" s="95"/>
      <c r="AF282" s="95"/>
      <c r="AG282" s="95"/>
      <c r="AH282" s="95"/>
      <c r="AI282" s="95"/>
      <c r="AJ282" s="95"/>
      <c r="AK282" s="95"/>
      <c r="AL282" s="95"/>
      <c r="AM282" s="95"/>
      <c r="AN282" s="95"/>
      <c r="AO282" s="95"/>
      <c r="AP282" s="95"/>
      <c r="AQ282" s="95"/>
      <c r="AR282" s="95"/>
      <c r="AS282" s="95"/>
      <c r="AT282" s="95"/>
      <c r="AU282" s="140"/>
      <c r="AV282" s="140"/>
      <c r="AW282" s="191"/>
      <c r="AX282" s="191"/>
      <c r="AY282" s="191"/>
      <c r="AZ282" s="198"/>
      <c r="BA282" s="198"/>
      <c r="BB282" s="199"/>
      <c r="BC282" s="199"/>
      <c r="BD282" s="199"/>
      <c r="BE282" s="199"/>
      <c r="BF282" s="199"/>
      <c r="BG282" s="199"/>
    </row>
    <row r="283" spans="1:59" ht="12" customHeight="1">
      <c r="A283" s="95"/>
      <c r="B283" s="95"/>
      <c r="C283" s="95"/>
      <c r="D283" s="95"/>
      <c r="E283" s="95"/>
      <c r="F283" s="108"/>
      <c r="G283" s="95"/>
      <c r="H283" s="95"/>
      <c r="I283" s="95"/>
      <c r="J283" s="95"/>
      <c r="K283" s="95"/>
      <c r="L283" s="95"/>
      <c r="M283" s="206"/>
      <c r="N283" s="95"/>
      <c r="O283" s="95"/>
      <c r="P283" s="95"/>
      <c r="Q283" s="95"/>
      <c r="R283" s="95"/>
      <c r="S283" s="95"/>
      <c r="T283" s="95"/>
      <c r="U283" s="95"/>
      <c r="V283" s="95"/>
      <c r="W283" s="95"/>
      <c r="X283" s="95"/>
      <c r="Y283" s="95"/>
      <c r="Z283" s="95"/>
      <c r="AA283" s="95"/>
      <c r="AB283" s="95"/>
      <c r="AC283" s="95"/>
      <c r="AD283" s="95"/>
      <c r="AE283" s="95"/>
      <c r="AF283" s="95"/>
      <c r="AG283" s="95"/>
      <c r="AH283" s="95"/>
      <c r="AI283" s="95"/>
      <c r="AJ283" s="95"/>
      <c r="AK283" s="95"/>
      <c r="AL283" s="95"/>
      <c r="AM283" s="95"/>
      <c r="AN283" s="95"/>
      <c r="AO283" s="95"/>
      <c r="AP283" s="95"/>
      <c r="AQ283" s="95"/>
      <c r="AR283" s="95"/>
      <c r="AS283" s="95"/>
      <c r="AT283" s="95"/>
      <c r="AU283" s="140"/>
      <c r="AV283" s="140"/>
      <c r="AW283" s="191"/>
      <c r="AX283" s="191"/>
      <c r="AY283" s="191"/>
      <c r="AZ283" s="198"/>
      <c r="BA283" s="198"/>
      <c r="BB283" s="199"/>
      <c r="BC283" s="199"/>
      <c r="BD283" s="199"/>
      <c r="BE283" s="199"/>
      <c r="BF283" s="199"/>
      <c r="BG283" s="199"/>
    </row>
    <row r="284" spans="1:59" ht="12" customHeight="1">
      <c r="A284" s="95"/>
      <c r="B284" s="95"/>
      <c r="C284" s="95"/>
      <c r="D284" s="95"/>
      <c r="E284" s="95"/>
      <c r="F284" s="108"/>
      <c r="G284" s="95"/>
      <c r="H284" s="95"/>
      <c r="I284" s="95"/>
      <c r="J284" s="95"/>
      <c r="K284" s="95"/>
      <c r="L284" s="95"/>
      <c r="M284" s="206"/>
      <c r="N284" s="95"/>
      <c r="O284" s="95"/>
      <c r="P284" s="95"/>
      <c r="Q284" s="95"/>
      <c r="R284" s="95"/>
      <c r="S284" s="95"/>
      <c r="T284" s="95"/>
      <c r="U284" s="95"/>
      <c r="V284" s="95"/>
      <c r="W284" s="95"/>
      <c r="X284" s="95"/>
      <c r="Y284" s="95"/>
      <c r="Z284" s="95"/>
      <c r="AA284" s="95"/>
      <c r="AB284" s="95"/>
      <c r="AC284" s="95"/>
      <c r="AD284" s="95"/>
      <c r="AE284" s="95"/>
      <c r="AF284" s="95"/>
      <c r="AG284" s="95"/>
      <c r="AH284" s="95"/>
      <c r="AI284" s="95"/>
      <c r="AJ284" s="95"/>
      <c r="AK284" s="95"/>
      <c r="AL284" s="95"/>
      <c r="AM284" s="95"/>
      <c r="AN284" s="95"/>
      <c r="AO284" s="95"/>
      <c r="AP284" s="95"/>
      <c r="AQ284" s="95"/>
      <c r="AR284" s="95"/>
      <c r="AS284" s="95"/>
      <c r="AT284" s="95"/>
      <c r="AU284" s="140"/>
      <c r="AV284" s="140"/>
      <c r="AW284" s="191"/>
      <c r="AX284" s="191"/>
      <c r="AY284" s="191"/>
      <c r="AZ284" s="198"/>
      <c r="BA284" s="198"/>
      <c r="BB284" s="199"/>
      <c r="BC284" s="199"/>
      <c r="BD284" s="199"/>
      <c r="BE284" s="199"/>
      <c r="BF284" s="199"/>
      <c r="BG284" s="199"/>
    </row>
    <row r="285" spans="1:59" ht="12" customHeight="1">
      <c r="A285" s="95"/>
      <c r="B285" s="95"/>
      <c r="C285" s="95"/>
      <c r="D285" s="95"/>
      <c r="E285" s="95"/>
      <c r="F285" s="108"/>
      <c r="G285" s="95"/>
      <c r="H285" s="95"/>
      <c r="I285" s="95"/>
      <c r="J285" s="95"/>
      <c r="K285" s="95"/>
      <c r="L285" s="95"/>
      <c r="M285" s="206"/>
      <c r="N285" s="95"/>
      <c r="O285" s="95"/>
      <c r="P285" s="95"/>
      <c r="Q285" s="95"/>
      <c r="R285" s="95"/>
      <c r="S285" s="95"/>
      <c r="T285" s="95"/>
      <c r="U285" s="95"/>
      <c r="V285" s="95"/>
      <c r="W285" s="95"/>
      <c r="X285" s="95"/>
      <c r="Y285" s="95"/>
      <c r="Z285" s="95"/>
      <c r="AA285" s="95"/>
      <c r="AB285" s="95"/>
      <c r="AC285" s="95"/>
      <c r="AD285" s="95"/>
      <c r="AE285" s="95"/>
      <c r="AF285" s="95"/>
      <c r="AG285" s="95"/>
      <c r="AH285" s="95"/>
      <c r="AI285" s="95"/>
      <c r="AJ285" s="95"/>
      <c r="AK285" s="95"/>
      <c r="AL285" s="95"/>
      <c r="AM285" s="95"/>
      <c r="AN285" s="95"/>
      <c r="AO285" s="95"/>
      <c r="AP285" s="95"/>
      <c r="AQ285" s="95"/>
      <c r="AR285" s="95"/>
      <c r="AS285" s="95"/>
      <c r="AT285" s="95"/>
      <c r="AU285" s="140"/>
      <c r="AV285" s="140"/>
      <c r="AW285" s="191"/>
      <c r="AX285" s="191"/>
      <c r="AY285" s="191"/>
      <c r="AZ285" s="198"/>
      <c r="BA285" s="198"/>
      <c r="BB285" s="199"/>
      <c r="BC285" s="199"/>
      <c r="BD285" s="199"/>
      <c r="BE285" s="199"/>
      <c r="BF285" s="199"/>
      <c r="BG285" s="199"/>
    </row>
    <row r="286" spans="1:59" ht="12" customHeight="1">
      <c r="A286" s="95"/>
      <c r="B286" s="95"/>
      <c r="C286" s="95"/>
      <c r="D286" s="95"/>
      <c r="E286" s="95"/>
      <c r="F286" s="108"/>
      <c r="G286" s="95"/>
      <c r="H286" s="95"/>
      <c r="I286" s="95"/>
      <c r="J286" s="95"/>
      <c r="K286" s="95"/>
      <c r="L286" s="95"/>
      <c r="M286" s="206"/>
      <c r="N286" s="95"/>
      <c r="O286" s="95"/>
      <c r="P286" s="95"/>
      <c r="Q286" s="95"/>
      <c r="R286" s="95"/>
      <c r="S286" s="95"/>
      <c r="T286" s="95"/>
      <c r="U286" s="95"/>
      <c r="V286" s="95"/>
      <c r="W286" s="95"/>
      <c r="X286" s="95"/>
      <c r="Y286" s="95"/>
      <c r="Z286" s="95"/>
      <c r="AA286" s="95"/>
      <c r="AB286" s="95"/>
      <c r="AC286" s="95"/>
      <c r="AD286" s="95"/>
      <c r="AE286" s="95"/>
      <c r="AF286" s="95"/>
      <c r="AG286" s="95"/>
      <c r="AH286" s="95"/>
      <c r="AI286" s="95"/>
      <c r="AJ286" s="95"/>
      <c r="AK286" s="95"/>
      <c r="AL286" s="95"/>
      <c r="AM286" s="95"/>
      <c r="AN286" s="95"/>
      <c r="AO286" s="95"/>
      <c r="AP286" s="95"/>
      <c r="AQ286" s="95"/>
      <c r="AR286" s="95"/>
      <c r="AS286" s="95"/>
      <c r="AT286" s="95"/>
      <c r="AU286" s="140"/>
      <c r="AV286" s="140"/>
      <c r="AW286" s="191"/>
      <c r="AX286" s="191"/>
      <c r="AY286" s="191"/>
      <c r="AZ286" s="198"/>
      <c r="BA286" s="198"/>
      <c r="BB286" s="199"/>
      <c r="BC286" s="199"/>
      <c r="BD286" s="199"/>
      <c r="BE286" s="199"/>
      <c r="BF286" s="199"/>
      <c r="BG286" s="199"/>
    </row>
    <row r="287" spans="1:59" ht="12" customHeight="1">
      <c r="A287" s="95"/>
      <c r="B287" s="95"/>
      <c r="C287" s="95"/>
      <c r="D287" s="95"/>
      <c r="E287" s="95"/>
      <c r="F287" s="108"/>
      <c r="G287" s="95"/>
      <c r="H287" s="95"/>
      <c r="I287" s="95"/>
      <c r="J287" s="95"/>
      <c r="K287" s="95"/>
      <c r="L287" s="95"/>
      <c r="M287" s="206"/>
      <c r="N287" s="95"/>
      <c r="O287" s="95"/>
      <c r="P287" s="95"/>
      <c r="Q287" s="95"/>
      <c r="R287" s="95"/>
      <c r="S287" s="95"/>
      <c r="T287" s="95"/>
      <c r="U287" s="95"/>
      <c r="V287" s="95"/>
      <c r="W287" s="95"/>
      <c r="X287" s="95"/>
      <c r="Y287" s="95"/>
      <c r="Z287" s="95"/>
      <c r="AA287" s="95"/>
      <c r="AB287" s="95"/>
      <c r="AC287" s="95"/>
      <c r="AD287" s="95"/>
      <c r="AE287" s="95"/>
      <c r="AF287" s="95"/>
      <c r="AG287" s="95"/>
      <c r="AH287" s="95"/>
      <c r="AI287" s="95"/>
      <c r="AJ287" s="95"/>
      <c r="AK287" s="95"/>
      <c r="AL287" s="95"/>
      <c r="AM287" s="95"/>
      <c r="AN287" s="95"/>
      <c r="AO287" s="95"/>
      <c r="AP287" s="95"/>
      <c r="AQ287" s="95"/>
      <c r="AR287" s="95"/>
      <c r="AS287" s="95"/>
      <c r="AT287" s="95"/>
      <c r="AU287" s="140"/>
      <c r="AV287" s="140"/>
      <c r="AW287" s="191"/>
      <c r="AX287" s="191"/>
      <c r="AY287" s="191"/>
      <c r="AZ287" s="198"/>
      <c r="BA287" s="198"/>
      <c r="BB287" s="199"/>
      <c r="BC287" s="199"/>
      <c r="BD287" s="199"/>
      <c r="BE287" s="199"/>
      <c r="BF287" s="199"/>
      <c r="BG287" s="199"/>
    </row>
    <row r="288" spans="1:59" ht="12" customHeight="1">
      <c r="A288" s="95"/>
      <c r="B288" s="95"/>
      <c r="C288" s="95"/>
      <c r="D288" s="95"/>
      <c r="E288" s="95"/>
      <c r="F288" s="108"/>
      <c r="G288" s="95"/>
      <c r="H288" s="95"/>
      <c r="I288" s="95"/>
      <c r="J288" s="95"/>
      <c r="K288" s="95"/>
      <c r="L288" s="95"/>
      <c r="M288" s="206"/>
      <c r="N288" s="95"/>
      <c r="O288" s="95"/>
      <c r="P288" s="95"/>
      <c r="Q288" s="95"/>
      <c r="R288" s="95"/>
      <c r="S288" s="95"/>
      <c r="T288" s="95"/>
      <c r="U288" s="95"/>
      <c r="V288" s="95"/>
      <c r="W288" s="95"/>
      <c r="X288" s="95"/>
      <c r="Y288" s="95"/>
      <c r="Z288" s="95"/>
      <c r="AA288" s="95"/>
      <c r="AB288" s="95"/>
      <c r="AC288" s="95"/>
      <c r="AD288" s="95"/>
      <c r="AE288" s="95"/>
      <c r="AF288" s="95"/>
      <c r="AG288" s="95"/>
      <c r="AH288" s="95"/>
      <c r="AI288" s="95"/>
      <c r="AJ288" s="95"/>
      <c r="AK288" s="95"/>
      <c r="AL288" s="95"/>
      <c r="AM288" s="95"/>
      <c r="AN288" s="95"/>
      <c r="AO288" s="95"/>
      <c r="AP288" s="95"/>
      <c r="AQ288" s="95"/>
      <c r="AR288" s="95"/>
      <c r="AS288" s="95"/>
      <c r="AT288" s="95"/>
      <c r="AU288" s="140"/>
      <c r="AV288" s="140"/>
      <c r="AW288" s="191"/>
      <c r="AX288" s="191"/>
      <c r="AY288" s="191"/>
      <c r="AZ288" s="198"/>
      <c r="BA288" s="198"/>
      <c r="BB288" s="199"/>
      <c r="BC288" s="199"/>
      <c r="BD288" s="199"/>
      <c r="BE288" s="199"/>
      <c r="BF288" s="199"/>
      <c r="BG288" s="199"/>
    </row>
    <row r="289" spans="1:59" ht="12" customHeight="1">
      <c r="A289" s="95"/>
      <c r="B289" s="95"/>
      <c r="C289" s="95"/>
      <c r="D289" s="95"/>
      <c r="E289" s="95"/>
      <c r="F289" s="108"/>
      <c r="G289" s="95"/>
      <c r="H289" s="95"/>
      <c r="I289" s="95"/>
      <c r="J289" s="95"/>
      <c r="K289" s="95"/>
      <c r="L289" s="95"/>
      <c r="M289" s="206"/>
      <c r="N289" s="95"/>
      <c r="O289" s="95"/>
      <c r="P289" s="95"/>
      <c r="Q289" s="95"/>
      <c r="R289" s="95"/>
      <c r="S289" s="95"/>
      <c r="T289" s="95"/>
      <c r="U289" s="95"/>
      <c r="V289" s="95"/>
      <c r="W289" s="95"/>
      <c r="X289" s="95"/>
      <c r="Y289" s="95"/>
      <c r="Z289" s="95"/>
      <c r="AA289" s="95"/>
      <c r="AB289" s="95"/>
      <c r="AC289" s="95"/>
      <c r="AD289" s="95"/>
      <c r="AE289" s="95"/>
      <c r="AF289" s="95"/>
      <c r="AG289" s="95"/>
      <c r="AH289" s="95"/>
      <c r="AI289" s="95"/>
      <c r="AJ289" s="95"/>
      <c r="AK289" s="95"/>
      <c r="AL289" s="95"/>
      <c r="AM289" s="95"/>
      <c r="AN289" s="95"/>
      <c r="AO289" s="95"/>
      <c r="AP289" s="95"/>
      <c r="AQ289" s="95"/>
      <c r="AR289" s="95"/>
      <c r="AS289" s="95"/>
      <c r="AT289" s="95"/>
      <c r="AU289" s="140"/>
      <c r="AV289" s="140"/>
      <c r="AW289" s="191"/>
      <c r="AX289" s="191"/>
      <c r="AY289" s="191"/>
      <c r="AZ289" s="198"/>
      <c r="BA289" s="198"/>
      <c r="BB289" s="199"/>
      <c r="BC289" s="199"/>
      <c r="BD289" s="199"/>
      <c r="BE289" s="199"/>
      <c r="BF289" s="199"/>
      <c r="BG289" s="199"/>
    </row>
    <row r="290" spans="1:59" ht="12" customHeight="1">
      <c r="A290" s="95"/>
      <c r="B290" s="95"/>
      <c r="C290" s="95"/>
      <c r="D290" s="95"/>
      <c r="E290" s="95"/>
      <c r="F290" s="108"/>
      <c r="G290" s="95"/>
      <c r="H290" s="95"/>
      <c r="I290" s="95"/>
      <c r="J290" s="95"/>
      <c r="K290" s="95"/>
      <c r="L290" s="95"/>
      <c r="M290" s="206"/>
      <c r="N290" s="95"/>
      <c r="O290" s="95"/>
      <c r="P290" s="95"/>
      <c r="Q290" s="95"/>
      <c r="R290" s="95"/>
      <c r="S290" s="95"/>
      <c r="T290" s="95"/>
      <c r="U290" s="95"/>
      <c r="V290" s="95"/>
      <c r="W290" s="95"/>
      <c r="X290" s="95"/>
      <c r="Y290" s="95"/>
      <c r="Z290" s="95"/>
      <c r="AA290" s="95"/>
      <c r="AB290" s="95"/>
      <c r="AC290" s="95"/>
      <c r="AD290" s="95"/>
      <c r="AE290" s="95"/>
      <c r="AF290" s="95"/>
      <c r="AG290" s="95"/>
      <c r="AH290" s="95"/>
      <c r="AI290" s="95"/>
      <c r="AJ290" s="95"/>
      <c r="AK290" s="95"/>
      <c r="AL290" s="95"/>
      <c r="AM290" s="95"/>
      <c r="AN290" s="95"/>
      <c r="AO290" s="95"/>
      <c r="AP290" s="95"/>
      <c r="AQ290" s="95"/>
      <c r="AR290" s="95"/>
      <c r="AS290" s="95"/>
      <c r="AT290" s="95"/>
      <c r="AU290" s="140"/>
      <c r="AV290" s="140"/>
      <c r="AW290" s="191"/>
      <c r="AX290" s="191"/>
      <c r="AY290" s="191"/>
      <c r="AZ290" s="198"/>
      <c r="BA290" s="198"/>
      <c r="BB290" s="199"/>
      <c r="BC290" s="199"/>
      <c r="BD290" s="199"/>
      <c r="BE290" s="199"/>
      <c r="BF290" s="199"/>
      <c r="BG290" s="199"/>
    </row>
    <row r="291" spans="1:59" ht="12" customHeight="1">
      <c r="A291" s="95"/>
      <c r="B291" s="95"/>
      <c r="C291" s="95"/>
      <c r="D291" s="95"/>
      <c r="E291" s="95"/>
      <c r="F291" s="108"/>
      <c r="G291" s="95"/>
      <c r="H291" s="95"/>
      <c r="I291" s="95"/>
      <c r="J291" s="95"/>
      <c r="K291" s="95"/>
      <c r="L291" s="95"/>
      <c r="M291" s="206"/>
      <c r="N291" s="95"/>
      <c r="O291" s="95"/>
      <c r="P291" s="95"/>
      <c r="Q291" s="95"/>
      <c r="R291" s="95"/>
      <c r="S291" s="95"/>
      <c r="T291" s="95"/>
      <c r="U291" s="95"/>
      <c r="V291" s="95"/>
      <c r="W291" s="95"/>
      <c r="X291" s="95"/>
      <c r="Y291" s="95"/>
      <c r="Z291" s="95"/>
      <c r="AA291" s="95"/>
      <c r="AB291" s="95"/>
      <c r="AC291" s="95"/>
      <c r="AD291" s="95"/>
      <c r="AE291" s="95"/>
      <c r="AF291" s="95"/>
      <c r="AG291" s="95"/>
      <c r="AH291" s="95"/>
      <c r="AI291" s="95"/>
      <c r="AJ291" s="95"/>
      <c r="AK291" s="95"/>
      <c r="AL291" s="95"/>
      <c r="AM291" s="95"/>
      <c r="AN291" s="95"/>
      <c r="AO291" s="95"/>
      <c r="AP291" s="95"/>
      <c r="AQ291" s="95"/>
      <c r="AR291" s="95"/>
      <c r="AS291" s="95"/>
      <c r="AT291" s="95"/>
      <c r="AU291" s="140"/>
      <c r="AV291" s="140"/>
      <c r="AW291" s="191"/>
      <c r="AX291" s="191"/>
      <c r="AY291" s="191"/>
      <c r="AZ291" s="198"/>
      <c r="BA291" s="198"/>
      <c r="BB291" s="199"/>
      <c r="BC291" s="199"/>
      <c r="BD291" s="199"/>
      <c r="BE291" s="199"/>
      <c r="BF291" s="199"/>
      <c r="BG291" s="199"/>
    </row>
    <row r="292" spans="1:59" ht="12" customHeight="1">
      <c r="A292" s="95"/>
      <c r="B292" s="95"/>
      <c r="C292" s="95"/>
      <c r="D292" s="95"/>
      <c r="E292" s="95"/>
      <c r="F292" s="108"/>
      <c r="G292" s="95"/>
      <c r="H292" s="95"/>
      <c r="I292" s="95"/>
      <c r="J292" s="95"/>
      <c r="K292" s="95"/>
      <c r="L292" s="95"/>
      <c r="M292" s="206"/>
      <c r="N292" s="95"/>
      <c r="O292" s="95"/>
      <c r="P292" s="95"/>
      <c r="Q292" s="95"/>
      <c r="R292" s="95"/>
      <c r="S292" s="95"/>
      <c r="T292" s="95"/>
      <c r="U292" s="95"/>
      <c r="V292" s="95"/>
      <c r="W292" s="95"/>
      <c r="X292" s="95"/>
      <c r="Y292" s="95"/>
      <c r="Z292" s="95"/>
      <c r="AA292" s="95"/>
      <c r="AB292" s="95"/>
      <c r="AC292" s="95"/>
      <c r="AD292" s="95"/>
      <c r="AE292" s="95"/>
      <c r="AF292" s="95"/>
      <c r="AG292" s="95"/>
      <c r="AH292" s="95"/>
      <c r="AI292" s="95"/>
      <c r="AJ292" s="95"/>
      <c r="AK292" s="95"/>
      <c r="AL292" s="95"/>
      <c r="AM292" s="95"/>
      <c r="AN292" s="95"/>
      <c r="AO292" s="95"/>
      <c r="AP292" s="95"/>
      <c r="AQ292" s="95"/>
      <c r="AR292" s="95"/>
      <c r="AS292" s="95"/>
      <c r="AT292" s="95"/>
      <c r="AU292" s="140"/>
      <c r="AV292" s="140"/>
      <c r="AW292" s="191"/>
      <c r="AX292" s="191"/>
      <c r="AY292" s="191"/>
      <c r="AZ292" s="198"/>
      <c r="BA292" s="198"/>
      <c r="BB292" s="199"/>
      <c r="BC292" s="199"/>
      <c r="BD292" s="199"/>
      <c r="BE292" s="199"/>
      <c r="BF292" s="199"/>
      <c r="BG292" s="199"/>
    </row>
    <row r="293" spans="1:59" ht="12" customHeight="1">
      <c r="A293" s="95"/>
      <c r="B293" s="95"/>
      <c r="C293" s="95"/>
      <c r="D293" s="95"/>
      <c r="E293" s="95"/>
      <c r="F293" s="108"/>
      <c r="G293" s="95"/>
      <c r="H293" s="95"/>
      <c r="I293" s="95"/>
      <c r="J293" s="95"/>
      <c r="K293" s="95"/>
      <c r="L293" s="95"/>
      <c r="M293" s="206"/>
      <c r="N293" s="95"/>
      <c r="O293" s="95"/>
      <c r="P293" s="95"/>
      <c r="Q293" s="95"/>
      <c r="R293" s="95"/>
      <c r="S293" s="95"/>
      <c r="T293" s="95"/>
      <c r="U293" s="95"/>
      <c r="V293" s="95"/>
      <c r="W293" s="95"/>
      <c r="X293" s="95"/>
      <c r="Y293" s="95"/>
      <c r="Z293" s="95"/>
      <c r="AA293" s="95"/>
      <c r="AB293" s="95"/>
      <c r="AC293" s="95"/>
      <c r="AD293" s="95"/>
      <c r="AE293" s="95"/>
      <c r="AF293" s="95"/>
      <c r="AG293" s="95"/>
      <c r="AH293" s="95"/>
      <c r="AI293" s="95"/>
      <c r="AJ293" s="95"/>
      <c r="AK293" s="95"/>
      <c r="AL293" s="95"/>
      <c r="AM293" s="95"/>
      <c r="AN293" s="95"/>
      <c r="AO293" s="95"/>
      <c r="AP293" s="95"/>
      <c r="AQ293" s="95"/>
      <c r="AR293" s="95"/>
      <c r="AS293" s="95"/>
      <c r="AT293" s="95"/>
      <c r="AU293" s="140"/>
      <c r="AV293" s="140"/>
      <c r="AW293" s="191"/>
      <c r="AX293" s="191"/>
      <c r="AY293" s="191"/>
      <c r="AZ293" s="198"/>
      <c r="BA293" s="198"/>
      <c r="BB293" s="199"/>
      <c r="BC293" s="199"/>
      <c r="BD293" s="199"/>
      <c r="BE293" s="199"/>
      <c r="BF293" s="199"/>
      <c r="BG293" s="199"/>
    </row>
    <row r="294" spans="1:59" ht="12" customHeight="1">
      <c r="A294" s="95"/>
      <c r="B294" s="95"/>
      <c r="C294" s="95"/>
      <c r="D294" s="95"/>
      <c r="E294" s="95"/>
      <c r="F294" s="108"/>
      <c r="G294" s="95"/>
      <c r="H294" s="95"/>
      <c r="I294" s="95"/>
      <c r="J294" s="95"/>
      <c r="K294" s="95"/>
      <c r="L294" s="95"/>
      <c r="M294" s="206"/>
      <c r="N294" s="95"/>
      <c r="O294" s="95"/>
      <c r="P294" s="95"/>
      <c r="Q294" s="95"/>
      <c r="R294" s="95"/>
      <c r="S294" s="95"/>
      <c r="T294" s="95"/>
      <c r="U294" s="95"/>
      <c r="V294" s="95"/>
      <c r="W294" s="95"/>
      <c r="X294" s="95"/>
      <c r="Y294" s="95"/>
      <c r="Z294" s="95"/>
      <c r="AA294" s="95"/>
      <c r="AB294" s="95"/>
      <c r="AC294" s="95"/>
      <c r="AD294" s="95"/>
      <c r="AE294" s="95"/>
      <c r="AF294" s="95"/>
      <c r="AG294" s="95"/>
      <c r="AH294" s="95"/>
      <c r="AI294" s="95"/>
      <c r="AJ294" s="95"/>
      <c r="AK294" s="95"/>
      <c r="AL294" s="95"/>
      <c r="AM294" s="95"/>
      <c r="AN294" s="95"/>
      <c r="AO294" s="95"/>
      <c r="AP294" s="95"/>
      <c r="AQ294" s="95"/>
      <c r="AR294" s="95"/>
      <c r="AS294" s="95"/>
      <c r="AT294" s="95"/>
      <c r="AU294" s="140"/>
      <c r="AV294" s="140"/>
      <c r="AW294" s="191"/>
      <c r="AX294" s="191"/>
      <c r="AY294" s="191"/>
      <c r="AZ294" s="198"/>
      <c r="BA294" s="198"/>
      <c r="BB294" s="199"/>
      <c r="BC294" s="199"/>
      <c r="BD294" s="199"/>
      <c r="BE294" s="199"/>
      <c r="BF294" s="199"/>
      <c r="BG294" s="199"/>
    </row>
    <row r="295" spans="1:59" ht="12" customHeight="1">
      <c r="A295" s="95"/>
      <c r="B295" s="95"/>
      <c r="C295" s="95"/>
      <c r="D295" s="95"/>
      <c r="E295" s="95"/>
      <c r="F295" s="108"/>
      <c r="G295" s="95"/>
      <c r="H295" s="95"/>
      <c r="I295" s="95"/>
      <c r="J295" s="95"/>
      <c r="K295" s="95"/>
      <c r="L295" s="95"/>
      <c r="M295" s="206"/>
      <c r="N295" s="95"/>
      <c r="O295" s="95"/>
      <c r="P295" s="95"/>
      <c r="Q295" s="95"/>
      <c r="R295" s="95"/>
      <c r="S295" s="95"/>
      <c r="T295" s="95"/>
      <c r="U295" s="95"/>
      <c r="V295" s="95"/>
      <c r="W295" s="95"/>
      <c r="X295" s="95"/>
      <c r="Y295" s="95"/>
      <c r="Z295" s="95"/>
      <c r="AA295" s="95"/>
      <c r="AB295" s="95"/>
      <c r="AC295" s="95"/>
      <c r="AD295" s="95"/>
      <c r="AE295" s="95"/>
      <c r="AF295" s="95"/>
      <c r="AG295" s="95"/>
      <c r="AH295" s="95"/>
      <c r="AI295" s="95"/>
      <c r="AJ295" s="95"/>
      <c r="AK295" s="95"/>
      <c r="AL295" s="95"/>
      <c r="AM295" s="95"/>
      <c r="AN295" s="95"/>
      <c r="AO295" s="95"/>
      <c r="AP295" s="95"/>
      <c r="AQ295" s="95"/>
      <c r="AR295" s="95"/>
      <c r="AS295" s="95"/>
      <c r="AT295" s="95"/>
      <c r="AU295" s="140"/>
      <c r="AV295" s="140"/>
      <c r="AW295" s="191"/>
      <c r="AX295" s="191"/>
      <c r="AY295" s="191"/>
      <c r="AZ295" s="198"/>
      <c r="BA295" s="198"/>
      <c r="BB295" s="199"/>
      <c r="BC295" s="199"/>
      <c r="BD295" s="199"/>
      <c r="BE295" s="199"/>
      <c r="BF295" s="199"/>
      <c r="BG295" s="199"/>
    </row>
    <row r="296" spans="1:59" ht="12" customHeight="1">
      <c r="A296" s="95"/>
      <c r="B296" s="95"/>
      <c r="C296" s="95"/>
      <c r="D296" s="95"/>
      <c r="E296" s="95"/>
      <c r="F296" s="108"/>
      <c r="G296" s="95"/>
      <c r="H296" s="95"/>
      <c r="I296" s="95"/>
      <c r="J296" s="95"/>
      <c r="K296" s="95"/>
      <c r="L296" s="95"/>
      <c r="M296" s="206"/>
      <c r="N296" s="95"/>
      <c r="O296" s="95"/>
      <c r="P296" s="95"/>
      <c r="Q296" s="95"/>
      <c r="R296" s="95"/>
      <c r="S296" s="95"/>
      <c r="T296" s="95"/>
      <c r="U296" s="95"/>
      <c r="V296" s="95"/>
      <c r="W296" s="95"/>
      <c r="X296" s="95"/>
      <c r="Y296" s="95"/>
      <c r="Z296" s="95"/>
      <c r="AA296" s="95"/>
      <c r="AB296" s="95"/>
      <c r="AC296" s="95"/>
      <c r="AD296" s="95"/>
      <c r="AE296" s="95"/>
      <c r="AF296" s="95"/>
      <c r="AG296" s="95"/>
      <c r="AH296" s="95"/>
      <c r="AI296" s="95"/>
      <c r="AJ296" s="95"/>
      <c r="AK296" s="95"/>
      <c r="AL296" s="95"/>
      <c r="AM296" s="95"/>
      <c r="AN296" s="95"/>
      <c r="AO296" s="95"/>
      <c r="AP296" s="95"/>
      <c r="AQ296" s="95"/>
      <c r="AR296" s="95"/>
      <c r="AS296" s="95"/>
      <c r="AT296" s="95"/>
      <c r="AU296" s="140"/>
      <c r="AV296" s="140"/>
      <c r="AW296" s="191"/>
      <c r="AX296" s="191"/>
      <c r="AY296" s="191"/>
      <c r="AZ296" s="198"/>
      <c r="BA296" s="198"/>
      <c r="BB296" s="199"/>
      <c r="BC296" s="199"/>
      <c r="BD296" s="199"/>
      <c r="BE296" s="199"/>
      <c r="BF296" s="199"/>
      <c r="BG296" s="199"/>
    </row>
    <row r="297" spans="1:59" ht="12" customHeight="1">
      <c r="A297" s="95"/>
      <c r="B297" s="95"/>
      <c r="C297" s="95"/>
      <c r="D297" s="95"/>
      <c r="E297" s="95"/>
      <c r="F297" s="108"/>
      <c r="G297" s="95"/>
      <c r="H297" s="95"/>
      <c r="I297" s="95"/>
      <c r="J297" s="95"/>
      <c r="K297" s="95"/>
      <c r="L297" s="95"/>
      <c r="M297" s="206"/>
      <c r="N297" s="95"/>
      <c r="O297" s="95"/>
      <c r="P297" s="95"/>
      <c r="Q297" s="95"/>
      <c r="R297" s="95"/>
      <c r="S297" s="95"/>
      <c r="T297" s="95"/>
      <c r="U297" s="95"/>
      <c r="V297" s="95"/>
      <c r="W297" s="95"/>
      <c r="X297" s="95"/>
      <c r="Y297" s="95"/>
      <c r="Z297" s="95"/>
      <c r="AA297" s="95"/>
      <c r="AB297" s="95"/>
      <c r="AC297" s="95"/>
      <c r="AD297" s="95"/>
      <c r="AE297" s="95"/>
      <c r="AF297" s="95"/>
      <c r="AG297" s="95"/>
      <c r="AH297" s="95"/>
      <c r="AI297" s="95"/>
      <c r="AJ297" s="95"/>
      <c r="AK297" s="95"/>
      <c r="AL297" s="95"/>
      <c r="AM297" s="95"/>
      <c r="AN297" s="95"/>
      <c r="AO297" s="95"/>
      <c r="AP297" s="95"/>
      <c r="AQ297" s="95"/>
      <c r="AR297" s="95"/>
      <c r="AS297" s="95"/>
      <c r="AT297" s="95"/>
      <c r="AU297" s="140"/>
      <c r="AV297" s="140"/>
      <c r="AW297" s="191"/>
      <c r="AX297" s="191"/>
      <c r="AY297" s="191"/>
      <c r="AZ297" s="198"/>
      <c r="BA297" s="198"/>
      <c r="BB297" s="199"/>
      <c r="BC297" s="199"/>
      <c r="BD297" s="199"/>
      <c r="BE297" s="199"/>
      <c r="BF297" s="199"/>
      <c r="BG297" s="199"/>
    </row>
    <row r="298" spans="1:59" ht="12" customHeight="1">
      <c r="A298" s="95"/>
      <c r="B298" s="95"/>
      <c r="C298" s="95"/>
      <c r="D298" s="95"/>
      <c r="E298" s="95"/>
      <c r="F298" s="108"/>
      <c r="G298" s="95"/>
      <c r="H298" s="95"/>
      <c r="I298" s="95"/>
      <c r="J298" s="95"/>
      <c r="K298" s="95"/>
      <c r="L298" s="95"/>
      <c r="M298" s="206"/>
      <c r="N298" s="95"/>
      <c r="O298" s="95"/>
      <c r="P298" s="95"/>
      <c r="Q298" s="95"/>
      <c r="R298" s="95"/>
      <c r="S298" s="95"/>
      <c r="T298" s="95"/>
      <c r="U298" s="95"/>
      <c r="V298" s="95"/>
      <c r="W298" s="95"/>
      <c r="X298" s="95"/>
      <c r="Y298" s="95"/>
      <c r="Z298" s="95"/>
      <c r="AA298" s="95"/>
      <c r="AB298" s="95"/>
      <c r="AC298" s="95"/>
      <c r="AD298" s="95"/>
      <c r="AE298" s="95"/>
      <c r="AF298" s="95"/>
      <c r="AG298" s="95"/>
      <c r="AH298" s="95"/>
      <c r="AI298" s="95"/>
      <c r="AJ298" s="95"/>
      <c r="AK298" s="95"/>
      <c r="AL298" s="95"/>
      <c r="AM298" s="95"/>
      <c r="AN298" s="95"/>
      <c r="AO298" s="95"/>
      <c r="AP298" s="95"/>
      <c r="AQ298" s="95"/>
      <c r="AR298" s="95"/>
      <c r="AS298" s="95"/>
      <c r="AT298" s="95"/>
      <c r="AU298" s="140"/>
      <c r="AV298" s="140"/>
      <c r="AW298" s="191"/>
      <c r="AX298" s="191"/>
      <c r="AY298" s="191"/>
      <c r="AZ298" s="198"/>
      <c r="BA298" s="198"/>
      <c r="BB298" s="199"/>
      <c r="BC298" s="199"/>
      <c r="BD298" s="199"/>
      <c r="BE298" s="199"/>
      <c r="BF298" s="199"/>
      <c r="BG298" s="199"/>
    </row>
    <row r="299" spans="1:59" ht="12" customHeight="1">
      <c r="A299" s="95"/>
      <c r="B299" s="95"/>
      <c r="C299" s="95"/>
      <c r="D299" s="95"/>
      <c r="E299" s="95"/>
      <c r="F299" s="108"/>
      <c r="G299" s="95"/>
      <c r="H299" s="95"/>
      <c r="I299" s="95"/>
      <c r="J299" s="95"/>
      <c r="K299" s="95"/>
      <c r="L299" s="95"/>
      <c r="M299" s="206"/>
      <c r="N299" s="95"/>
      <c r="O299" s="95"/>
      <c r="P299" s="95"/>
      <c r="Q299" s="95"/>
      <c r="R299" s="95"/>
      <c r="S299" s="95"/>
      <c r="T299" s="95"/>
      <c r="U299" s="95"/>
      <c r="V299" s="95"/>
      <c r="W299" s="95"/>
      <c r="X299" s="95"/>
      <c r="Y299" s="95"/>
      <c r="Z299" s="95"/>
      <c r="AA299" s="95"/>
      <c r="AB299" s="95"/>
      <c r="AC299" s="95"/>
      <c r="AD299" s="95"/>
      <c r="AE299" s="95"/>
      <c r="AF299" s="95"/>
      <c r="AG299" s="95"/>
      <c r="AH299" s="95"/>
      <c r="AI299" s="95"/>
      <c r="AJ299" s="95"/>
      <c r="AK299" s="95"/>
      <c r="AL299" s="95"/>
      <c r="AM299" s="95"/>
      <c r="AN299" s="95"/>
      <c r="AO299" s="95"/>
      <c r="AP299" s="95"/>
      <c r="AQ299" s="95"/>
      <c r="AR299" s="95"/>
      <c r="AS299" s="95"/>
      <c r="AT299" s="95"/>
      <c r="AU299" s="140"/>
      <c r="AV299" s="140"/>
      <c r="AW299" s="191"/>
      <c r="AX299" s="191"/>
      <c r="AY299" s="191"/>
      <c r="AZ299" s="198"/>
      <c r="BA299" s="198"/>
      <c r="BB299" s="199"/>
      <c r="BC299" s="199"/>
      <c r="BD299" s="199"/>
      <c r="BE299" s="199"/>
      <c r="BF299" s="199"/>
      <c r="BG299" s="199"/>
    </row>
    <row r="300" spans="1:59" ht="12" customHeight="1">
      <c r="A300" s="95"/>
      <c r="B300" s="95"/>
      <c r="C300" s="95"/>
      <c r="D300" s="95"/>
      <c r="E300" s="95"/>
      <c r="F300" s="108"/>
      <c r="G300" s="95"/>
      <c r="H300" s="95"/>
      <c r="I300" s="95"/>
      <c r="J300" s="95"/>
      <c r="K300" s="95"/>
      <c r="L300" s="95"/>
      <c r="M300" s="206"/>
      <c r="N300" s="95"/>
      <c r="O300" s="95"/>
      <c r="P300" s="95"/>
      <c r="Q300" s="95"/>
      <c r="R300" s="95"/>
      <c r="S300" s="95"/>
      <c r="T300" s="95"/>
      <c r="U300" s="95"/>
      <c r="V300" s="95"/>
      <c r="W300" s="95"/>
      <c r="X300" s="95"/>
      <c r="Y300" s="95"/>
      <c r="Z300" s="95"/>
      <c r="AA300" s="95"/>
      <c r="AB300" s="95"/>
      <c r="AC300" s="95"/>
      <c r="AD300" s="95"/>
      <c r="AE300" s="95"/>
      <c r="AF300" s="95"/>
      <c r="AG300" s="95"/>
      <c r="AH300" s="95"/>
      <c r="AI300" s="95"/>
      <c r="AJ300" s="95"/>
      <c r="AK300" s="95"/>
      <c r="AL300" s="95"/>
      <c r="AM300" s="95"/>
      <c r="AN300" s="95"/>
      <c r="AO300" s="95"/>
      <c r="AP300" s="95"/>
      <c r="AQ300" s="95"/>
      <c r="AR300" s="95"/>
      <c r="AS300" s="95"/>
      <c r="AT300" s="95"/>
      <c r="AU300" s="140"/>
      <c r="AV300" s="140"/>
      <c r="AW300" s="191"/>
      <c r="AX300" s="191"/>
      <c r="AY300" s="191"/>
      <c r="AZ300" s="198"/>
      <c r="BA300" s="198"/>
      <c r="BB300" s="199"/>
      <c r="BC300" s="199"/>
      <c r="BD300" s="199"/>
      <c r="BE300" s="199"/>
      <c r="BF300" s="199"/>
      <c r="BG300" s="199"/>
    </row>
    <row r="301" spans="1:59" ht="12" customHeight="1">
      <c r="A301" s="95"/>
      <c r="B301" s="95"/>
      <c r="C301" s="95"/>
      <c r="D301" s="95"/>
      <c r="E301" s="95"/>
      <c r="F301" s="108"/>
      <c r="G301" s="95"/>
      <c r="H301" s="95"/>
      <c r="I301" s="95"/>
      <c r="J301" s="95"/>
      <c r="K301" s="95"/>
      <c r="L301" s="95"/>
      <c r="M301" s="206"/>
      <c r="N301" s="95"/>
      <c r="O301" s="95"/>
      <c r="P301" s="95"/>
      <c r="Q301" s="95"/>
      <c r="R301" s="95"/>
      <c r="S301" s="95"/>
      <c r="T301" s="95"/>
      <c r="U301" s="95"/>
      <c r="V301" s="95"/>
      <c r="W301" s="95"/>
      <c r="X301" s="95"/>
      <c r="Y301" s="95"/>
      <c r="Z301" s="95"/>
      <c r="AA301" s="95"/>
      <c r="AB301" s="95"/>
      <c r="AC301" s="95"/>
      <c r="AD301" s="95"/>
      <c r="AE301" s="95"/>
      <c r="AF301" s="95"/>
      <c r="AG301" s="95"/>
      <c r="AH301" s="95"/>
      <c r="AI301" s="95"/>
      <c r="AJ301" s="95"/>
      <c r="AK301" s="95"/>
      <c r="AL301" s="95"/>
      <c r="AM301" s="95"/>
      <c r="AN301" s="95"/>
      <c r="AO301" s="95"/>
      <c r="AP301" s="95"/>
      <c r="AQ301" s="95"/>
      <c r="AR301" s="95"/>
      <c r="AS301" s="95"/>
      <c r="AT301" s="95"/>
      <c r="AU301" s="140"/>
      <c r="AV301" s="140"/>
      <c r="AW301" s="191"/>
      <c r="AX301" s="191"/>
      <c r="AY301" s="191"/>
      <c r="AZ301" s="198"/>
      <c r="BA301" s="198"/>
      <c r="BB301" s="199"/>
      <c r="BC301" s="199"/>
      <c r="BD301" s="199"/>
      <c r="BE301" s="199"/>
      <c r="BF301" s="199"/>
      <c r="BG301" s="199"/>
    </row>
    <row r="302" spans="1:59" ht="12" customHeight="1">
      <c r="A302" s="95"/>
      <c r="B302" s="95"/>
      <c r="C302" s="95"/>
      <c r="D302" s="95"/>
      <c r="E302" s="95"/>
      <c r="F302" s="108"/>
      <c r="G302" s="95"/>
      <c r="H302" s="95"/>
      <c r="I302" s="95"/>
      <c r="J302" s="95"/>
      <c r="K302" s="95"/>
      <c r="L302" s="95"/>
      <c r="M302" s="206"/>
      <c r="N302" s="95"/>
      <c r="O302" s="95"/>
      <c r="P302" s="95"/>
      <c r="Q302" s="95"/>
      <c r="R302" s="95"/>
      <c r="S302" s="95"/>
      <c r="T302" s="95"/>
      <c r="U302" s="95"/>
      <c r="V302" s="95"/>
      <c r="W302" s="95"/>
      <c r="X302" s="95"/>
      <c r="Y302" s="95"/>
      <c r="Z302" s="95"/>
      <c r="AA302" s="95"/>
      <c r="AB302" s="95"/>
      <c r="AC302" s="95"/>
      <c r="AD302" s="95"/>
      <c r="AE302" s="95"/>
      <c r="AF302" s="95"/>
      <c r="AG302" s="95"/>
      <c r="AH302" s="95"/>
      <c r="AI302" s="95"/>
      <c r="AJ302" s="95"/>
      <c r="AK302" s="95"/>
      <c r="AL302" s="95"/>
      <c r="AM302" s="95"/>
      <c r="AN302" s="95"/>
      <c r="AO302" s="95"/>
      <c r="AP302" s="95"/>
      <c r="AQ302" s="95"/>
      <c r="AR302" s="95"/>
      <c r="AS302" s="95"/>
      <c r="AT302" s="95"/>
      <c r="AU302" s="140"/>
      <c r="AV302" s="140"/>
      <c r="AW302" s="191"/>
      <c r="AX302" s="191"/>
      <c r="AY302" s="191"/>
      <c r="AZ302" s="198"/>
      <c r="BA302" s="198"/>
      <c r="BB302" s="199"/>
      <c r="BC302" s="199"/>
      <c r="BD302" s="199"/>
      <c r="BE302" s="199"/>
      <c r="BF302" s="199"/>
      <c r="BG302" s="199"/>
    </row>
    <row r="303" spans="1:59" ht="12" customHeight="1">
      <c r="A303" s="95"/>
      <c r="B303" s="95"/>
      <c r="C303" s="95"/>
      <c r="D303" s="95"/>
      <c r="E303" s="95"/>
      <c r="F303" s="108"/>
      <c r="G303" s="95"/>
      <c r="H303" s="95"/>
      <c r="I303" s="95"/>
      <c r="J303" s="95"/>
      <c r="K303" s="95"/>
      <c r="L303" s="95"/>
      <c r="M303" s="206"/>
      <c r="N303" s="95"/>
      <c r="O303" s="95"/>
      <c r="P303" s="95"/>
      <c r="Q303" s="95"/>
      <c r="R303" s="95"/>
      <c r="S303" s="95"/>
      <c r="T303" s="95"/>
      <c r="U303" s="95"/>
      <c r="V303" s="95"/>
      <c r="W303" s="95"/>
      <c r="X303" s="95"/>
      <c r="Y303" s="95"/>
      <c r="Z303" s="95"/>
      <c r="AA303" s="95"/>
      <c r="AB303" s="95"/>
      <c r="AC303" s="95"/>
      <c r="AD303" s="95"/>
      <c r="AE303" s="95"/>
      <c r="AF303" s="95"/>
      <c r="AG303" s="95"/>
      <c r="AH303" s="95"/>
      <c r="AI303" s="95"/>
      <c r="AJ303" s="95"/>
      <c r="AK303" s="95"/>
      <c r="AL303" s="95"/>
      <c r="AM303" s="95"/>
      <c r="AN303" s="95"/>
      <c r="AO303" s="95"/>
      <c r="AP303" s="95"/>
      <c r="AQ303" s="95"/>
      <c r="AR303" s="95"/>
      <c r="AS303" s="95"/>
      <c r="AT303" s="95"/>
      <c r="AU303" s="140"/>
      <c r="AV303" s="140"/>
      <c r="AW303" s="191"/>
      <c r="AX303" s="191"/>
      <c r="AY303" s="191"/>
      <c r="AZ303" s="198"/>
      <c r="BA303" s="198"/>
      <c r="BB303" s="199"/>
      <c r="BC303" s="199"/>
      <c r="BD303" s="199"/>
      <c r="BE303" s="199"/>
      <c r="BF303" s="199"/>
      <c r="BG303" s="199"/>
    </row>
    <row r="304" spans="1:59" ht="12" customHeight="1">
      <c r="A304" s="95"/>
      <c r="B304" s="95"/>
      <c r="C304" s="95"/>
      <c r="D304" s="95"/>
      <c r="E304" s="95"/>
      <c r="F304" s="108"/>
      <c r="G304" s="95"/>
      <c r="H304" s="95"/>
      <c r="I304" s="95"/>
      <c r="J304" s="95"/>
      <c r="K304" s="95"/>
      <c r="L304" s="95"/>
      <c r="M304" s="206"/>
      <c r="N304" s="95"/>
      <c r="O304" s="95"/>
      <c r="P304" s="95"/>
      <c r="Q304" s="95"/>
      <c r="R304" s="95"/>
      <c r="S304" s="95"/>
      <c r="T304" s="95"/>
      <c r="U304" s="95"/>
      <c r="V304" s="95"/>
      <c r="W304" s="95"/>
      <c r="X304" s="95"/>
      <c r="Y304" s="95"/>
      <c r="Z304" s="95"/>
      <c r="AA304" s="95"/>
      <c r="AB304" s="95"/>
      <c r="AC304" s="95"/>
      <c r="AD304" s="95"/>
      <c r="AE304" s="95"/>
      <c r="AF304" s="95"/>
      <c r="AG304" s="95"/>
      <c r="AH304" s="95"/>
      <c r="AI304" s="95"/>
      <c r="AJ304" s="95"/>
      <c r="AK304" s="95"/>
      <c r="AL304" s="95"/>
      <c r="AM304" s="95"/>
      <c r="AN304" s="95"/>
      <c r="AO304" s="95"/>
      <c r="AP304" s="95"/>
      <c r="AQ304" s="95"/>
      <c r="AR304" s="95"/>
      <c r="AS304" s="95"/>
      <c r="AT304" s="95"/>
      <c r="AU304" s="140"/>
      <c r="AV304" s="140"/>
      <c r="AW304" s="191"/>
      <c r="AX304" s="191"/>
      <c r="AY304" s="191"/>
      <c r="AZ304" s="198"/>
      <c r="BA304" s="198"/>
      <c r="BB304" s="199"/>
      <c r="BC304" s="199"/>
      <c r="BD304" s="199"/>
      <c r="BE304" s="199"/>
      <c r="BF304" s="199"/>
      <c r="BG304" s="199"/>
    </row>
    <row r="305" spans="1:59" ht="12" customHeight="1">
      <c r="A305" s="95"/>
      <c r="B305" s="95"/>
      <c r="C305" s="95"/>
      <c r="D305" s="95"/>
      <c r="E305" s="95"/>
      <c r="F305" s="108"/>
      <c r="G305" s="95"/>
      <c r="H305" s="95"/>
      <c r="I305" s="95"/>
      <c r="J305" s="95"/>
      <c r="K305" s="95"/>
      <c r="L305" s="95"/>
      <c r="M305" s="206"/>
      <c r="N305" s="95"/>
      <c r="O305" s="95"/>
      <c r="P305" s="95"/>
      <c r="Q305" s="95"/>
      <c r="R305" s="95"/>
      <c r="S305" s="95"/>
      <c r="T305" s="95"/>
      <c r="U305" s="95"/>
      <c r="V305" s="95"/>
      <c r="W305" s="95"/>
      <c r="X305" s="95"/>
      <c r="Y305" s="95"/>
      <c r="Z305" s="95"/>
      <c r="AA305" s="95"/>
      <c r="AB305" s="95"/>
      <c r="AC305" s="95"/>
      <c r="AD305" s="95"/>
      <c r="AE305" s="95"/>
      <c r="AF305" s="95"/>
      <c r="AG305" s="95"/>
      <c r="AH305" s="95"/>
      <c r="AI305" s="95"/>
      <c r="AJ305" s="95"/>
      <c r="AK305" s="95"/>
      <c r="AL305" s="95"/>
      <c r="AM305" s="95"/>
      <c r="AN305" s="95"/>
      <c r="AO305" s="95"/>
      <c r="AP305" s="95"/>
      <c r="AQ305" s="95"/>
      <c r="AR305" s="95"/>
      <c r="AS305" s="95"/>
      <c r="AT305" s="95"/>
      <c r="AU305" s="140"/>
      <c r="AV305" s="140"/>
      <c r="AW305" s="191"/>
      <c r="AX305" s="191"/>
      <c r="AY305" s="191"/>
      <c r="AZ305" s="198"/>
      <c r="BA305" s="198"/>
      <c r="BB305" s="199"/>
      <c r="BC305" s="199"/>
      <c r="BD305" s="199"/>
      <c r="BE305" s="199"/>
      <c r="BF305" s="199"/>
      <c r="BG305" s="199"/>
    </row>
    <row r="306" spans="1:59" ht="12" customHeight="1">
      <c r="A306" s="95"/>
      <c r="B306" s="95"/>
      <c r="C306" s="95"/>
      <c r="D306" s="95"/>
      <c r="E306" s="95"/>
      <c r="F306" s="108"/>
      <c r="G306" s="95"/>
      <c r="H306" s="95"/>
      <c r="I306" s="95"/>
      <c r="J306" s="95"/>
      <c r="K306" s="95"/>
      <c r="L306" s="95"/>
      <c r="M306" s="206"/>
      <c r="N306" s="95"/>
      <c r="O306" s="95"/>
      <c r="P306" s="95"/>
      <c r="Q306" s="95"/>
      <c r="R306" s="95"/>
      <c r="S306" s="95"/>
      <c r="T306" s="95"/>
      <c r="U306" s="95"/>
      <c r="V306" s="95"/>
      <c r="W306" s="95"/>
      <c r="X306" s="95"/>
      <c r="Y306" s="95"/>
      <c r="Z306" s="95"/>
      <c r="AA306" s="95"/>
      <c r="AB306" s="95"/>
      <c r="AC306" s="95"/>
      <c r="AD306" s="95"/>
      <c r="AE306" s="95"/>
      <c r="AF306" s="95"/>
      <c r="AG306" s="95"/>
      <c r="AH306" s="95"/>
      <c r="AI306" s="95"/>
      <c r="AJ306" s="95"/>
      <c r="AK306" s="95"/>
      <c r="AL306" s="95"/>
      <c r="AM306" s="95"/>
      <c r="AN306" s="95"/>
      <c r="AO306" s="95"/>
      <c r="AP306" s="95"/>
      <c r="AQ306" s="95"/>
      <c r="AR306" s="95"/>
      <c r="AS306" s="95"/>
      <c r="AT306" s="95"/>
      <c r="AU306" s="140"/>
      <c r="AV306" s="140"/>
      <c r="AW306" s="191"/>
      <c r="AX306" s="191"/>
      <c r="AY306" s="191"/>
      <c r="AZ306" s="198"/>
      <c r="BA306" s="198"/>
      <c r="BB306" s="199"/>
      <c r="BC306" s="199"/>
      <c r="BD306" s="199"/>
      <c r="BE306" s="199"/>
      <c r="BF306" s="199"/>
      <c r="BG306" s="199"/>
    </row>
    <row r="307" spans="1:59" ht="12" customHeight="1">
      <c r="A307" s="95"/>
      <c r="B307" s="95"/>
      <c r="C307" s="95"/>
      <c r="D307" s="95"/>
      <c r="E307" s="95"/>
      <c r="F307" s="108"/>
      <c r="G307" s="95"/>
      <c r="H307" s="95"/>
      <c r="I307" s="95"/>
      <c r="J307" s="95"/>
      <c r="K307" s="95"/>
      <c r="L307" s="95"/>
      <c r="M307" s="206"/>
      <c r="N307" s="95"/>
      <c r="O307" s="95"/>
      <c r="P307" s="95"/>
      <c r="Q307" s="95"/>
      <c r="R307" s="95"/>
      <c r="S307" s="95"/>
      <c r="T307" s="95"/>
      <c r="U307" s="95"/>
      <c r="V307" s="95"/>
      <c r="W307" s="95"/>
      <c r="X307" s="95"/>
      <c r="Y307" s="95"/>
      <c r="Z307" s="95"/>
      <c r="AA307" s="95"/>
      <c r="AB307" s="95"/>
      <c r="AC307" s="95"/>
      <c r="AD307" s="95"/>
      <c r="AE307" s="95"/>
      <c r="AF307" s="95"/>
      <c r="AG307" s="95"/>
      <c r="AH307" s="95"/>
      <c r="AI307" s="95"/>
      <c r="AJ307" s="95"/>
      <c r="AK307" s="95"/>
      <c r="AL307" s="95"/>
      <c r="AM307" s="95"/>
      <c r="AN307" s="95"/>
      <c r="AO307" s="95"/>
      <c r="AP307" s="95"/>
      <c r="AQ307" s="95"/>
      <c r="AR307" s="95"/>
      <c r="AS307" s="95"/>
      <c r="AT307" s="95"/>
      <c r="AU307" s="140"/>
      <c r="AV307" s="140"/>
      <c r="AW307" s="191"/>
      <c r="AX307" s="191"/>
      <c r="AY307" s="191"/>
      <c r="AZ307" s="198"/>
      <c r="BA307" s="198"/>
      <c r="BB307" s="199"/>
      <c r="BC307" s="199"/>
      <c r="BD307" s="199"/>
      <c r="BE307" s="199"/>
      <c r="BF307" s="199"/>
      <c r="BG307" s="199"/>
    </row>
    <row r="308" spans="1:59" ht="12" customHeight="1">
      <c r="A308" s="95"/>
      <c r="B308" s="95"/>
      <c r="C308" s="95"/>
      <c r="D308" s="95"/>
      <c r="E308" s="95"/>
      <c r="F308" s="108"/>
      <c r="G308" s="95"/>
      <c r="H308" s="95"/>
      <c r="I308" s="95"/>
      <c r="J308" s="95"/>
      <c r="K308" s="95"/>
      <c r="L308" s="95"/>
      <c r="M308" s="206"/>
      <c r="N308" s="95"/>
      <c r="O308" s="95"/>
      <c r="P308" s="95"/>
      <c r="Q308" s="95"/>
      <c r="R308" s="95"/>
      <c r="S308" s="95"/>
      <c r="T308" s="95"/>
      <c r="U308" s="95"/>
      <c r="V308" s="95"/>
      <c r="W308" s="95"/>
      <c r="X308" s="95"/>
      <c r="Y308" s="95"/>
      <c r="Z308" s="95"/>
      <c r="AA308" s="95"/>
      <c r="AB308" s="95"/>
      <c r="AC308" s="95"/>
      <c r="AD308" s="95"/>
      <c r="AE308" s="95"/>
      <c r="AF308" s="95"/>
      <c r="AG308" s="95"/>
      <c r="AH308" s="95"/>
      <c r="AI308" s="95"/>
      <c r="AJ308" s="95"/>
      <c r="AK308" s="95"/>
      <c r="AL308" s="95"/>
      <c r="AM308" s="95"/>
      <c r="AN308" s="95"/>
      <c r="AO308" s="95"/>
      <c r="AP308" s="95"/>
      <c r="AQ308" s="95"/>
      <c r="AR308" s="95"/>
      <c r="AS308" s="95"/>
      <c r="AT308" s="95"/>
      <c r="AU308" s="140"/>
      <c r="AV308" s="140"/>
      <c r="AW308" s="191"/>
      <c r="AX308" s="191"/>
      <c r="AY308" s="191"/>
      <c r="AZ308" s="198"/>
      <c r="BA308" s="198"/>
      <c r="BB308" s="199"/>
      <c r="BC308" s="199"/>
      <c r="BD308" s="199"/>
      <c r="BE308" s="199"/>
      <c r="BF308" s="199"/>
      <c r="BG308" s="199"/>
    </row>
    <row r="309" spans="1:59" ht="12" customHeight="1">
      <c r="A309" s="95"/>
      <c r="B309" s="95"/>
      <c r="C309" s="95"/>
      <c r="D309" s="95"/>
      <c r="E309" s="95"/>
      <c r="F309" s="108"/>
      <c r="G309" s="95"/>
      <c r="H309" s="95"/>
      <c r="I309" s="95"/>
      <c r="J309" s="95"/>
      <c r="K309" s="95"/>
      <c r="L309" s="95"/>
      <c r="M309" s="206"/>
      <c r="N309" s="95"/>
      <c r="O309" s="95"/>
      <c r="P309" s="95"/>
      <c r="Q309" s="95"/>
      <c r="R309" s="95"/>
      <c r="S309" s="95"/>
      <c r="T309" s="95"/>
      <c r="U309" s="95"/>
      <c r="V309" s="95"/>
      <c r="W309" s="95"/>
      <c r="X309" s="95"/>
      <c r="Y309" s="95"/>
      <c r="Z309" s="95"/>
      <c r="AA309" s="95"/>
      <c r="AB309" s="95"/>
      <c r="AC309" s="95"/>
      <c r="AD309" s="95"/>
      <c r="AE309" s="95"/>
      <c r="AF309" s="95"/>
      <c r="AG309" s="95"/>
      <c r="AH309" s="95"/>
      <c r="AI309" s="95"/>
      <c r="AJ309" s="95"/>
      <c r="AK309" s="95"/>
      <c r="AL309" s="95"/>
      <c r="AM309" s="95"/>
      <c r="AN309" s="95"/>
      <c r="AO309" s="95"/>
      <c r="AP309" s="95"/>
      <c r="AQ309" s="95"/>
      <c r="AR309" s="95"/>
      <c r="AS309" s="95"/>
      <c r="AT309" s="95"/>
      <c r="AU309" s="140"/>
      <c r="AV309" s="140"/>
      <c r="AW309" s="191"/>
      <c r="AX309" s="191"/>
      <c r="AY309" s="191"/>
      <c r="AZ309" s="198"/>
      <c r="BA309" s="198"/>
      <c r="BB309" s="199"/>
      <c r="BC309" s="199"/>
      <c r="BD309" s="199"/>
      <c r="BE309" s="199"/>
      <c r="BF309" s="199"/>
      <c r="BG309" s="199"/>
    </row>
    <row r="310" spans="1:59" ht="12" customHeight="1">
      <c r="A310" s="95"/>
      <c r="B310" s="95"/>
      <c r="C310" s="95"/>
      <c r="D310" s="95"/>
      <c r="E310" s="95"/>
      <c r="F310" s="95"/>
      <c r="G310" s="95"/>
      <c r="H310" s="95"/>
      <c r="I310" s="95"/>
      <c r="J310" s="95"/>
      <c r="K310" s="95"/>
      <c r="L310" s="95"/>
      <c r="M310" s="206"/>
      <c r="N310" s="95"/>
      <c r="O310" s="95"/>
      <c r="P310" s="95"/>
      <c r="Q310" s="95"/>
      <c r="R310" s="95"/>
      <c r="S310" s="95"/>
      <c r="T310" s="95"/>
      <c r="U310" s="95"/>
      <c r="V310" s="95"/>
      <c r="W310" s="95"/>
      <c r="X310" s="95"/>
      <c r="Y310" s="95"/>
      <c r="Z310" s="95"/>
      <c r="AA310" s="95"/>
      <c r="AB310" s="95"/>
      <c r="AC310" s="95"/>
      <c r="AD310" s="95"/>
      <c r="AE310" s="95"/>
      <c r="AF310" s="95"/>
      <c r="AG310" s="95"/>
      <c r="AH310" s="95"/>
      <c r="AI310" s="95"/>
      <c r="AJ310" s="95"/>
      <c r="AK310" s="95"/>
      <c r="AL310" s="95"/>
      <c r="AM310" s="95"/>
      <c r="AN310" s="95"/>
      <c r="AO310" s="95"/>
      <c r="AP310" s="95"/>
      <c r="AQ310" s="95"/>
      <c r="AR310" s="95"/>
      <c r="AS310" s="95"/>
      <c r="AT310" s="95"/>
      <c r="AU310" s="140"/>
      <c r="AV310" s="140"/>
      <c r="AW310" s="191"/>
      <c r="AX310" s="191"/>
      <c r="AY310" s="191"/>
      <c r="AZ310" s="198"/>
      <c r="BA310" s="198"/>
      <c r="BB310" s="199"/>
      <c r="BC310" s="199"/>
      <c r="BD310" s="199"/>
      <c r="BE310" s="199"/>
      <c r="BF310" s="199"/>
      <c r="BG310" s="199"/>
    </row>
    <row r="311" spans="1:59" ht="12" customHeight="1">
      <c r="A311" s="95"/>
      <c r="B311" s="95"/>
      <c r="C311" s="95"/>
      <c r="D311" s="95"/>
      <c r="E311" s="95"/>
      <c r="F311" s="95"/>
      <c r="G311" s="95"/>
      <c r="H311" s="95"/>
      <c r="I311" s="95"/>
      <c r="J311" s="95"/>
      <c r="K311" s="95"/>
      <c r="L311" s="95"/>
      <c r="M311" s="206"/>
      <c r="N311" s="95"/>
      <c r="O311" s="95"/>
      <c r="P311" s="95"/>
      <c r="Q311" s="95"/>
      <c r="R311" s="95"/>
      <c r="S311" s="95"/>
      <c r="T311" s="95"/>
      <c r="U311" s="95"/>
      <c r="V311" s="95"/>
      <c r="W311" s="95"/>
      <c r="X311" s="95"/>
      <c r="Y311" s="95"/>
      <c r="Z311" s="95"/>
      <c r="AA311" s="95"/>
      <c r="AB311" s="95"/>
      <c r="AC311" s="95"/>
      <c r="AD311" s="95"/>
      <c r="AE311" s="95"/>
      <c r="AF311" s="95"/>
      <c r="AG311" s="95"/>
      <c r="AH311" s="95"/>
      <c r="AI311" s="95"/>
      <c r="AJ311" s="95"/>
      <c r="AK311" s="95"/>
      <c r="AL311" s="95"/>
      <c r="AM311" s="95"/>
      <c r="AN311" s="95"/>
      <c r="AO311" s="95"/>
      <c r="AP311" s="95"/>
      <c r="AQ311" s="95"/>
      <c r="AR311" s="95"/>
      <c r="AS311" s="95"/>
      <c r="AT311" s="95"/>
      <c r="AU311" s="140"/>
      <c r="AV311" s="140"/>
      <c r="AW311" s="191"/>
      <c r="AX311" s="191"/>
      <c r="AY311" s="191"/>
      <c r="AZ311" s="198"/>
      <c r="BA311" s="198"/>
      <c r="BB311" s="199"/>
      <c r="BC311" s="199"/>
      <c r="BD311" s="199"/>
      <c r="BE311" s="199"/>
      <c r="BF311" s="199"/>
      <c r="BG311" s="199"/>
    </row>
    <row r="312" spans="1:59" ht="12" customHeight="1">
      <c r="A312" s="95"/>
      <c r="B312" s="95"/>
      <c r="C312" s="95"/>
      <c r="D312" s="95"/>
      <c r="E312" s="95"/>
      <c r="F312" s="95"/>
      <c r="G312" s="95"/>
      <c r="H312" s="95"/>
      <c r="I312" s="95"/>
      <c r="J312" s="95"/>
      <c r="K312" s="95"/>
      <c r="L312" s="95"/>
      <c r="M312" s="206"/>
      <c r="N312" s="95"/>
      <c r="O312" s="95"/>
      <c r="P312" s="95"/>
      <c r="Q312" s="95"/>
      <c r="R312" s="95"/>
      <c r="S312" s="95"/>
      <c r="T312" s="95"/>
      <c r="U312" s="95"/>
      <c r="V312" s="95"/>
      <c r="W312" s="95"/>
      <c r="X312" s="95"/>
      <c r="Y312" s="95"/>
      <c r="Z312" s="95"/>
      <c r="AA312" s="95"/>
      <c r="AB312" s="95"/>
      <c r="AC312" s="95"/>
      <c r="AD312" s="95"/>
      <c r="AE312" s="95"/>
      <c r="AF312" s="95"/>
      <c r="AG312" s="95"/>
      <c r="AH312" s="95"/>
      <c r="AI312" s="95"/>
      <c r="AJ312" s="95"/>
      <c r="AK312" s="95"/>
      <c r="AL312" s="95"/>
      <c r="AM312" s="95"/>
      <c r="AN312" s="95"/>
      <c r="AO312" s="95"/>
      <c r="AP312" s="95"/>
      <c r="AQ312" s="95"/>
      <c r="AR312" s="95"/>
      <c r="AS312" s="95"/>
      <c r="AT312" s="95"/>
      <c r="AU312" s="140"/>
      <c r="AV312" s="140"/>
      <c r="AW312" s="191"/>
      <c r="AX312" s="191"/>
      <c r="AY312" s="191"/>
      <c r="AZ312" s="198"/>
      <c r="BA312" s="198"/>
      <c r="BB312" s="199"/>
      <c r="BC312" s="199"/>
      <c r="BD312" s="199"/>
      <c r="BE312" s="199"/>
      <c r="BF312" s="199"/>
      <c r="BG312" s="199"/>
    </row>
    <row r="313" spans="1:59" ht="12" customHeight="1">
      <c r="A313" s="95"/>
      <c r="B313" s="95"/>
      <c r="C313" s="95"/>
      <c r="D313" s="95"/>
      <c r="E313" s="95"/>
      <c r="F313" s="95"/>
      <c r="G313" s="95"/>
      <c r="H313" s="95"/>
      <c r="I313" s="95"/>
      <c r="J313" s="95"/>
      <c r="K313" s="95"/>
      <c r="L313" s="95"/>
      <c r="M313" s="206"/>
      <c r="N313" s="95"/>
      <c r="O313" s="95"/>
      <c r="P313" s="95"/>
      <c r="Q313" s="95"/>
      <c r="R313" s="95"/>
      <c r="S313" s="95"/>
      <c r="T313" s="95"/>
      <c r="U313" s="95"/>
      <c r="V313" s="95"/>
      <c r="W313" s="95"/>
      <c r="X313" s="95"/>
      <c r="Y313" s="95"/>
      <c r="Z313" s="95"/>
      <c r="AA313" s="95"/>
      <c r="AB313" s="95"/>
      <c r="AC313" s="95"/>
      <c r="AD313" s="95"/>
      <c r="AE313" s="95"/>
      <c r="AF313" s="95"/>
      <c r="AG313" s="95"/>
      <c r="AH313" s="95"/>
      <c r="AI313" s="95"/>
      <c r="AJ313" s="95"/>
      <c r="AK313" s="95"/>
      <c r="AL313" s="95"/>
      <c r="AM313" s="95"/>
      <c r="AN313" s="95"/>
      <c r="AO313" s="95"/>
      <c r="AP313" s="95"/>
      <c r="AQ313" s="95"/>
      <c r="AR313" s="95"/>
      <c r="AS313" s="95"/>
      <c r="AT313" s="95"/>
      <c r="AU313" s="140"/>
      <c r="AV313" s="140"/>
      <c r="AW313" s="191"/>
      <c r="AX313" s="191"/>
      <c r="AY313" s="191"/>
      <c r="AZ313" s="198"/>
      <c r="BA313" s="198"/>
      <c r="BB313" s="199"/>
      <c r="BC313" s="199"/>
      <c r="BD313" s="199"/>
      <c r="BE313" s="199"/>
      <c r="BF313" s="199"/>
      <c r="BG313" s="199"/>
    </row>
    <row r="314" spans="1:59" ht="12" customHeight="1">
      <c r="A314" s="95"/>
      <c r="B314" s="95"/>
      <c r="C314" s="95"/>
      <c r="D314" s="95"/>
      <c r="E314" s="95"/>
      <c r="F314" s="95"/>
      <c r="G314" s="95"/>
      <c r="H314" s="95"/>
      <c r="I314" s="95"/>
      <c r="J314" s="95"/>
      <c r="K314" s="95"/>
      <c r="L314" s="95"/>
      <c r="M314" s="206"/>
      <c r="N314" s="95"/>
      <c r="O314" s="95"/>
      <c r="P314" s="95"/>
      <c r="Q314" s="95"/>
      <c r="R314" s="95"/>
      <c r="S314" s="95"/>
      <c r="T314" s="95"/>
      <c r="U314" s="95"/>
      <c r="V314" s="95"/>
      <c r="W314" s="95"/>
      <c r="X314" s="95"/>
      <c r="Y314" s="95"/>
      <c r="Z314" s="95"/>
      <c r="AA314" s="95"/>
      <c r="AB314" s="95"/>
      <c r="AC314" s="95"/>
      <c r="AD314" s="95"/>
      <c r="AE314" s="95"/>
      <c r="AF314" s="95"/>
      <c r="AG314" s="95"/>
      <c r="AH314" s="95"/>
      <c r="AI314" s="95"/>
      <c r="AJ314" s="95"/>
      <c r="AK314" s="95"/>
      <c r="AL314" s="95"/>
      <c r="AM314" s="95"/>
      <c r="AN314" s="95"/>
      <c r="AO314" s="95"/>
      <c r="AP314" s="95"/>
      <c r="AQ314" s="95"/>
      <c r="AR314" s="95"/>
      <c r="AS314" s="95"/>
      <c r="AT314" s="95"/>
      <c r="AU314" s="140"/>
      <c r="AV314" s="140"/>
      <c r="AW314" s="191"/>
      <c r="AX314" s="191"/>
      <c r="AY314" s="191"/>
      <c r="AZ314" s="198"/>
      <c r="BA314" s="198"/>
      <c r="BB314" s="199"/>
      <c r="BC314" s="199"/>
      <c r="BD314" s="199"/>
      <c r="BE314" s="199"/>
      <c r="BF314" s="199"/>
      <c r="BG314" s="199"/>
    </row>
    <row r="315" spans="1:59" ht="12" customHeight="1">
      <c r="A315" s="95"/>
      <c r="B315" s="95"/>
      <c r="C315" s="95"/>
      <c r="D315" s="95"/>
      <c r="E315" s="95"/>
      <c r="F315" s="95"/>
      <c r="G315" s="95"/>
      <c r="H315" s="95"/>
      <c r="I315" s="95"/>
      <c r="J315" s="95"/>
      <c r="K315" s="95"/>
      <c r="L315" s="95"/>
      <c r="M315" s="206"/>
      <c r="N315" s="95"/>
      <c r="O315" s="95"/>
      <c r="P315" s="95"/>
      <c r="Q315" s="95"/>
      <c r="R315" s="95"/>
      <c r="S315" s="95"/>
      <c r="T315" s="95"/>
      <c r="U315" s="95"/>
      <c r="V315" s="95"/>
      <c r="W315" s="95"/>
      <c r="X315" s="95"/>
      <c r="Y315" s="95"/>
      <c r="Z315" s="95"/>
      <c r="AA315" s="95"/>
      <c r="AB315" s="95"/>
      <c r="AC315" s="95"/>
      <c r="AD315" s="95"/>
      <c r="AE315" s="95"/>
      <c r="AF315" s="95"/>
      <c r="AG315" s="95"/>
      <c r="AH315" s="95"/>
      <c r="AI315" s="95"/>
      <c r="AJ315" s="95"/>
      <c r="AK315" s="95"/>
      <c r="AL315" s="95"/>
      <c r="AM315" s="95"/>
      <c r="AN315" s="95"/>
      <c r="AO315" s="95"/>
      <c r="AP315" s="95"/>
      <c r="AQ315" s="95"/>
      <c r="AR315" s="95"/>
      <c r="AS315" s="95"/>
      <c r="AT315" s="95"/>
      <c r="AU315" s="140"/>
      <c r="AV315" s="140"/>
      <c r="AW315" s="191"/>
      <c r="AX315" s="191"/>
      <c r="AY315" s="191"/>
      <c r="AZ315" s="198"/>
      <c r="BA315" s="198"/>
      <c r="BB315" s="199"/>
      <c r="BC315" s="199"/>
      <c r="BD315" s="199"/>
      <c r="BE315" s="199"/>
      <c r="BF315" s="199"/>
      <c r="BG315" s="199"/>
    </row>
    <row r="316" spans="1:59" ht="12" customHeight="1">
      <c r="A316" s="95"/>
      <c r="B316" s="95"/>
      <c r="C316" s="95"/>
      <c r="D316" s="95"/>
      <c r="E316" s="95"/>
      <c r="F316" s="95"/>
      <c r="G316" s="95"/>
      <c r="H316" s="95"/>
      <c r="I316" s="95"/>
      <c r="J316" s="95"/>
      <c r="K316" s="95"/>
      <c r="L316" s="95"/>
      <c r="M316" s="206"/>
      <c r="N316" s="95"/>
      <c r="O316" s="95"/>
      <c r="P316" s="95"/>
      <c r="Q316" s="95"/>
      <c r="R316" s="95"/>
      <c r="S316" s="95"/>
      <c r="T316" s="95"/>
      <c r="U316" s="95"/>
      <c r="V316" s="95"/>
      <c r="W316" s="95"/>
      <c r="X316" s="95"/>
      <c r="Y316" s="95"/>
      <c r="Z316" s="95"/>
      <c r="AA316" s="95"/>
      <c r="AB316" s="95"/>
      <c r="AC316" s="95"/>
      <c r="AD316" s="95"/>
      <c r="AE316" s="95"/>
      <c r="AF316" s="95"/>
      <c r="AG316" s="95"/>
      <c r="AH316" s="95"/>
      <c r="AI316" s="95"/>
      <c r="AJ316" s="95"/>
      <c r="AK316" s="95"/>
      <c r="AL316" s="95"/>
      <c r="AM316" s="95"/>
      <c r="AN316" s="95"/>
      <c r="AO316" s="95"/>
      <c r="AP316" s="95"/>
      <c r="AQ316" s="95"/>
      <c r="AR316" s="95"/>
      <c r="AS316" s="95"/>
      <c r="AT316" s="95"/>
      <c r="AU316" s="140"/>
      <c r="AV316" s="140"/>
      <c r="AW316" s="191"/>
      <c r="AX316" s="191"/>
      <c r="AY316" s="191"/>
      <c r="AZ316" s="198"/>
      <c r="BA316" s="198"/>
      <c r="BB316" s="199"/>
      <c r="BC316" s="199"/>
      <c r="BD316" s="199"/>
      <c r="BE316" s="199"/>
      <c r="BF316" s="199"/>
      <c r="BG316" s="199"/>
    </row>
    <row r="317" spans="1:59" ht="12" customHeight="1">
      <c r="A317" s="95"/>
      <c r="B317" s="95"/>
      <c r="C317" s="95"/>
      <c r="D317" s="95"/>
      <c r="E317" s="95"/>
      <c r="F317" s="95"/>
      <c r="G317" s="95"/>
      <c r="H317" s="95"/>
      <c r="I317" s="95"/>
      <c r="J317" s="95"/>
      <c r="K317" s="95"/>
      <c r="L317" s="95"/>
      <c r="M317" s="206"/>
      <c r="N317" s="95"/>
      <c r="O317" s="95"/>
      <c r="P317" s="95"/>
      <c r="Q317" s="95"/>
      <c r="R317" s="95"/>
      <c r="S317" s="95"/>
      <c r="T317" s="95"/>
      <c r="U317" s="95"/>
      <c r="V317" s="95"/>
      <c r="W317" s="95"/>
      <c r="X317" s="95"/>
      <c r="Y317" s="95"/>
      <c r="Z317" s="95"/>
      <c r="AA317" s="95"/>
      <c r="AB317" s="95"/>
      <c r="AC317" s="95"/>
      <c r="AD317" s="95"/>
      <c r="AE317" s="95"/>
      <c r="AF317" s="95"/>
      <c r="AG317" s="95"/>
      <c r="AH317" s="95"/>
      <c r="AI317" s="95"/>
      <c r="AJ317" s="95"/>
      <c r="AK317" s="95"/>
      <c r="AL317" s="95"/>
      <c r="AM317" s="95"/>
      <c r="AN317" s="95"/>
      <c r="AO317" s="95"/>
      <c r="AP317" s="95"/>
      <c r="AQ317" s="95"/>
      <c r="AR317" s="95"/>
      <c r="AS317" s="95"/>
      <c r="AT317" s="95"/>
      <c r="AU317" s="140"/>
      <c r="AV317" s="140"/>
      <c r="AW317" s="191"/>
      <c r="AX317" s="191"/>
      <c r="AY317" s="191"/>
      <c r="AZ317" s="198"/>
      <c r="BA317" s="198"/>
      <c r="BB317" s="199"/>
      <c r="BC317" s="199"/>
      <c r="BD317" s="199"/>
      <c r="BE317" s="199"/>
      <c r="BF317" s="199"/>
      <c r="BG317" s="199"/>
    </row>
    <row r="318" spans="1:59" ht="12" customHeight="1">
      <c r="A318" s="95"/>
      <c r="B318" s="95"/>
      <c r="C318" s="95"/>
      <c r="D318" s="95"/>
      <c r="E318" s="95"/>
      <c r="F318" s="108"/>
      <c r="G318" s="95"/>
      <c r="H318" s="95"/>
      <c r="I318" s="95"/>
      <c r="J318" s="95"/>
      <c r="K318" s="95"/>
      <c r="L318" s="95"/>
      <c r="M318" s="206"/>
      <c r="N318" s="95"/>
      <c r="O318" s="95"/>
      <c r="P318" s="95"/>
      <c r="Q318" s="95"/>
      <c r="R318" s="95"/>
      <c r="S318" s="95"/>
      <c r="T318" s="95"/>
      <c r="U318" s="95"/>
      <c r="V318" s="95"/>
      <c r="W318" s="95"/>
      <c r="X318" s="95"/>
      <c r="Y318" s="95"/>
      <c r="Z318" s="95"/>
      <c r="AA318" s="95"/>
      <c r="AB318" s="95"/>
      <c r="AC318" s="95"/>
      <c r="AD318" s="95"/>
      <c r="AE318" s="95"/>
      <c r="AF318" s="95"/>
      <c r="AG318" s="95"/>
      <c r="AH318" s="95"/>
      <c r="AI318" s="95"/>
      <c r="AJ318" s="95"/>
      <c r="AK318" s="95"/>
      <c r="AL318" s="95"/>
      <c r="AM318" s="95"/>
      <c r="AN318" s="95"/>
      <c r="AO318" s="95"/>
      <c r="AP318" s="95"/>
      <c r="AQ318" s="95"/>
      <c r="AR318" s="95"/>
      <c r="AS318" s="95"/>
      <c r="AT318" s="95"/>
      <c r="AU318" s="140"/>
      <c r="AV318" s="140"/>
      <c r="AW318" s="191"/>
      <c r="AX318" s="191"/>
      <c r="AY318" s="191"/>
      <c r="AZ318" s="198"/>
      <c r="BA318" s="198"/>
      <c r="BB318" s="199"/>
      <c r="BC318" s="199"/>
      <c r="BD318" s="199"/>
      <c r="BE318" s="199"/>
      <c r="BF318" s="199"/>
      <c r="BG318" s="199"/>
    </row>
    <row r="319" spans="1:59" ht="12" customHeight="1">
      <c r="A319" s="95"/>
      <c r="B319" s="95"/>
      <c r="C319" s="95"/>
      <c r="D319" s="95"/>
      <c r="E319" s="95"/>
      <c r="F319" s="108"/>
      <c r="G319" s="95"/>
      <c r="H319" s="95"/>
      <c r="I319" s="95"/>
      <c r="J319" s="95"/>
      <c r="K319" s="95"/>
      <c r="L319" s="95"/>
      <c r="M319" s="206"/>
      <c r="N319" s="95"/>
      <c r="O319" s="95"/>
      <c r="P319" s="95"/>
      <c r="Q319" s="95"/>
      <c r="R319" s="95"/>
      <c r="S319" s="95"/>
      <c r="T319" s="95"/>
      <c r="U319" s="95"/>
      <c r="V319" s="95"/>
      <c r="W319" s="95"/>
      <c r="X319" s="95"/>
      <c r="Y319" s="95"/>
      <c r="Z319" s="95"/>
      <c r="AA319" s="95"/>
      <c r="AB319" s="95"/>
      <c r="AC319" s="95"/>
      <c r="AD319" s="95"/>
      <c r="AE319" s="95"/>
      <c r="AF319" s="95"/>
      <c r="AG319" s="95"/>
      <c r="AH319" s="95"/>
      <c r="AI319" s="95"/>
      <c r="AJ319" s="95"/>
      <c r="AK319" s="95"/>
      <c r="AL319" s="95"/>
      <c r="AM319" s="95"/>
      <c r="AN319" s="95"/>
      <c r="AO319" s="95"/>
      <c r="AP319" s="95"/>
      <c r="AQ319" s="95"/>
      <c r="AR319" s="95"/>
      <c r="AS319" s="95"/>
      <c r="AT319" s="95"/>
      <c r="AU319" s="140"/>
      <c r="AV319" s="140"/>
      <c r="AW319" s="191"/>
      <c r="AX319" s="191"/>
      <c r="AY319" s="191"/>
      <c r="AZ319" s="198"/>
      <c r="BA319" s="198"/>
      <c r="BB319" s="199"/>
      <c r="BC319" s="199"/>
      <c r="BD319" s="199"/>
      <c r="BE319" s="199"/>
      <c r="BF319" s="199"/>
      <c r="BG319" s="199"/>
    </row>
    <row r="320" spans="1:59" ht="12" customHeight="1">
      <c r="A320" s="95"/>
      <c r="B320" s="95"/>
      <c r="C320" s="95"/>
      <c r="D320" s="95"/>
      <c r="E320" s="95"/>
      <c r="F320" s="108"/>
      <c r="G320" s="95"/>
      <c r="H320" s="95"/>
      <c r="I320" s="95"/>
      <c r="J320" s="95"/>
      <c r="K320" s="95"/>
      <c r="L320" s="95"/>
      <c r="M320" s="206"/>
      <c r="N320" s="95"/>
      <c r="O320" s="95"/>
      <c r="P320" s="95"/>
      <c r="Q320" s="95"/>
      <c r="R320" s="95"/>
      <c r="S320" s="95"/>
      <c r="T320" s="95"/>
      <c r="U320" s="95"/>
      <c r="V320" s="95"/>
      <c r="W320" s="95"/>
      <c r="X320" s="95"/>
      <c r="Y320" s="95"/>
      <c r="Z320" s="95"/>
      <c r="AA320" s="95"/>
      <c r="AB320" s="95"/>
      <c r="AC320" s="95"/>
      <c r="AD320" s="95"/>
      <c r="AE320" s="95"/>
      <c r="AF320" s="95"/>
      <c r="AG320" s="95"/>
      <c r="AH320" s="95"/>
      <c r="AI320" s="95"/>
      <c r="AJ320" s="95"/>
      <c r="AK320" s="95"/>
      <c r="AL320" s="95"/>
      <c r="AM320" s="95"/>
      <c r="AN320" s="95"/>
      <c r="AO320" s="95"/>
      <c r="AP320" s="95"/>
      <c r="AQ320" s="95"/>
      <c r="AR320" s="95"/>
      <c r="AS320" s="95"/>
      <c r="AT320" s="95"/>
      <c r="AU320" s="140"/>
      <c r="AV320" s="140"/>
      <c r="AW320" s="191"/>
      <c r="AX320" s="191"/>
      <c r="AY320" s="191"/>
      <c r="AZ320" s="198"/>
      <c r="BA320" s="198"/>
      <c r="BB320" s="199"/>
      <c r="BC320" s="199"/>
      <c r="BD320" s="199"/>
      <c r="BE320" s="199"/>
      <c r="BF320" s="199"/>
      <c r="BG320" s="199"/>
    </row>
    <row r="321" spans="1:59" ht="12" customHeight="1">
      <c r="A321" s="95"/>
      <c r="B321" s="95"/>
      <c r="C321" s="95"/>
      <c r="D321" s="95"/>
      <c r="E321" s="95"/>
      <c r="F321" s="108"/>
      <c r="G321" s="95"/>
      <c r="H321" s="95"/>
      <c r="I321" s="95"/>
      <c r="J321" s="95"/>
      <c r="K321" s="95"/>
      <c r="L321" s="95"/>
      <c r="M321" s="206"/>
      <c r="N321" s="95"/>
      <c r="O321" s="95"/>
      <c r="P321" s="95"/>
      <c r="Q321" s="95"/>
      <c r="R321" s="95"/>
      <c r="S321" s="95"/>
      <c r="T321" s="95"/>
      <c r="U321" s="95"/>
      <c r="V321" s="95"/>
      <c r="W321" s="95"/>
      <c r="X321" s="95"/>
      <c r="Y321" s="95"/>
      <c r="Z321" s="95"/>
      <c r="AA321" s="95"/>
      <c r="AB321" s="95"/>
      <c r="AC321" s="95"/>
      <c r="AD321" s="95"/>
      <c r="AE321" s="95"/>
      <c r="AF321" s="95"/>
      <c r="AG321" s="95"/>
      <c r="AH321" s="95"/>
      <c r="AI321" s="95"/>
      <c r="AJ321" s="95"/>
      <c r="AK321" s="95"/>
      <c r="AL321" s="95"/>
      <c r="AM321" s="95"/>
      <c r="AN321" s="95"/>
      <c r="AO321" s="95"/>
      <c r="AP321" s="95"/>
      <c r="AQ321" s="95"/>
      <c r="AR321" s="95"/>
      <c r="AS321" s="95"/>
      <c r="AT321" s="95"/>
      <c r="AU321" s="140"/>
      <c r="AV321" s="140"/>
      <c r="AW321" s="191"/>
      <c r="AX321" s="191"/>
      <c r="AY321" s="191"/>
      <c r="AZ321" s="198"/>
      <c r="BA321" s="198"/>
      <c r="BB321" s="199"/>
      <c r="BC321" s="199"/>
      <c r="BD321" s="199"/>
      <c r="BE321" s="199"/>
      <c r="BF321" s="199"/>
      <c r="BG321" s="199"/>
    </row>
    <row r="322" spans="1:59" ht="12" customHeight="1">
      <c r="A322" s="95"/>
      <c r="B322" s="95"/>
      <c r="C322" s="95"/>
      <c r="D322" s="95"/>
      <c r="E322" s="95"/>
      <c r="F322" s="108"/>
      <c r="G322" s="95"/>
      <c r="H322" s="95"/>
      <c r="I322" s="95"/>
      <c r="J322" s="95"/>
      <c r="K322" s="95"/>
      <c r="L322" s="95"/>
      <c r="M322" s="206"/>
      <c r="N322" s="95"/>
      <c r="O322" s="95"/>
      <c r="P322" s="95"/>
      <c r="Q322" s="95"/>
      <c r="R322" s="95"/>
      <c r="S322" s="95"/>
      <c r="T322" s="95"/>
      <c r="U322" s="95"/>
      <c r="V322" s="95"/>
      <c r="W322" s="95"/>
      <c r="X322" s="95"/>
      <c r="Y322" s="95"/>
      <c r="Z322" s="95"/>
      <c r="AA322" s="95"/>
      <c r="AB322" s="95"/>
      <c r="AC322" s="95"/>
      <c r="AD322" s="95"/>
      <c r="AE322" s="95"/>
      <c r="AF322" s="95"/>
      <c r="AG322" s="95"/>
      <c r="AH322" s="95"/>
      <c r="AI322" s="95"/>
      <c r="AJ322" s="95"/>
      <c r="AK322" s="95"/>
      <c r="AL322" s="95"/>
      <c r="AM322" s="95"/>
      <c r="AN322" s="95"/>
      <c r="AO322" s="95"/>
      <c r="AP322" s="95"/>
      <c r="AQ322" s="95"/>
      <c r="AR322" s="95"/>
      <c r="AS322" s="95"/>
      <c r="AT322" s="95"/>
      <c r="AU322" s="140"/>
      <c r="AV322" s="140"/>
      <c r="AW322" s="191"/>
      <c r="AX322" s="191"/>
      <c r="AY322" s="191"/>
      <c r="AZ322" s="198"/>
      <c r="BA322" s="198"/>
      <c r="BB322" s="199"/>
      <c r="BC322" s="199"/>
      <c r="BD322" s="199"/>
      <c r="BE322" s="199"/>
      <c r="BF322" s="199"/>
      <c r="BG322" s="199"/>
    </row>
    <row r="323" spans="1:59" ht="12" customHeight="1">
      <c r="A323" s="95"/>
      <c r="B323" s="95"/>
      <c r="C323" s="95"/>
      <c r="D323" s="95"/>
      <c r="E323" s="95"/>
      <c r="F323" s="108"/>
      <c r="G323" s="95"/>
      <c r="H323" s="95"/>
      <c r="I323" s="95"/>
      <c r="J323" s="95"/>
      <c r="K323" s="95"/>
      <c r="L323" s="95"/>
      <c r="M323" s="206"/>
      <c r="N323" s="95"/>
      <c r="O323" s="95"/>
      <c r="P323" s="95"/>
      <c r="Q323" s="95"/>
      <c r="R323" s="95"/>
      <c r="S323" s="95"/>
      <c r="T323" s="95"/>
      <c r="U323" s="95"/>
      <c r="V323" s="95"/>
      <c r="W323" s="95"/>
      <c r="X323" s="95"/>
      <c r="Y323" s="95"/>
      <c r="Z323" s="95"/>
      <c r="AA323" s="95"/>
      <c r="AB323" s="95"/>
      <c r="AC323" s="95"/>
      <c r="AD323" s="95"/>
      <c r="AE323" s="95"/>
      <c r="AF323" s="95"/>
      <c r="AG323" s="95"/>
      <c r="AH323" s="95"/>
      <c r="AI323" s="95"/>
      <c r="AJ323" s="95"/>
      <c r="AK323" s="95"/>
      <c r="AL323" s="95"/>
      <c r="AM323" s="95"/>
      <c r="AN323" s="95"/>
      <c r="AO323" s="95"/>
      <c r="AP323" s="95"/>
      <c r="AQ323" s="95"/>
      <c r="AR323" s="95"/>
      <c r="AS323" s="95"/>
      <c r="AT323" s="95"/>
      <c r="AU323" s="140"/>
      <c r="AV323" s="140"/>
      <c r="AW323" s="191"/>
      <c r="AX323" s="191"/>
      <c r="AY323" s="191"/>
      <c r="AZ323" s="198"/>
      <c r="BA323" s="198"/>
      <c r="BB323" s="199"/>
      <c r="BC323" s="199"/>
      <c r="BD323" s="199"/>
      <c r="BE323" s="199"/>
      <c r="BF323" s="199"/>
      <c r="BG323" s="199"/>
    </row>
    <row r="324" spans="1:59" ht="12" customHeight="1">
      <c r="A324" s="95"/>
      <c r="B324" s="95"/>
      <c r="C324" s="95"/>
      <c r="D324" s="95"/>
      <c r="E324" s="95"/>
      <c r="F324" s="108"/>
      <c r="G324" s="95"/>
      <c r="H324" s="95"/>
      <c r="I324" s="95"/>
      <c r="J324" s="95"/>
      <c r="K324" s="95"/>
      <c r="L324" s="95"/>
      <c r="M324" s="206"/>
      <c r="N324" s="95"/>
      <c r="O324" s="95"/>
      <c r="P324" s="95"/>
      <c r="Q324" s="95"/>
      <c r="R324" s="95"/>
      <c r="S324" s="95"/>
      <c r="T324" s="95"/>
      <c r="U324" s="95"/>
      <c r="V324" s="95"/>
      <c r="W324" s="95"/>
      <c r="X324" s="95"/>
      <c r="Y324" s="95"/>
      <c r="Z324" s="95"/>
      <c r="AA324" s="95"/>
      <c r="AB324" s="95"/>
      <c r="AC324" s="95"/>
      <c r="AD324" s="95"/>
      <c r="AE324" s="95"/>
      <c r="AF324" s="95"/>
      <c r="AG324" s="95"/>
      <c r="AH324" s="95"/>
      <c r="AI324" s="95"/>
      <c r="AJ324" s="95"/>
      <c r="AK324" s="95"/>
      <c r="AL324" s="95"/>
      <c r="AM324" s="95"/>
      <c r="AN324" s="95"/>
      <c r="AO324" s="95"/>
      <c r="AP324" s="95"/>
      <c r="AQ324" s="95"/>
      <c r="AR324" s="95"/>
      <c r="AS324" s="95"/>
      <c r="AT324" s="95"/>
      <c r="AU324" s="140"/>
      <c r="AV324" s="140"/>
      <c r="AW324" s="191"/>
      <c r="AX324" s="191"/>
      <c r="AY324" s="191"/>
      <c r="AZ324" s="198"/>
      <c r="BA324" s="198"/>
      <c r="BB324" s="199"/>
      <c r="BC324" s="199"/>
      <c r="BD324" s="199"/>
      <c r="BE324" s="199"/>
      <c r="BF324" s="199"/>
      <c r="BG324" s="199"/>
    </row>
    <row r="325" spans="1:59" ht="12" customHeight="1">
      <c r="A325" s="95"/>
      <c r="B325" s="95"/>
      <c r="C325" s="95"/>
      <c r="D325" s="95"/>
      <c r="E325" s="95"/>
      <c r="F325" s="108"/>
      <c r="G325" s="95"/>
      <c r="H325" s="95"/>
      <c r="I325" s="95"/>
      <c r="J325" s="95"/>
      <c r="K325" s="95"/>
      <c r="L325" s="95"/>
      <c r="M325" s="206"/>
      <c r="N325" s="95"/>
      <c r="O325" s="95"/>
      <c r="P325" s="95"/>
      <c r="Q325" s="95"/>
      <c r="R325" s="95"/>
      <c r="S325" s="95"/>
      <c r="T325" s="95"/>
      <c r="U325" s="95"/>
      <c r="V325" s="95"/>
      <c r="W325" s="95"/>
      <c r="X325" s="95"/>
      <c r="Y325" s="95"/>
      <c r="Z325" s="95"/>
      <c r="AA325" s="95"/>
      <c r="AB325" s="95"/>
      <c r="AC325" s="95"/>
      <c r="AD325" s="95"/>
      <c r="AE325" s="95"/>
      <c r="AF325" s="95"/>
      <c r="AG325" s="95"/>
      <c r="AH325" s="95"/>
      <c r="AI325" s="95"/>
      <c r="AJ325" s="95"/>
      <c r="AK325" s="95"/>
      <c r="AL325" s="95"/>
      <c r="AM325" s="95"/>
      <c r="AN325" s="95"/>
      <c r="AO325" s="95"/>
      <c r="AP325" s="95"/>
      <c r="AQ325" s="95"/>
      <c r="AR325" s="95"/>
      <c r="AS325" s="95"/>
      <c r="AT325" s="95"/>
      <c r="AU325" s="140"/>
      <c r="AV325" s="140"/>
      <c r="AW325" s="191"/>
      <c r="AX325" s="191"/>
      <c r="AY325" s="191"/>
      <c r="AZ325" s="198"/>
      <c r="BA325" s="198"/>
      <c r="BB325" s="199"/>
      <c r="BC325" s="199"/>
      <c r="BD325" s="199"/>
      <c r="BE325" s="199"/>
      <c r="BF325" s="199"/>
      <c r="BG325" s="199"/>
    </row>
    <row r="326" spans="1:59" ht="12" customHeight="1">
      <c r="A326" s="95"/>
      <c r="B326" s="95"/>
      <c r="C326" s="95"/>
      <c r="D326" s="95"/>
      <c r="E326" s="95"/>
      <c r="F326" s="108"/>
      <c r="G326" s="95"/>
      <c r="H326" s="95"/>
      <c r="I326" s="95"/>
      <c r="J326" s="95"/>
      <c r="K326" s="95"/>
      <c r="L326" s="95"/>
      <c r="M326" s="206"/>
      <c r="N326" s="95"/>
      <c r="O326" s="95"/>
      <c r="P326" s="95"/>
      <c r="Q326" s="95"/>
      <c r="R326" s="95"/>
      <c r="S326" s="95"/>
      <c r="T326" s="95"/>
      <c r="U326" s="95"/>
      <c r="V326" s="95"/>
      <c r="W326" s="95"/>
      <c r="X326" s="95"/>
      <c r="Y326" s="95"/>
      <c r="Z326" s="95"/>
      <c r="AA326" s="95"/>
      <c r="AB326" s="95"/>
      <c r="AC326" s="95"/>
      <c r="AD326" s="95"/>
      <c r="AE326" s="95"/>
      <c r="AF326" s="95"/>
      <c r="AG326" s="95"/>
      <c r="AH326" s="95"/>
      <c r="AI326" s="95"/>
      <c r="AJ326" s="95"/>
      <c r="AK326" s="95"/>
      <c r="AL326" s="95"/>
      <c r="AM326" s="95"/>
      <c r="AN326" s="95"/>
      <c r="AO326" s="95"/>
      <c r="AP326" s="95"/>
      <c r="AQ326" s="95"/>
      <c r="AR326" s="95"/>
      <c r="AS326" s="95"/>
      <c r="AT326" s="95"/>
      <c r="AU326" s="140"/>
      <c r="AV326" s="140"/>
      <c r="AW326" s="191"/>
      <c r="AX326" s="191"/>
      <c r="AY326" s="191"/>
      <c r="AZ326" s="198"/>
      <c r="BA326" s="198"/>
      <c r="BB326" s="199"/>
      <c r="BC326" s="199"/>
      <c r="BD326" s="199"/>
      <c r="BE326" s="199"/>
      <c r="BF326" s="199"/>
      <c r="BG326" s="199"/>
    </row>
    <row r="327" spans="1:59" ht="12" customHeight="1">
      <c r="A327" s="95"/>
      <c r="B327" s="95"/>
      <c r="C327" s="95"/>
      <c r="D327" s="95"/>
      <c r="E327" s="95"/>
      <c r="F327" s="108"/>
      <c r="G327" s="95"/>
      <c r="H327" s="95"/>
      <c r="I327" s="95"/>
      <c r="J327" s="95"/>
      <c r="K327" s="95"/>
      <c r="L327" s="95"/>
      <c r="M327" s="206"/>
      <c r="N327" s="95"/>
      <c r="O327" s="95"/>
      <c r="P327" s="95"/>
      <c r="Q327" s="95"/>
      <c r="R327" s="95"/>
      <c r="S327" s="95"/>
      <c r="T327" s="95"/>
      <c r="U327" s="95"/>
      <c r="V327" s="95"/>
      <c r="W327" s="95"/>
      <c r="X327" s="95"/>
      <c r="Y327" s="95"/>
      <c r="Z327" s="95"/>
      <c r="AA327" s="95"/>
      <c r="AB327" s="95"/>
      <c r="AC327" s="95"/>
      <c r="AD327" s="95"/>
      <c r="AE327" s="95"/>
      <c r="AF327" s="95"/>
      <c r="AG327" s="95"/>
      <c r="AH327" s="95"/>
      <c r="AI327" s="95"/>
      <c r="AJ327" s="95"/>
      <c r="AK327" s="95"/>
      <c r="AL327" s="95"/>
      <c r="AM327" s="95"/>
      <c r="AN327" s="95"/>
      <c r="AO327" s="95"/>
      <c r="AP327" s="95"/>
      <c r="AQ327" s="95"/>
      <c r="AR327" s="95"/>
      <c r="AS327" s="95"/>
      <c r="AT327" s="95"/>
      <c r="AU327" s="140"/>
      <c r="AV327" s="140"/>
      <c r="AW327" s="191"/>
      <c r="AX327" s="191"/>
      <c r="AY327" s="191"/>
      <c r="AZ327" s="198"/>
      <c r="BA327" s="198"/>
      <c r="BB327" s="199"/>
      <c r="BC327" s="199"/>
      <c r="BD327" s="199"/>
      <c r="BE327" s="199"/>
      <c r="BF327" s="199"/>
      <c r="BG327" s="199"/>
    </row>
    <row r="328" spans="1:59" ht="12" customHeight="1">
      <c r="A328" s="95"/>
      <c r="B328" s="95"/>
      <c r="C328" s="95"/>
      <c r="D328" s="95"/>
      <c r="E328" s="95"/>
      <c r="F328" s="108"/>
      <c r="G328" s="95"/>
      <c r="H328" s="95"/>
      <c r="I328" s="95"/>
      <c r="J328" s="95"/>
      <c r="K328" s="95"/>
      <c r="L328" s="95"/>
      <c r="M328" s="206"/>
      <c r="N328" s="95"/>
      <c r="O328" s="95"/>
      <c r="P328" s="95"/>
      <c r="Q328" s="95"/>
      <c r="R328" s="95"/>
      <c r="S328" s="95"/>
      <c r="T328" s="95"/>
      <c r="U328" s="95"/>
      <c r="V328" s="95"/>
      <c r="W328" s="95"/>
      <c r="X328" s="95"/>
      <c r="Y328" s="95"/>
      <c r="Z328" s="95"/>
      <c r="AA328" s="95"/>
      <c r="AB328" s="95"/>
      <c r="AC328" s="95"/>
      <c r="AD328" s="95"/>
      <c r="AE328" s="95"/>
      <c r="AF328" s="95"/>
      <c r="AG328" s="95"/>
      <c r="AH328" s="95"/>
      <c r="AI328" s="95"/>
      <c r="AJ328" s="95"/>
      <c r="AK328" s="95"/>
      <c r="AL328" s="95"/>
      <c r="AM328" s="95"/>
      <c r="AN328" s="95"/>
      <c r="AO328" s="95"/>
      <c r="AP328" s="95"/>
      <c r="AQ328" s="95"/>
      <c r="AR328" s="95"/>
      <c r="AS328" s="95"/>
      <c r="AT328" s="95"/>
      <c r="AU328" s="140"/>
      <c r="AV328" s="140"/>
      <c r="AW328" s="191"/>
      <c r="AX328" s="191"/>
      <c r="AY328" s="191"/>
      <c r="AZ328" s="198"/>
      <c r="BA328" s="198"/>
      <c r="BB328" s="199"/>
      <c r="BC328" s="199"/>
      <c r="BD328" s="199"/>
      <c r="BE328" s="199"/>
      <c r="BF328" s="199"/>
      <c r="BG328" s="199"/>
    </row>
    <row r="329" spans="1:59" ht="12" customHeight="1">
      <c r="A329" s="95"/>
      <c r="B329" s="95"/>
      <c r="C329" s="95"/>
      <c r="D329" s="95"/>
      <c r="E329" s="95"/>
      <c r="F329" s="108"/>
      <c r="G329" s="95"/>
      <c r="H329" s="95"/>
      <c r="I329" s="95"/>
      <c r="J329" s="95"/>
      <c r="K329" s="95"/>
      <c r="L329" s="95"/>
      <c r="M329" s="206"/>
      <c r="N329" s="95"/>
      <c r="O329" s="95"/>
      <c r="P329" s="95"/>
      <c r="Q329" s="95"/>
      <c r="R329" s="95"/>
      <c r="S329" s="95"/>
      <c r="T329" s="95"/>
      <c r="U329" s="95"/>
      <c r="V329" s="95"/>
      <c r="W329" s="95"/>
      <c r="X329" s="95"/>
      <c r="Y329" s="95"/>
      <c r="Z329" s="95"/>
      <c r="AA329" s="95"/>
      <c r="AB329" s="95"/>
      <c r="AC329" s="95"/>
      <c r="AD329" s="95"/>
      <c r="AE329" s="95"/>
      <c r="AF329" s="95"/>
      <c r="AG329" s="95"/>
      <c r="AH329" s="95"/>
      <c r="AI329" s="95"/>
      <c r="AJ329" s="95"/>
      <c r="AK329" s="95"/>
      <c r="AL329" s="95"/>
      <c r="AM329" s="95"/>
      <c r="AN329" s="95"/>
      <c r="AO329" s="95"/>
      <c r="AP329" s="95"/>
      <c r="AQ329" s="95"/>
      <c r="AR329" s="95"/>
      <c r="AS329" s="95"/>
      <c r="AT329" s="95"/>
      <c r="AU329" s="140"/>
      <c r="AV329" s="140"/>
      <c r="AW329" s="191"/>
      <c r="AX329" s="191"/>
      <c r="AY329" s="191"/>
      <c r="AZ329" s="198"/>
      <c r="BA329" s="198"/>
      <c r="BB329" s="199"/>
      <c r="BC329" s="199"/>
      <c r="BD329" s="199"/>
      <c r="BE329" s="199"/>
      <c r="BF329" s="199"/>
      <c r="BG329" s="199"/>
    </row>
    <row r="330" spans="1:59" ht="12" customHeight="1">
      <c r="A330" s="95"/>
      <c r="B330" s="95"/>
      <c r="C330" s="95"/>
      <c r="D330" s="95"/>
      <c r="E330" s="95"/>
      <c r="F330" s="108"/>
      <c r="G330" s="95"/>
      <c r="H330" s="95"/>
      <c r="I330" s="95"/>
      <c r="J330" s="95"/>
      <c r="K330" s="95"/>
      <c r="L330" s="95"/>
      <c r="M330" s="206"/>
      <c r="N330" s="95"/>
      <c r="O330" s="95"/>
      <c r="P330" s="95"/>
      <c r="Q330" s="95"/>
      <c r="R330" s="95"/>
      <c r="S330" s="95"/>
      <c r="T330" s="95"/>
      <c r="U330" s="95"/>
      <c r="V330" s="95"/>
      <c r="W330" s="95"/>
      <c r="X330" s="95"/>
      <c r="Y330" s="95"/>
      <c r="Z330" s="95"/>
      <c r="AA330" s="95"/>
      <c r="AB330" s="95"/>
      <c r="AC330" s="95"/>
      <c r="AD330" s="95"/>
      <c r="AE330" s="95"/>
      <c r="AF330" s="95"/>
      <c r="AG330" s="95"/>
      <c r="AH330" s="95"/>
      <c r="AI330" s="95"/>
      <c r="AJ330" s="95"/>
      <c r="AK330" s="95"/>
      <c r="AL330" s="95"/>
      <c r="AM330" s="95"/>
      <c r="AN330" s="95"/>
      <c r="AO330" s="95"/>
      <c r="AP330" s="95"/>
      <c r="AQ330" s="95"/>
      <c r="AR330" s="95"/>
      <c r="AS330" s="95"/>
      <c r="AT330" s="95"/>
      <c r="AU330" s="140"/>
      <c r="AV330" s="140"/>
      <c r="AW330" s="191"/>
      <c r="AX330" s="191"/>
      <c r="AY330" s="191"/>
      <c r="AZ330" s="198"/>
      <c r="BA330" s="198"/>
      <c r="BB330" s="199"/>
      <c r="BC330" s="199"/>
      <c r="BD330" s="199"/>
      <c r="BE330" s="199"/>
      <c r="BF330" s="199"/>
      <c r="BG330" s="199"/>
    </row>
    <row r="331" spans="1:59" ht="12" customHeight="1">
      <c r="A331" s="95"/>
      <c r="B331" s="95"/>
      <c r="C331" s="95"/>
      <c r="D331" s="95"/>
      <c r="E331" s="95"/>
      <c r="F331" s="108"/>
      <c r="G331" s="95"/>
      <c r="H331" s="95"/>
      <c r="I331" s="95"/>
      <c r="J331" s="95"/>
      <c r="K331" s="95"/>
      <c r="L331" s="95"/>
      <c r="M331" s="206"/>
      <c r="N331" s="95"/>
      <c r="O331" s="95"/>
      <c r="P331" s="95"/>
      <c r="Q331" s="95"/>
      <c r="R331" s="95"/>
      <c r="S331" s="95"/>
      <c r="T331" s="95"/>
      <c r="U331" s="95"/>
      <c r="V331" s="95"/>
      <c r="W331" s="95"/>
      <c r="X331" s="95"/>
      <c r="Y331" s="95"/>
      <c r="Z331" s="95"/>
      <c r="AA331" s="95"/>
      <c r="AB331" s="95"/>
      <c r="AC331" s="95"/>
      <c r="AD331" s="95"/>
      <c r="AE331" s="95"/>
      <c r="AF331" s="95"/>
      <c r="AG331" s="95"/>
      <c r="AH331" s="95"/>
      <c r="AI331" s="95"/>
      <c r="AJ331" s="95"/>
      <c r="AK331" s="95"/>
      <c r="AL331" s="95"/>
      <c r="AM331" s="95"/>
      <c r="AN331" s="95"/>
      <c r="AO331" s="95"/>
      <c r="AP331" s="95"/>
      <c r="AQ331" s="95"/>
      <c r="AR331" s="95"/>
      <c r="AS331" s="95"/>
      <c r="AT331" s="95"/>
      <c r="AU331" s="140"/>
      <c r="AV331" s="140"/>
      <c r="AW331" s="191"/>
      <c r="AX331" s="191"/>
      <c r="AY331" s="191"/>
      <c r="AZ331" s="198"/>
      <c r="BA331" s="198"/>
      <c r="BB331" s="199"/>
      <c r="BC331" s="199"/>
      <c r="BD331" s="199"/>
      <c r="BE331" s="199"/>
      <c r="BF331" s="199"/>
      <c r="BG331" s="199"/>
    </row>
    <row r="332" spans="1:59" ht="12" customHeight="1">
      <c r="A332" s="95"/>
      <c r="B332" s="95"/>
      <c r="C332" s="95"/>
      <c r="D332" s="95"/>
      <c r="E332" s="95"/>
      <c r="F332" s="108"/>
      <c r="G332" s="95"/>
      <c r="H332" s="95"/>
      <c r="I332" s="95"/>
      <c r="J332" s="95"/>
      <c r="K332" s="95"/>
      <c r="L332" s="95"/>
      <c r="M332" s="206"/>
      <c r="N332" s="95"/>
      <c r="O332" s="95"/>
      <c r="P332" s="95"/>
      <c r="Q332" s="95"/>
      <c r="R332" s="95"/>
      <c r="S332" s="95"/>
      <c r="T332" s="95"/>
      <c r="U332" s="95"/>
      <c r="V332" s="95"/>
      <c r="W332" s="95"/>
      <c r="X332" s="95"/>
      <c r="Y332" s="95"/>
      <c r="Z332" s="95"/>
      <c r="AA332" s="95"/>
      <c r="AB332" s="95"/>
      <c r="AC332" s="95"/>
      <c r="AD332" s="95"/>
      <c r="AE332" s="95"/>
      <c r="AF332" s="95"/>
      <c r="AG332" s="95"/>
      <c r="AH332" s="95"/>
      <c r="AI332" s="95"/>
      <c r="AJ332" s="95"/>
      <c r="AK332" s="95"/>
      <c r="AL332" s="95"/>
      <c r="AM332" s="95"/>
      <c r="AN332" s="95"/>
      <c r="AO332" s="95"/>
      <c r="AP332" s="95"/>
      <c r="AQ332" s="95"/>
      <c r="AR332" s="95"/>
      <c r="AS332" s="95"/>
      <c r="AT332" s="95"/>
      <c r="AU332" s="140"/>
      <c r="AV332" s="140"/>
      <c r="AW332" s="191"/>
      <c r="AX332" s="191"/>
      <c r="AY332" s="191"/>
      <c r="AZ332" s="198"/>
      <c r="BA332" s="198"/>
      <c r="BB332" s="199"/>
      <c r="BC332" s="199"/>
      <c r="BD332" s="199"/>
      <c r="BE332" s="199"/>
      <c r="BF332" s="199"/>
      <c r="BG332" s="199"/>
    </row>
    <row r="333" spans="1:59" ht="12" customHeight="1">
      <c r="A333" s="95"/>
      <c r="B333" s="95"/>
      <c r="C333" s="95"/>
      <c r="D333" s="95"/>
      <c r="E333" s="95"/>
      <c r="F333" s="108"/>
      <c r="G333" s="95"/>
      <c r="H333" s="95"/>
      <c r="I333" s="95"/>
      <c r="J333" s="95"/>
      <c r="K333" s="95"/>
      <c r="L333" s="95"/>
      <c r="M333" s="206"/>
      <c r="N333" s="95"/>
      <c r="O333" s="95"/>
      <c r="P333" s="95"/>
      <c r="Q333" s="95"/>
      <c r="R333" s="95"/>
      <c r="S333" s="95"/>
      <c r="T333" s="95"/>
      <c r="U333" s="95"/>
      <c r="V333" s="95"/>
      <c r="W333" s="95"/>
      <c r="X333" s="95"/>
      <c r="Y333" s="95"/>
      <c r="Z333" s="95"/>
      <c r="AA333" s="95"/>
      <c r="AB333" s="95"/>
      <c r="AC333" s="95"/>
      <c r="AD333" s="95"/>
      <c r="AE333" s="95"/>
      <c r="AF333" s="95"/>
      <c r="AG333" s="95"/>
      <c r="AH333" s="95"/>
      <c r="AI333" s="95"/>
      <c r="AJ333" s="95"/>
      <c r="AK333" s="95"/>
      <c r="AL333" s="95"/>
      <c r="AM333" s="95"/>
      <c r="AN333" s="95"/>
      <c r="AO333" s="95"/>
      <c r="AP333" s="95"/>
      <c r="AQ333" s="95"/>
      <c r="AR333" s="95"/>
      <c r="AS333" s="95"/>
      <c r="AT333" s="95"/>
      <c r="AU333" s="140"/>
      <c r="AV333" s="140"/>
      <c r="AW333" s="191"/>
      <c r="AX333" s="191"/>
      <c r="AY333" s="191"/>
      <c r="AZ333" s="198"/>
      <c r="BA333" s="198"/>
      <c r="BB333" s="199"/>
      <c r="BC333" s="199"/>
      <c r="BD333" s="199"/>
      <c r="BE333" s="199"/>
      <c r="BF333" s="199"/>
      <c r="BG333" s="199"/>
    </row>
    <row r="334" spans="1:59" ht="12" customHeight="1">
      <c r="A334" s="95"/>
      <c r="B334" s="95"/>
      <c r="C334" s="95"/>
      <c r="D334" s="95"/>
      <c r="E334" s="95"/>
      <c r="F334" s="108"/>
      <c r="G334" s="95"/>
      <c r="H334" s="95"/>
      <c r="I334" s="95"/>
      <c r="J334" s="95"/>
      <c r="K334" s="95"/>
      <c r="L334" s="95"/>
      <c r="M334" s="206"/>
      <c r="N334" s="95"/>
      <c r="O334" s="95"/>
      <c r="P334" s="95"/>
      <c r="Q334" s="95"/>
      <c r="R334" s="95"/>
      <c r="S334" s="95"/>
      <c r="T334" s="95"/>
      <c r="U334" s="95"/>
      <c r="V334" s="95"/>
      <c r="W334" s="95"/>
      <c r="X334" s="95"/>
      <c r="Y334" s="95"/>
      <c r="Z334" s="95"/>
      <c r="AA334" s="95"/>
      <c r="AB334" s="95"/>
      <c r="AC334" s="95"/>
      <c r="AD334" s="95"/>
      <c r="AE334" s="95"/>
      <c r="AF334" s="95"/>
      <c r="AG334" s="95"/>
      <c r="AH334" s="95"/>
      <c r="AI334" s="95"/>
      <c r="AJ334" s="95"/>
      <c r="AK334" s="95"/>
      <c r="AL334" s="95"/>
      <c r="AM334" s="95"/>
      <c r="AN334" s="95"/>
      <c r="AO334" s="95"/>
      <c r="AP334" s="95"/>
      <c r="AQ334" s="95"/>
      <c r="AR334" s="95"/>
      <c r="AS334" s="95"/>
      <c r="AT334" s="95"/>
      <c r="AU334" s="140"/>
      <c r="AV334" s="140"/>
      <c r="AW334" s="191"/>
      <c r="AX334" s="191"/>
      <c r="AY334" s="191"/>
      <c r="AZ334" s="198"/>
      <c r="BA334" s="198"/>
      <c r="BB334" s="199"/>
      <c r="BC334" s="199"/>
      <c r="BD334" s="199"/>
      <c r="BE334" s="199"/>
      <c r="BF334" s="199"/>
      <c r="BG334" s="199"/>
    </row>
    <row r="335" spans="1:59" ht="12" customHeight="1">
      <c r="A335" s="95"/>
      <c r="B335" s="95"/>
      <c r="C335" s="95"/>
      <c r="D335" s="95"/>
      <c r="E335" s="95"/>
      <c r="F335" s="108"/>
      <c r="G335" s="95"/>
      <c r="H335" s="95"/>
      <c r="I335" s="95"/>
      <c r="J335" s="95"/>
      <c r="K335" s="95"/>
      <c r="L335" s="95"/>
      <c r="M335" s="206"/>
      <c r="N335" s="95"/>
      <c r="O335" s="95"/>
      <c r="P335" s="95"/>
      <c r="Q335" s="95"/>
      <c r="R335" s="95"/>
      <c r="S335" s="95"/>
      <c r="T335" s="95"/>
      <c r="U335" s="95"/>
      <c r="V335" s="95"/>
      <c r="W335" s="95"/>
      <c r="X335" s="95"/>
      <c r="Y335" s="95"/>
      <c r="Z335" s="95"/>
      <c r="AA335" s="95"/>
      <c r="AB335" s="95"/>
      <c r="AC335" s="95"/>
      <c r="AD335" s="95"/>
      <c r="AE335" s="95"/>
      <c r="AF335" s="95"/>
      <c r="AG335" s="95"/>
      <c r="AH335" s="95"/>
      <c r="AI335" s="95"/>
      <c r="AJ335" s="95"/>
      <c r="AK335" s="95"/>
      <c r="AL335" s="95"/>
      <c r="AM335" s="95"/>
      <c r="AN335" s="95"/>
      <c r="AO335" s="95"/>
      <c r="AP335" s="95"/>
      <c r="AQ335" s="95"/>
      <c r="AR335" s="95"/>
      <c r="AS335" s="95"/>
      <c r="AT335" s="95"/>
      <c r="AU335" s="140"/>
      <c r="AV335" s="140"/>
      <c r="AW335" s="191"/>
      <c r="AX335" s="191"/>
      <c r="AY335" s="191"/>
      <c r="AZ335" s="198"/>
      <c r="BA335" s="198"/>
      <c r="BB335" s="199"/>
      <c r="BC335" s="199"/>
      <c r="BD335" s="199"/>
      <c r="BE335" s="199"/>
      <c r="BF335" s="199"/>
      <c r="BG335" s="199"/>
    </row>
    <row r="336" spans="1:59" ht="12" customHeight="1">
      <c r="B336" s="51"/>
      <c r="C336" s="51"/>
      <c r="D336" s="51"/>
      <c r="E336" s="51"/>
      <c r="F336" s="210"/>
      <c r="G336" s="51"/>
      <c r="H336" s="51"/>
      <c r="I336" s="51"/>
      <c r="J336" s="51"/>
      <c r="K336" s="51"/>
      <c r="L336" s="51"/>
      <c r="M336" s="211"/>
      <c r="N336" s="51"/>
      <c r="O336" s="51"/>
      <c r="P336" s="51"/>
      <c r="Q336" s="51"/>
      <c r="R336" s="51"/>
      <c r="S336" s="51"/>
      <c r="T336" s="51"/>
      <c r="U336" s="51"/>
      <c r="V336" s="51"/>
      <c r="W336" s="51"/>
      <c r="X336" s="51"/>
      <c r="Y336" s="51"/>
      <c r="Z336" s="51"/>
      <c r="AA336" s="51"/>
      <c r="AB336" s="51"/>
      <c r="AC336" s="51"/>
      <c r="AN336" s="140"/>
      <c r="AO336" s="140"/>
      <c r="AP336" s="140"/>
      <c r="AQ336" s="140"/>
      <c r="AR336" s="140"/>
      <c r="AS336" s="140"/>
      <c r="AT336" s="140"/>
      <c r="AU336" s="140"/>
      <c r="AV336" s="140"/>
      <c r="AW336" s="191"/>
      <c r="AX336" s="191"/>
      <c r="AY336" s="191"/>
      <c r="AZ336" s="198"/>
      <c r="BA336" s="198"/>
      <c r="BB336" s="199"/>
      <c r="BC336" s="199"/>
      <c r="BD336" s="199"/>
      <c r="BE336" s="199"/>
      <c r="BF336" s="199"/>
      <c r="BG336" s="199"/>
    </row>
    <row r="337" spans="2:59" ht="12" customHeight="1">
      <c r="B337" s="51"/>
      <c r="C337" s="51"/>
      <c r="D337" s="51"/>
      <c r="E337" s="51"/>
      <c r="F337" s="210"/>
      <c r="G337" s="51"/>
      <c r="H337" s="51"/>
      <c r="I337" s="51"/>
      <c r="J337" s="51"/>
      <c r="K337" s="51"/>
      <c r="L337" s="51"/>
      <c r="M337" s="211"/>
      <c r="N337" s="51"/>
      <c r="O337" s="51"/>
      <c r="P337" s="51"/>
      <c r="Q337" s="51"/>
      <c r="R337" s="51"/>
      <c r="S337" s="51"/>
      <c r="T337" s="51"/>
      <c r="U337" s="51"/>
      <c r="V337" s="51"/>
      <c r="W337" s="51"/>
      <c r="X337" s="51"/>
      <c r="Y337" s="51"/>
      <c r="Z337" s="51"/>
      <c r="AA337" s="51"/>
      <c r="AB337" s="51"/>
      <c r="AC337" s="51"/>
      <c r="AN337" s="140"/>
      <c r="AO337" s="140"/>
      <c r="AP337" s="140"/>
      <c r="AQ337" s="140"/>
      <c r="AR337" s="140"/>
      <c r="AS337" s="140"/>
      <c r="AT337" s="140"/>
      <c r="AU337" s="140"/>
      <c r="AV337" s="140"/>
      <c r="AW337" s="191"/>
      <c r="AX337" s="191"/>
      <c r="AY337" s="191"/>
      <c r="AZ337" s="198"/>
      <c r="BA337" s="198"/>
      <c r="BB337" s="199"/>
      <c r="BC337" s="199"/>
      <c r="BD337" s="199"/>
      <c r="BE337" s="199"/>
      <c r="BF337" s="199"/>
      <c r="BG337" s="199"/>
    </row>
    <row r="338" spans="2:59" ht="12" customHeight="1">
      <c r="B338" s="51"/>
      <c r="C338" s="51"/>
      <c r="D338" s="51"/>
      <c r="E338" s="51"/>
      <c r="F338" s="210"/>
      <c r="G338" s="51"/>
      <c r="H338" s="51"/>
      <c r="I338" s="51"/>
      <c r="J338" s="51"/>
      <c r="K338" s="51"/>
      <c r="L338" s="51"/>
      <c r="M338" s="211"/>
      <c r="N338" s="51"/>
      <c r="O338" s="51"/>
      <c r="P338" s="51"/>
      <c r="Q338" s="51"/>
      <c r="R338" s="51"/>
      <c r="S338" s="51"/>
      <c r="T338" s="51"/>
      <c r="U338" s="51"/>
      <c r="V338" s="51"/>
      <c r="W338" s="51"/>
      <c r="X338" s="51"/>
      <c r="Y338" s="51"/>
      <c r="Z338" s="51"/>
      <c r="AA338" s="51"/>
      <c r="AB338" s="51"/>
      <c r="AC338" s="51"/>
      <c r="AN338" s="140"/>
      <c r="AO338" s="140"/>
      <c r="AP338" s="140"/>
      <c r="AQ338" s="140"/>
      <c r="AR338" s="140"/>
      <c r="AS338" s="140"/>
      <c r="AT338" s="140"/>
      <c r="AU338" s="140"/>
      <c r="AV338" s="140"/>
      <c r="AW338" s="191"/>
      <c r="AX338" s="191"/>
      <c r="AY338" s="191"/>
      <c r="AZ338" s="198"/>
      <c r="BA338" s="198"/>
      <c r="BB338" s="199"/>
      <c r="BC338" s="199"/>
      <c r="BD338" s="199"/>
      <c r="BE338" s="199"/>
      <c r="BF338" s="199"/>
      <c r="BG338" s="199"/>
    </row>
    <row r="339" spans="2:59" ht="12" customHeight="1">
      <c r="B339" s="51"/>
      <c r="C339" s="51"/>
      <c r="D339" s="51"/>
      <c r="E339" s="51"/>
      <c r="F339" s="210"/>
      <c r="G339" s="51"/>
      <c r="H339" s="51"/>
      <c r="I339" s="51"/>
      <c r="J339" s="51"/>
      <c r="K339" s="51"/>
      <c r="L339" s="51"/>
      <c r="M339" s="211"/>
      <c r="N339" s="51"/>
      <c r="O339" s="51"/>
      <c r="P339" s="51"/>
      <c r="Q339" s="51"/>
      <c r="R339" s="51"/>
      <c r="S339" s="51"/>
      <c r="T339" s="51"/>
      <c r="U339" s="51"/>
      <c r="V339" s="51"/>
      <c r="W339" s="51"/>
      <c r="X339" s="51"/>
      <c r="Y339" s="51"/>
      <c r="Z339" s="51"/>
      <c r="AA339" s="51"/>
      <c r="AB339" s="51"/>
      <c r="AC339" s="51"/>
      <c r="AN339" s="140"/>
      <c r="AO339" s="140"/>
      <c r="AP339" s="140"/>
      <c r="AQ339" s="140"/>
      <c r="AR339" s="140"/>
      <c r="AS339" s="140"/>
      <c r="AT339" s="140"/>
      <c r="AU339" s="140"/>
      <c r="AV339" s="140"/>
      <c r="AW339" s="191"/>
      <c r="AX339" s="191"/>
      <c r="AY339" s="191"/>
      <c r="AZ339" s="198"/>
      <c r="BA339" s="198"/>
      <c r="BB339" s="199"/>
      <c r="BC339" s="199"/>
      <c r="BD339" s="199"/>
      <c r="BE339" s="199"/>
      <c r="BF339" s="199"/>
      <c r="BG339" s="199"/>
    </row>
    <row r="340" spans="2:59" ht="12" customHeight="1">
      <c r="B340" s="51"/>
      <c r="C340" s="51"/>
      <c r="D340" s="51"/>
      <c r="E340" s="51"/>
      <c r="F340" s="210"/>
      <c r="G340" s="51"/>
      <c r="H340" s="51"/>
      <c r="I340" s="51"/>
      <c r="J340" s="51"/>
      <c r="K340" s="51"/>
      <c r="L340" s="51"/>
      <c r="M340" s="211"/>
      <c r="N340" s="51"/>
      <c r="O340" s="51"/>
      <c r="P340" s="51"/>
      <c r="Q340" s="51"/>
      <c r="R340" s="51"/>
      <c r="S340" s="51"/>
      <c r="T340" s="51"/>
      <c r="U340" s="51"/>
      <c r="V340" s="51"/>
      <c r="W340" s="51"/>
      <c r="X340" s="51"/>
      <c r="Y340" s="51"/>
      <c r="Z340" s="51"/>
      <c r="AA340" s="51"/>
      <c r="AB340" s="51"/>
      <c r="AC340" s="51"/>
      <c r="AN340" s="140"/>
      <c r="AO340" s="140"/>
      <c r="AP340" s="140"/>
      <c r="AQ340" s="140"/>
      <c r="AR340" s="140"/>
      <c r="AS340" s="140"/>
      <c r="AT340" s="140"/>
      <c r="AU340" s="140"/>
      <c r="AV340" s="140"/>
      <c r="AW340" s="191"/>
      <c r="AX340" s="191"/>
      <c r="AY340" s="191"/>
      <c r="AZ340" s="198"/>
      <c r="BA340" s="198"/>
      <c r="BB340" s="199"/>
      <c r="BC340" s="199"/>
      <c r="BD340" s="199"/>
      <c r="BE340" s="199"/>
      <c r="BF340" s="199"/>
      <c r="BG340" s="199"/>
    </row>
    <row r="341" spans="2:59" ht="12" customHeight="1">
      <c r="B341" s="51"/>
      <c r="C341" s="51"/>
      <c r="D341" s="51"/>
      <c r="E341" s="51"/>
      <c r="F341" s="210"/>
      <c r="G341" s="51"/>
      <c r="H341" s="51"/>
      <c r="I341" s="51"/>
      <c r="J341" s="51"/>
      <c r="K341" s="51"/>
      <c r="L341" s="51"/>
      <c r="M341" s="211"/>
      <c r="N341" s="51"/>
      <c r="O341" s="51"/>
      <c r="P341" s="51"/>
      <c r="Q341" s="51"/>
      <c r="R341" s="51"/>
      <c r="S341" s="51"/>
      <c r="T341" s="51"/>
      <c r="U341" s="51"/>
      <c r="V341" s="51"/>
      <c r="W341" s="51"/>
      <c r="X341" s="51"/>
      <c r="Y341" s="51"/>
      <c r="Z341" s="51"/>
      <c r="AA341" s="51"/>
      <c r="AB341" s="51"/>
      <c r="AC341" s="51"/>
      <c r="AN341" s="140"/>
      <c r="AO341" s="140"/>
      <c r="AP341" s="140"/>
      <c r="AQ341" s="140"/>
      <c r="AR341" s="140"/>
      <c r="AS341" s="140"/>
      <c r="AT341" s="140"/>
      <c r="AU341" s="140"/>
      <c r="AV341" s="140"/>
      <c r="AW341" s="191"/>
      <c r="AX341" s="191"/>
      <c r="AY341" s="191"/>
      <c r="AZ341" s="198"/>
      <c r="BA341" s="198"/>
      <c r="BB341" s="199"/>
      <c r="BC341" s="199"/>
      <c r="BD341" s="199"/>
      <c r="BE341" s="199"/>
      <c r="BF341" s="199"/>
      <c r="BG341" s="199"/>
    </row>
    <row r="342" spans="2:59" ht="12" customHeight="1">
      <c r="B342" s="51"/>
      <c r="C342" s="51"/>
      <c r="D342" s="51"/>
      <c r="E342" s="51"/>
      <c r="F342" s="210"/>
      <c r="G342" s="51"/>
      <c r="H342" s="51"/>
      <c r="I342" s="51"/>
      <c r="J342" s="51"/>
      <c r="K342" s="51"/>
      <c r="L342" s="51"/>
      <c r="M342" s="211"/>
      <c r="N342" s="51"/>
      <c r="O342" s="51"/>
      <c r="P342" s="51"/>
      <c r="Q342" s="51"/>
      <c r="R342" s="51"/>
      <c r="S342" s="51"/>
      <c r="T342" s="51"/>
      <c r="U342" s="51"/>
      <c r="V342" s="51"/>
      <c r="W342" s="51"/>
      <c r="X342" s="51"/>
      <c r="Y342" s="51"/>
      <c r="Z342" s="51"/>
      <c r="AA342" s="51"/>
      <c r="AB342" s="51"/>
      <c r="AC342" s="51"/>
      <c r="AN342" s="140"/>
      <c r="AO342" s="140"/>
      <c r="AP342" s="140"/>
      <c r="AQ342" s="140"/>
      <c r="AR342" s="140"/>
      <c r="AS342" s="140"/>
      <c r="AT342" s="140"/>
      <c r="AU342" s="140"/>
      <c r="AV342" s="140"/>
      <c r="AW342" s="191"/>
      <c r="AX342" s="191"/>
      <c r="AY342" s="191"/>
      <c r="AZ342" s="198"/>
      <c r="BA342" s="198"/>
      <c r="BB342" s="199"/>
      <c r="BC342" s="199"/>
      <c r="BD342" s="199"/>
      <c r="BE342" s="199"/>
      <c r="BF342" s="199"/>
      <c r="BG342" s="199"/>
    </row>
    <row r="343" spans="2:59" ht="12" customHeight="1">
      <c r="B343" s="51"/>
      <c r="C343" s="51"/>
      <c r="D343" s="51"/>
      <c r="E343" s="51"/>
      <c r="F343" s="210"/>
      <c r="G343" s="51"/>
      <c r="H343" s="51"/>
      <c r="I343" s="51"/>
      <c r="J343" s="51"/>
      <c r="K343" s="51"/>
      <c r="L343" s="51"/>
      <c r="M343" s="211"/>
      <c r="N343" s="51"/>
      <c r="O343" s="51"/>
      <c r="P343" s="51"/>
      <c r="Q343" s="51"/>
      <c r="R343" s="51"/>
      <c r="S343" s="51"/>
      <c r="T343" s="51"/>
      <c r="U343" s="51"/>
      <c r="V343" s="51"/>
      <c r="W343" s="51"/>
      <c r="X343" s="51"/>
      <c r="Y343" s="51"/>
      <c r="Z343" s="51"/>
      <c r="AA343" s="51"/>
      <c r="AB343" s="51"/>
      <c r="AC343" s="51"/>
      <c r="AN343" s="140"/>
      <c r="AO343" s="140"/>
      <c r="AP343" s="140"/>
      <c r="AQ343" s="140"/>
      <c r="AR343" s="140"/>
      <c r="AS343" s="140"/>
      <c r="AT343" s="140"/>
      <c r="AU343" s="140"/>
      <c r="AV343" s="140"/>
      <c r="AW343" s="191"/>
      <c r="AX343" s="191"/>
      <c r="AY343" s="191"/>
      <c r="AZ343" s="198"/>
      <c r="BA343" s="198"/>
      <c r="BB343" s="199"/>
      <c r="BC343" s="199"/>
      <c r="BD343" s="199"/>
      <c r="BE343" s="199"/>
      <c r="BF343" s="199"/>
      <c r="BG343" s="199"/>
    </row>
    <row r="344" spans="2:59" ht="12" customHeight="1">
      <c r="B344" s="51"/>
      <c r="C344" s="51"/>
      <c r="D344" s="51"/>
      <c r="E344" s="51"/>
      <c r="F344" s="210"/>
      <c r="G344" s="51"/>
      <c r="H344" s="51"/>
      <c r="I344" s="51"/>
      <c r="J344" s="51"/>
      <c r="K344" s="51"/>
      <c r="L344" s="51"/>
      <c r="M344" s="211"/>
      <c r="N344" s="51"/>
      <c r="O344" s="51"/>
      <c r="P344" s="51"/>
      <c r="Q344" s="51"/>
      <c r="R344" s="51"/>
      <c r="S344" s="51"/>
      <c r="T344" s="51"/>
      <c r="U344" s="51"/>
      <c r="V344" s="51"/>
      <c r="W344" s="51"/>
      <c r="X344" s="51"/>
      <c r="Y344" s="51"/>
      <c r="Z344" s="51"/>
      <c r="AA344" s="51"/>
      <c r="AB344" s="51"/>
      <c r="AC344" s="51"/>
      <c r="AN344" s="140"/>
      <c r="AO344" s="140"/>
      <c r="AP344" s="140"/>
      <c r="AQ344" s="140"/>
      <c r="AR344" s="140"/>
      <c r="AS344" s="140"/>
      <c r="AT344" s="140"/>
      <c r="AU344" s="140"/>
      <c r="AV344" s="140"/>
      <c r="AW344" s="191"/>
      <c r="AX344" s="191"/>
      <c r="AY344" s="191"/>
      <c r="AZ344" s="198"/>
      <c r="BA344" s="198"/>
      <c r="BB344" s="199"/>
      <c r="BC344" s="199"/>
      <c r="BD344" s="199"/>
      <c r="BE344" s="199"/>
      <c r="BF344" s="199"/>
      <c r="BG344" s="199"/>
    </row>
    <row r="345" spans="2:59" ht="12" customHeight="1">
      <c r="B345" s="51"/>
      <c r="C345" s="51"/>
      <c r="D345" s="51"/>
      <c r="E345" s="51"/>
      <c r="F345" s="210"/>
      <c r="G345" s="51"/>
      <c r="H345" s="51"/>
      <c r="I345" s="51"/>
      <c r="J345" s="51"/>
      <c r="K345" s="51"/>
      <c r="L345" s="51"/>
      <c r="M345" s="211"/>
      <c r="N345" s="51"/>
      <c r="O345" s="51"/>
      <c r="P345" s="51"/>
      <c r="Q345" s="51"/>
      <c r="R345" s="51"/>
      <c r="S345" s="51"/>
      <c r="T345" s="51"/>
      <c r="U345" s="51"/>
      <c r="V345" s="51"/>
      <c r="W345" s="51"/>
      <c r="X345" s="51"/>
      <c r="Y345" s="51"/>
      <c r="Z345" s="51"/>
      <c r="AA345" s="51"/>
      <c r="AB345" s="51"/>
      <c r="AC345" s="51"/>
      <c r="AN345" s="140"/>
      <c r="AO345" s="140"/>
      <c r="AP345" s="140"/>
      <c r="AQ345" s="140"/>
      <c r="AR345" s="140"/>
      <c r="AS345" s="140"/>
      <c r="AT345" s="140"/>
      <c r="AU345" s="140"/>
      <c r="AV345" s="140"/>
      <c r="AW345" s="191"/>
      <c r="AX345" s="191"/>
      <c r="AY345" s="191"/>
      <c r="AZ345" s="198"/>
      <c r="BA345" s="198"/>
      <c r="BB345" s="199"/>
      <c r="BC345" s="199"/>
      <c r="BD345" s="199"/>
      <c r="BE345" s="199"/>
      <c r="BF345" s="199"/>
      <c r="BG345" s="199"/>
    </row>
    <row r="346" spans="2:59" ht="12" customHeight="1">
      <c r="B346" s="51"/>
      <c r="C346" s="51"/>
      <c r="D346" s="51"/>
      <c r="E346" s="51"/>
      <c r="F346" s="210"/>
      <c r="G346" s="51"/>
      <c r="H346" s="51"/>
      <c r="I346" s="51"/>
      <c r="J346" s="51"/>
      <c r="K346" s="51"/>
      <c r="L346" s="51"/>
      <c r="M346" s="211"/>
      <c r="N346" s="51"/>
      <c r="O346" s="51"/>
      <c r="P346" s="51"/>
      <c r="Q346" s="51"/>
      <c r="R346" s="51"/>
      <c r="S346" s="51"/>
      <c r="T346" s="51"/>
      <c r="U346" s="51"/>
      <c r="V346" s="51"/>
      <c r="W346" s="51"/>
      <c r="X346" s="51"/>
      <c r="Y346" s="51"/>
      <c r="Z346" s="51"/>
      <c r="AA346" s="51"/>
      <c r="AB346" s="51"/>
      <c r="AC346" s="51"/>
      <c r="AN346" s="140"/>
      <c r="AO346" s="140"/>
      <c r="AP346" s="140"/>
      <c r="AQ346" s="140"/>
      <c r="AR346" s="140"/>
      <c r="AS346" s="140"/>
      <c r="AT346" s="140"/>
      <c r="AU346" s="140"/>
      <c r="AV346" s="140"/>
      <c r="AW346" s="191"/>
      <c r="AX346" s="191"/>
      <c r="AY346" s="191"/>
      <c r="AZ346" s="198"/>
      <c r="BA346" s="198"/>
      <c r="BB346" s="199"/>
      <c r="BC346" s="199"/>
      <c r="BD346" s="199"/>
      <c r="BE346" s="199"/>
      <c r="BF346" s="199"/>
      <c r="BG346" s="199"/>
    </row>
    <row r="347" spans="2:59" ht="12" customHeight="1">
      <c r="B347" s="51"/>
      <c r="C347" s="51"/>
      <c r="D347" s="51"/>
      <c r="E347" s="51"/>
      <c r="F347" s="210"/>
      <c r="G347" s="51"/>
      <c r="H347" s="51"/>
      <c r="I347" s="51"/>
      <c r="J347" s="51"/>
      <c r="K347" s="51"/>
      <c r="L347" s="51"/>
      <c r="M347" s="211"/>
      <c r="N347" s="51"/>
      <c r="O347" s="51"/>
      <c r="P347" s="51"/>
      <c r="Q347" s="51"/>
      <c r="R347" s="51"/>
      <c r="S347" s="51"/>
      <c r="T347" s="51"/>
      <c r="U347" s="51"/>
      <c r="V347" s="51"/>
      <c r="W347" s="51"/>
      <c r="X347" s="51"/>
      <c r="Y347" s="51"/>
      <c r="Z347" s="51"/>
      <c r="AA347" s="51"/>
      <c r="AB347" s="51"/>
      <c r="AC347" s="51"/>
      <c r="AN347" s="140"/>
      <c r="AO347" s="140"/>
      <c r="AP347" s="140"/>
      <c r="AQ347" s="140"/>
      <c r="AR347" s="140"/>
      <c r="AS347" s="140"/>
      <c r="AT347" s="140"/>
      <c r="AU347" s="140"/>
      <c r="AV347" s="140"/>
      <c r="AW347" s="191"/>
      <c r="AX347" s="191"/>
      <c r="AY347" s="191"/>
      <c r="AZ347" s="198"/>
      <c r="BA347" s="198"/>
      <c r="BB347" s="199"/>
      <c r="BC347" s="199"/>
      <c r="BD347" s="199"/>
      <c r="BE347" s="199"/>
      <c r="BF347" s="199"/>
      <c r="BG347" s="199"/>
    </row>
    <row r="348" spans="2:59" ht="12" customHeight="1">
      <c r="B348" s="51"/>
      <c r="C348" s="51"/>
      <c r="D348" s="51"/>
      <c r="E348" s="51"/>
      <c r="F348" s="210"/>
      <c r="G348" s="51"/>
      <c r="H348" s="51"/>
      <c r="I348" s="51"/>
      <c r="J348" s="51"/>
      <c r="K348" s="51"/>
      <c r="L348" s="51"/>
      <c r="M348" s="211"/>
      <c r="N348" s="51"/>
      <c r="O348" s="211"/>
      <c r="P348" s="211"/>
      <c r="Q348" s="211"/>
      <c r="R348" s="211"/>
      <c r="S348" s="211"/>
      <c r="T348" s="51"/>
      <c r="U348" s="211"/>
      <c r="V348" s="211"/>
      <c r="W348" s="211"/>
      <c r="X348" s="211"/>
      <c r="Y348" s="211"/>
      <c r="Z348" s="211"/>
      <c r="AA348" s="51"/>
      <c r="AB348" s="51"/>
      <c r="AC348" s="51"/>
      <c r="AN348" s="191"/>
      <c r="AO348" s="191"/>
      <c r="AP348" s="191"/>
      <c r="AQ348" s="191"/>
      <c r="AR348" s="191"/>
      <c r="AS348" s="191"/>
      <c r="AT348" s="191"/>
      <c r="AU348" s="191"/>
      <c r="AV348" s="191"/>
      <c r="AW348" s="191"/>
      <c r="AX348" s="191"/>
      <c r="AY348" s="191"/>
      <c r="AZ348" s="198"/>
      <c r="BA348" s="198"/>
      <c r="BB348" s="199"/>
      <c r="BC348" s="199"/>
      <c r="BD348" s="199"/>
      <c r="BE348" s="199"/>
      <c r="BF348" s="199"/>
      <c r="BG348" s="199"/>
    </row>
    <row r="349" spans="2:59" ht="12" customHeight="1">
      <c r="B349" s="51"/>
      <c r="C349" s="51"/>
      <c r="D349" s="51"/>
      <c r="E349" s="51"/>
      <c r="F349" s="210"/>
      <c r="G349" s="51"/>
      <c r="H349" s="51"/>
      <c r="I349" s="51"/>
      <c r="J349" s="51"/>
      <c r="K349" s="51"/>
      <c r="L349" s="51"/>
      <c r="M349" s="211"/>
      <c r="N349" s="51"/>
      <c r="O349" s="211"/>
      <c r="P349" s="211"/>
      <c r="Q349" s="211"/>
      <c r="R349" s="211"/>
      <c r="S349" s="211"/>
      <c r="T349" s="51"/>
      <c r="U349" s="211"/>
      <c r="V349" s="211"/>
      <c r="W349" s="211"/>
      <c r="X349" s="211"/>
      <c r="Y349" s="211"/>
      <c r="Z349" s="211"/>
      <c r="AA349" s="51"/>
      <c r="AB349" s="51"/>
      <c r="AC349" s="51"/>
      <c r="AN349" s="191"/>
      <c r="AO349" s="191"/>
      <c r="AP349" s="191"/>
      <c r="AQ349" s="191"/>
      <c r="AR349" s="191"/>
      <c r="AS349" s="191"/>
      <c r="AT349" s="191"/>
      <c r="AU349" s="191"/>
      <c r="AV349" s="191"/>
      <c r="AW349" s="191"/>
      <c r="AX349" s="191"/>
      <c r="AY349" s="191"/>
      <c r="AZ349" s="198"/>
      <c r="BA349" s="198"/>
      <c r="BB349" s="199"/>
      <c r="BC349" s="199"/>
      <c r="BD349" s="199"/>
      <c r="BE349" s="199"/>
      <c r="BF349" s="199"/>
      <c r="BG349" s="199"/>
    </row>
    <row r="350" spans="2:59" ht="12" customHeight="1">
      <c r="B350" s="51"/>
      <c r="C350" s="51"/>
      <c r="D350" s="51"/>
      <c r="E350" s="51"/>
      <c r="F350" s="210"/>
      <c r="G350" s="51"/>
      <c r="H350" s="51"/>
      <c r="I350" s="51"/>
      <c r="J350" s="51"/>
      <c r="K350" s="51"/>
      <c r="L350" s="51"/>
      <c r="M350" s="211"/>
      <c r="N350" s="51"/>
      <c r="O350" s="211"/>
      <c r="P350" s="211"/>
      <c r="Q350" s="211"/>
      <c r="R350" s="211"/>
      <c r="S350" s="211"/>
      <c r="T350" s="51"/>
      <c r="U350" s="211"/>
      <c r="V350" s="211"/>
      <c r="W350" s="211"/>
      <c r="X350" s="211"/>
      <c r="Y350" s="211"/>
      <c r="Z350" s="211"/>
      <c r="AA350" s="51"/>
      <c r="AB350" s="51"/>
      <c r="AC350" s="51"/>
      <c r="AN350" s="191"/>
      <c r="AO350" s="191"/>
      <c r="AP350" s="191"/>
      <c r="AQ350" s="191"/>
      <c r="AR350" s="191"/>
      <c r="AS350" s="191"/>
      <c r="AT350" s="191"/>
      <c r="AU350" s="191"/>
      <c r="AV350" s="191"/>
      <c r="AW350" s="191"/>
      <c r="AX350" s="191"/>
      <c r="AY350" s="191"/>
      <c r="AZ350" s="198"/>
      <c r="BA350" s="198"/>
      <c r="BB350" s="199"/>
      <c r="BC350" s="199"/>
      <c r="BD350" s="199"/>
      <c r="BE350" s="199"/>
      <c r="BF350" s="199"/>
      <c r="BG350" s="199"/>
    </row>
    <row r="351" spans="2:59" ht="12" customHeight="1">
      <c r="B351" s="51"/>
      <c r="C351" s="51"/>
      <c r="D351" s="51"/>
      <c r="E351" s="51"/>
      <c r="F351" s="210"/>
      <c r="G351" s="51"/>
      <c r="H351" s="51"/>
      <c r="I351" s="51"/>
      <c r="J351" s="51"/>
      <c r="K351" s="51"/>
      <c r="L351" s="51"/>
      <c r="M351" s="211"/>
      <c r="N351" s="51"/>
      <c r="O351" s="211"/>
      <c r="P351" s="211"/>
      <c r="Q351" s="211"/>
      <c r="R351" s="211"/>
      <c r="S351" s="211"/>
      <c r="T351" s="51"/>
      <c r="U351" s="211"/>
      <c r="V351" s="211"/>
      <c r="W351" s="211"/>
      <c r="X351" s="211"/>
      <c r="Y351" s="211"/>
      <c r="Z351" s="211"/>
      <c r="AA351" s="51"/>
      <c r="AB351" s="51"/>
      <c r="AC351" s="51"/>
      <c r="AN351" s="191"/>
      <c r="AO351" s="191"/>
      <c r="AP351" s="191"/>
      <c r="AQ351" s="191"/>
      <c r="AR351" s="191"/>
      <c r="AS351" s="191"/>
      <c r="AT351" s="191"/>
      <c r="AU351" s="191"/>
      <c r="AV351" s="191"/>
      <c r="AW351" s="191"/>
      <c r="AX351" s="191"/>
      <c r="AY351" s="191"/>
      <c r="AZ351" s="198"/>
      <c r="BA351" s="198"/>
      <c r="BB351" s="199"/>
      <c r="BC351" s="199"/>
      <c r="BD351" s="199"/>
      <c r="BE351" s="199"/>
      <c r="BF351" s="199"/>
      <c r="BG351" s="199"/>
    </row>
    <row r="352" spans="2:59" ht="12" customHeight="1">
      <c r="B352" s="51"/>
      <c r="C352" s="51"/>
      <c r="D352" s="51"/>
      <c r="E352" s="51"/>
      <c r="F352" s="210"/>
      <c r="G352" s="51"/>
      <c r="H352" s="51"/>
      <c r="I352" s="51"/>
      <c r="J352" s="51"/>
      <c r="K352" s="51"/>
      <c r="L352" s="51"/>
      <c r="M352" s="211"/>
      <c r="N352" s="51"/>
      <c r="O352" s="211"/>
      <c r="P352" s="211"/>
      <c r="Q352" s="211"/>
      <c r="R352" s="211"/>
      <c r="S352" s="211"/>
      <c r="T352" s="51"/>
      <c r="U352" s="211"/>
      <c r="V352" s="211"/>
      <c r="W352" s="211"/>
      <c r="X352" s="211"/>
      <c r="Y352" s="211"/>
      <c r="Z352" s="211"/>
      <c r="AA352" s="51"/>
      <c r="AB352" s="51"/>
      <c r="AC352" s="51"/>
      <c r="AN352" s="191"/>
      <c r="AO352" s="191"/>
      <c r="AP352" s="191"/>
      <c r="AQ352" s="191"/>
      <c r="AR352" s="191"/>
      <c r="AS352" s="191"/>
      <c r="AT352" s="191"/>
      <c r="AU352" s="191"/>
      <c r="AV352" s="191"/>
      <c r="AW352" s="191"/>
      <c r="AX352" s="191"/>
      <c r="AY352" s="191"/>
      <c r="AZ352" s="198"/>
      <c r="BA352" s="198"/>
      <c r="BB352" s="199"/>
      <c r="BC352" s="199"/>
      <c r="BD352" s="199"/>
      <c r="BE352" s="199"/>
      <c r="BF352" s="199"/>
      <c r="BG352" s="199"/>
    </row>
    <row r="353" spans="2:59" ht="12" customHeight="1">
      <c r="B353" s="51"/>
      <c r="C353" s="51"/>
      <c r="D353" s="51"/>
      <c r="E353" s="51"/>
      <c r="F353" s="210"/>
      <c r="G353" s="51"/>
      <c r="H353" s="51"/>
      <c r="I353" s="51"/>
      <c r="J353" s="51"/>
      <c r="K353" s="51"/>
      <c r="L353" s="51"/>
      <c r="M353" s="211"/>
      <c r="N353" s="51"/>
      <c r="O353" s="211"/>
      <c r="P353" s="211"/>
      <c r="Q353" s="211"/>
      <c r="R353" s="211"/>
      <c r="S353" s="211"/>
      <c r="T353" s="51"/>
      <c r="U353" s="211"/>
      <c r="V353" s="211"/>
      <c r="W353" s="211"/>
      <c r="X353" s="211"/>
      <c r="Y353" s="211"/>
      <c r="Z353" s="211"/>
      <c r="AA353" s="51"/>
      <c r="AB353" s="51"/>
      <c r="AC353" s="51"/>
      <c r="AN353" s="191"/>
      <c r="AO353" s="191"/>
      <c r="AP353" s="191"/>
      <c r="AQ353" s="191"/>
      <c r="AR353" s="191"/>
      <c r="AS353" s="191"/>
      <c r="AT353" s="191"/>
      <c r="AU353" s="191"/>
      <c r="AV353" s="191"/>
      <c r="AW353" s="191"/>
      <c r="AX353" s="191"/>
      <c r="AY353" s="191"/>
      <c r="AZ353" s="198"/>
      <c r="BA353" s="198"/>
      <c r="BB353" s="199"/>
      <c r="BC353" s="199"/>
      <c r="BD353" s="199"/>
      <c r="BE353" s="199"/>
      <c r="BF353" s="199"/>
      <c r="BG353" s="199"/>
    </row>
    <row r="354" spans="2:59" ht="12" customHeight="1">
      <c r="B354" s="51"/>
      <c r="C354" s="51"/>
      <c r="D354" s="51"/>
      <c r="E354" s="51"/>
      <c r="F354" s="210"/>
      <c r="G354" s="51"/>
      <c r="H354" s="51"/>
      <c r="I354" s="51"/>
      <c r="J354" s="51"/>
      <c r="K354" s="51"/>
      <c r="L354" s="51"/>
      <c r="M354" s="211"/>
      <c r="N354" s="51"/>
      <c r="O354" s="211"/>
      <c r="P354" s="211"/>
      <c r="Q354" s="211"/>
      <c r="R354" s="211"/>
      <c r="S354" s="211"/>
      <c r="T354" s="51"/>
      <c r="U354" s="211"/>
      <c r="V354" s="211"/>
      <c r="W354" s="211"/>
      <c r="X354" s="211"/>
      <c r="Y354" s="211"/>
      <c r="Z354" s="211"/>
      <c r="AA354" s="51"/>
      <c r="AB354" s="51"/>
      <c r="AC354" s="51"/>
      <c r="AN354" s="191"/>
      <c r="AO354" s="191"/>
      <c r="AP354" s="191"/>
      <c r="AQ354" s="191"/>
      <c r="AR354" s="191"/>
      <c r="AS354" s="191"/>
      <c r="AT354" s="191"/>
      <c r="AU354" s="191"/>
      <c r="AV354" s="191"/>
      <c r="AW354" s="191"/>
      <c r="AX354" s="191"/>
      <c r="AY354" s="191"/>
      <c r="AZ354" s="198"/>
      <c r="BA354" s="198"/>
      <c r="BB354" s="199"/>
      <c r="BC354" s="199"/>
      <c r="BD354" s="199"/>
      <c r="BE354" s="199"/>
      <c r="BF354" s="199"/>
      <c r="BG354" s="199"/>
    </row>
    <row r="355" spans="2:59" ht="12" customHeight="1">
      <c r="B355" s="51"/>
      <c r="C355" s="51"/>
      <c r="D355" s="51"/>
      <c r="E355" s="51"/>
      <c r="F355" s="210"/>
      <c r="G355" s="51"/>
      <c r="H355" s="51"/>
      <c r="I355" s="51"/>
      <c r="J355" s="51"/>
      <c r="K355" s="51"/>
      <c r="L355" s="51"/>
      <c r="M355" s="211"/>
      <c r="N355" s="51"/>
      <c r="O355" s="211"/>
      <c r="P355" s="211"/>
      <c r="Q355" s="211"/>
      <c r="R355" s="211"/>
      <c r="S355" s="211"/>
      <c r="T355" s="51"/>
      <c r="U355" s="211"/>
      <c r="V355" s="211"/>
      <c r="W355" s="211"/>
      <c r="X355" s="211"/>
      <c r="Y355" s="211"/>
      <c r="Z355" s="211"/>
      <c r="AA355" s="51"/>
      <c r="AB355" s="51"/>
      <c r="AC355" s="51"/>
      <c r="AN355" s="191"/>
      <c r="AO355" s="191"/>
      <c r="AP355" s="191"/>
      <c r="AQ355" s="191"/>
      <c r="AR355" s="191"/>
      <c r="AS355" s="191"/>
      <c r="AT355" s="191"/>
      <c r="AU355" s="191"/>
      <c r="AV355" s="191"/>
      <c r="AW355" s="191"/>
      <c r="AX355" s="191"/>
      <c r="AY355" s="191"/>
      <c r="AZ355" s="198"/>
      <c r="BA355" s="198"/>
      <c r="BB355" s="199"/>
      <c r="BC355" s="199"/>
      <c r="BD355" s="199"/>
      <c r="BE355" s="199"/>
      <c r="BF355" s="199"/>
      <c r="BG355" s="199"/>
    </row>
    <row r="356" spans="2:59" ht="12" customHeight="1">
      <c r="B356" s="51"/>
      <c r="C356" s="51"/>
      <c r="D356" s="51"/>
      <c r="E356" s="51"/>
      <c r="F356" s="210"/>
      <c r="G356" s="51"/>
      <c r="H356" s="51"/>
      <c r="I356" s="51"/>
      <c r="J356" s="51"/>
      <c r="K356" s="51"/>
      <c r="L356" s="51"/>
      <c r="M356" s="211"/>
      <c r="N356" s="51"/>
      <c r="O356" s="211"/>
      <c r="P356" s="211"/>
      <c r="Q356" s="211"/>
      <c r="R356" s="211"/>
      <c r="S356" s="211"/>
      <c r="T356" s="51"/>
      <c r="U356" s="211"/>
      <c r="V356" s="211"/>
      <c r="W356" s="211"/>
      <c r="X356" s="211"/>
      <c r="Y356" s="211"/>
      <c r="Z356" s="211"/>
      <c r="AA356" s="51"/>
      <c r="AB356" s="51"/>
      <c r="AC356" s="51"/>
      <c r="AN356" s="191"/>
      <c r="AO356" s="191"/>
      <c r="AP356" s="191"/>
      <c r="AQ356" s="191"/>
      <c r="AR356" s="191"/>
      <c r="AS356" s="191"/>
      <c r="AT356" s="191"/>
      <c r="AU356" s="191"/>
      <c r="AV356" s="191"/>
      <c r="AW356" s="191"/>
      <c r="AX356" s="191"/>
      <c r="AY356" s="191"/>
      <c r="AZ356" s="198"/>
      <c r="BA356" s="198"/>
      <c r="BB356" s="199"/>
      <c r="BC356" s="199"/>
      <c r="BD356" s="199"/>
      <c r="BE356" s="199"/>
      <c r="BF356" s="199"/>
      <c r="BG356" s="199"/>
    </row>
    <row r="357" spans="2:59" ht="12" customHeight="1">
      <c r="F357" s="212"/>
      <c r="M357" s="191"/>
      <c r="O357" s="191"/>
      <c r="P357" s="191"/>
      <c r="Q357" s="191"/>
      <c r="R357" s="191"/>
      <c r="S357" s="191"/>
      <c r="U357" s="191"/>
      <c r="V357" s="191"/>
      <c r="W357" s="191"/>
      <c r="X357" s="191"/>
      <c r="Y357" s="191"/>
      <c r="Z357" s="191"/>
      <c r="AN357" s="191"/>
      <c r="AO357" s="191"/>
      <c r="AP357" s="191"/>
      <c r="AQ357" s="191"/>
      <c r="AR357" s="191"/>
      <c r="AS357" s="191"/>
      <c r="AT357" s="191"/>
      <c r="AU357" s="191"/>
      <c r="AV357" s="191"/>
      <c r="AW357" s="191"/>
      <c r="AX357" s="191"/>
      <c r="AY357" s="191"/>
      <c r="AZ357" s="198"/>
      <c r="BA357" s="198"/>
      <c r="BB357" s="199"/>
      <c r="BC357" s="199"/>
      <c r="BD357" s="199"/>
      <c r="BE357" s="199"/>
      <c r="BF357" s="199"/>
      <c r="BG357" s="199"/>
    </row>
    <row r="358" spans="2:59" ht="12" customHeight="1">
      <c r="F358" s="212"/>
      <c r="M358" s="191"/>
      <c r="O358" s="191"/>
      <c r="P358" s="191"/>
      <c r="Q358" s="191"/>
      <c r="R358" s="191"/>
      <c r="S358" s="191"/>
      <c r="U358" s="191"/>
      <c r="V358" s="191"/>
      <c r="W358" s="191"/>
      <c r="X358" s="191"/>
      <c r="Y358" s="191"/>
      <c r="Z358" s="191"/>
      <c r="AN358" s="191"/>
      <c r="AO358" s="191"/>
      <c r="AP358" s="191"/>
      <c r="AQ358" s="191"/>
      <c r="AR358" s="191"/>
      <c r="AS358" s="191"/>
      <c r="AT358" s="191"/>
      <c r="AU358" s="191"/>
      <c r="AV358" s="191"/>
      <c r="AW358" s="191"/>
      <c r="AX358" s="191"/>
      <c r="AY358" s="191"/>
      <c r="AZ358" s="198"/>
      <c r="BA358" s="198"/>
      <c r="BB358" s="199"/>
      <c r="BC358" s="199"/>
      <c r="BD358" s="199"/>
      <c r="BE358" s="199"/>
      <c r="BF358" s="199"/>
      <c r="BG358" s="199"/>
    </row>
    <row r="359" spans="2:59" ht="12" customHeight="1">
      <c r="F359" s="212"/>
      <c r="M359" s="191"/>
      <c r="O359" s="191"/>
      <c r="P359" s="191"/>
      <c r="Q359" s="191"/>
      <c r="R359" s="191"/>
      <c r="S359" s="191"/>
      <c r="U359" s="191"/>
      <c r="V359" s="191"/>
      <c r="W359" s="191"/>
      <c r="X359" s="191"/>
      <c r="Y359" s="191"/>
      <c r="Z359" s="191"/>
      <c r="AN359" s="191"/>
      <c r="AO359" s="191"/>
      <c r="AP359" s="191"/>
      <c r="AQ359" s="191"/>
      <c r="AR359" s="191"/>
      <c r="AS359" s="191"/>
      <c r="AT359" s="191"/>
      <c r="AU359" s="191"/>
      <c r="AV359" s="191"/>
      <c r="AW359" s="191"/>
      <c r="AX359" s="191"/>
      <c r="AY359" s="191"/>
      <c r="AZ359" s="198"/>
      <c r="BA359" s="198"/>
      <c r="BB359" s="199"/>
      <c r="BC359" s="199"/>
      <c r="BD359" s="199"/>
      <c r="BE359" s="199"/>
      <c r="BF359" s="199"/>
      <c r="BG359" s="199"/>
    </row>
    <row r="360" spans="2:59" ht="12" customHeight="1">
      <c r="F360" s="212"/>
      <c r="M360" s="191"/>
      <c r="O360" s="191"/>
      <c r="P360" s="191"/>
      <c r="Q360" s="191"/>
      <c r="R360" s="191"/>
      <c r="S360" s="191"/>
      <c r="U360" s="191"/>
      <c r="V360" s="191"/>
      <c r="W360" s="191"/>
      <c r="X360" s="191"/>
      <c r="Y360" s="191"/>
      <c r="Z360" s="191"/>
      <c r="AN360" s="191"/>
      <c r="AO360" s="191"/>
      <c r="AP360" s="191"/>
      <c r="AQ360" s="191"/>
      <c r="AR360" s="191"/>
      <c r="AS360" s="191"/>
      <c r="AT360" s="191"/>
      <c r="AU360" s="191"/>
      <c r="AV360" s="191"/>
      <c r="AW360" s="191"/>
      <c r="AX360" s="191"/>
      <c r="AY360" s="191"/>
      <c r="AZ360" s="198"/>
      <c r="BA360" s="198"/>
      <c r="BB360" s="199"/>
      <c r="BC360" s="199"/>
      <c r="BD360" s="199"/>
      <c r="BE360" s="199"/>
      <c r="BF360" s="199"/>
      <c r="BG360" s="199"/>
    </row>
    <row r="361" spans="2:59" ht="12" customHeight="1">
      <c r="F361" s="212"/>
      <c r="M361" s="191"/>
      <c r="O361" s="191"/>
      <c r="P361" s="191"/>
      <c r="Q361" s="191"/>
      <c r="R361" s="191"/>
      <c r="S361" s="191"/>
      <c r="U361" s="191"/>
      <c r="V361" s="191"/>
      <c r="W361" s="191"/>
      <c r="X361" s="191"/>
      <c r="Y361" s="191"/>
      <c r="Z361" s="191"/>
      <c r="AN361" s="191"/>
      <c r="AO361" s="191"/>
      <c r="AP361" s="191"/>
      <c r="AQ361" s="191"/>
      <c r="AR361" s="191"/>
      <c r="AS361" s="191"/>
      <c r="AT361" s="191"/>
      <c r="AU361" s="191"/>
      <c r="AV361" s="191"/>
      <c r="AW361" s="191"/>
      <c r="AX361" s="191"/>
      <c r="AY361" s="191"/>
      <c r="AZ361" s="198"/>
      <c r="BA361" s="198"/>
      <c r="BB361" s="199"/>
      <c r="BC361" s="199"/>
      <c r="BD361" s="199"/>
      <c r="BE361" s="199"/>
      <c r="BF361" s="199"/>
      <c r="BG361" s="199"/>
    </row>
    <row r="362" spans="2:59" ht="12" customHeight="1">
      <c r="F362" s="212"/>
      <c r="M362" s="191"/>
      <c r="O362" s="191"/>
      <c r="P362" s="191"/>
      <c r="Q362" s="191"/>
      <c r="R362" s="191"/>
      <c r="S362" s="191"/>
      <c r="U362" s="191"/>
      <c r="V362" s="191"/>
      <c r="W362" s="191"/>
      <c r="X362" s="191"/>
      <c r="Y362" s="191"/>
      <c r="Z362" s="191"/>
      <c r="AN362" s="191"/>
      <c r="AO362" s="191"/>
      <c r="AP362" s="191"/>
      <c r="AQ362" s="191"/>
      <c r="AR362" s="191"/>
      <c r="AS362" s="191"/>
      <c r="AT362" s="191"/>
      <c r="AU362" s="191"/>
      <c r="AV362" s="191"/>
      <c r="AW362" s="191"/>
      <c r="AX362" s="191"/>
      <c r="AY362" s="191"/>
      <c r="AZ362" s="198"/>
      <c r="BA362" s="198"/>
      <c r="BB362" s="199"/>
      <c r="BC362" s="199"/>
      <c r="BD362" s="199"/>
      <c r="BE362" s="199"/>
      <c r="BF362" s="199"/>
      <c r="BG362" s="199"/>
    </row>
    <row r="363" spans="2:59" ht="12" customHeight="1">
      <c r="F363" s="212"/>
      <c r="M363" s="191"/>
      <c r="O363" s="191"/>
      <c r="P363" s="191"/>
      <c r="Q363" s="191"/>
      <c r="R363" s="191"/>
      <c r="S363" s="191"/>
      <c r="U363" s="191"/>
      <c r="V363" s="191"/>
      <c r="W363" s="191"/>
      <c r="X363" s="191"/>
      <c r="Y363" s="191"/>
      <c r="Z363" s="191"/>
      <c r="AN363" s="191"/>
      <c r="AO363" s="191"/>
      <c r="AP363" s="191"/>
      <c r="AQ363" s="191"/>
      <c r="AR363" s="191"/>
      <c r="AS363" s="191"/>
      <c r="AT363" s="191"/>
      <c r="AU363" s="191"/>
      <c r="AV363" s="191"/>
      <c r="AW363" s="191"/>
      <c r="AX363" s="191"/>
      <c r="AY363" s="191"/>
      <c r="AZ363" s="198"/>
      <c r="BA363" s="198"/>
      <c r="BB363" s="199"/>
      <c r="BC363" s="199"/>
      <c r="BD363" s="199"/>
      <c r="BE363" s="199"/>
      <c r="BF363" s="199"/>
      <c r="BG363" s="199"/>
    </row>
    <row r="364" spans="2:59" ht="12" customHeight="1">
      <c r="F364" s="212"/>
      <c r="M364" s="191"/>
      <c r="O364" s="191"/>
      <c r="P364" s="191"/>
      <c r="Q364" s="191"/>
      <c r="R364" s="191"/>
      <c r="S364" s="191"/>
      <c r="U364" s="191"/>
      <c r="V364" s="191"/>
      <c r="W364" s="191"/>
      <c r="X364" s="191"/>
      <c r="Y364" s="191"/>
      <c r="Z364" s="191"/>
      <c r="AN364" s="191"/>
      <c r="AO364" s="191"/>
      <c r="AP364" s="191"/>
      <c r="AQ364" s="191"/>
      <c r="AR364" s="191"/>
      <c r="AS364" s="191"/>
      <c r="AT364" s="191"/>
      <c r="AU364" s="191"/>
      <c r="AV364" s="191"/>
      <c r="AW364" s="191"/>
      <c r="AX364" s="191"/>
      <c r="AY364" s="191"/>
      <c r="AZ364" s="198"/>
      <c r="BA364" s="198"/>
      <c r="BB364" s="199"/>
      <c r="BC364" s="199"/>
      <c r="BD364" s="199"/>
      <c r="BE364" s="199"/>
      <c r="BF364" s="199"/>
      <c r="BG364" s="199"/>
    </row>
    <row r="365" spans="2:59" ht="12" customHeight="1">
      <c r="F365" s="212"/>
      <c r="M365" s="191"/>
      <c r="O365" s="191"/>
      <c r="P365" s="191"/>
      <c r="Q365" s="191"/>
      <c r="R365" s="191"/>
      <c r="S365" s="191"/>
      <c r="U365" s="191"/>
      <c r="V365" s="191"/>
      <c r="W365" s="191"/>
      <c r="X365" s="191"/>
      <c r="Y365" s="191"/>
      <c r="Z365" s="191"/>
      <c r="AN365" s="191"/>
      <c r="AO365" s="191"/>
      <c r="AP365" s="191"/>
      <c r="AQ365" s="191"/>
      <c r="AR365" s="191"/>
      <c r="AS365" s="191"/>
      <c r="AT365" s="191"/>
      <c r="AU365" s="191"/>
      <c r="AV365" s="191"/>
      <c r="AW365" s="191"/>
      <c r="AX365" s="191"/>
      <c r="AY365" s="191"/>
      <c r="AZ365" s="198"/>
      <c r="BA365" s="198"/>
      <c r="BB365" s="199"/>
      <c r="BC365" s="199"/>
      <c r="BD365" s="199"/>
      <c r="BE365" s="199"/>
      <c r="BF365" s="199"/>
      <c r="BG365" s="199"/>
    </row>
    <row r="366" spans="2:59" ht="12" customHeight="1">
      <c r="F366" s="212"/>
      <c r="M366" s="191"/>
      <c r="O366" s="191"/>
      <c r="P366" s="191"/>
      <c r="Q366" s="191"/>
      <c r="R366" s="191"/>
      <c r="S366" s="191"/>
      <c r="U366" s="191"/>
      <c r="V366" s="191"/>
      <c r="W366" s="191"/>
      <c r="X366" s="191"/>
      <c r="Y366" s="191"/>
      <c r="Z366" s="191"/>
      <c r="AN366" s="191"/>
      <c r="AO366" s="191"/>
      <c r="AP366" s="191"/>
      <c r="AQ366" s="191"/>
      <c r="AR366" s="191"/>
      <c r="AS366" s="191"/>
      <c r="AT366" s="191"/>
      <c r="AU366" s="191"/>
      <c r="AV366" s="191"/>
      <c r="AW366" s="191"/>
      <c r="AX366" s="191"/>
      <c r="AY366" s="191"/>
      <c r="AZ366" s="198"/>
      <c r="BA366" s="198"/>
      <c r="BB366" s="199"/>
      <c r="BC366" s="199"/>
      <c r="BD366" s="199"/>
      <c r="BE366" s="199"/>
      <c r="BF366" s="199"/>
      <c r="BG366" s="199"/>
    </row>
    <row r="367" spans="2:59" ht="12" customHeight="1">
      <c r="F367" s="212"/>
      <c r="M367" s="191"/>
      <c r="O367" s="191"/>
      <c r="P367" s="191"/>
      <c r="Q367" s="191"/>
      <c r="R367" s="191"/>
      <c r="S367" s="191"/>
      <c r="U367" s="191"/>
      <c r="V367" s="191"/>
      <c r="W367" s="191"/>
      <c r="X367" s="191"/>
      <c r="Y367" s="191"/>
      <c r="Z367" s="191"/>
      <c r="AN367" s="191"/>
      <c r="AO367" s="191"/>
      <c r="AP367" s="191"/>
      <c r="AQ367" s="191"/>
      <c r="AR367" s="191"/>
      <c r="AS367" s="191"/>
      <c r="AT367" s="191"/>
      <c r="AU367" s="191"/>
      <c r="AV367" s="191"/>
      <c r="AW367" s="191"/>
      <c r="AX367" s="191"/>
      <c r="AY367" s="191"/>
      <c r="AZ367" s="198"/>
      <c r="BA367" s="198"/>
      <c r="BB367" s="199"/>
      <c r="BC367" s="199"/>
      <c r="BD367" s="199"/>
      <c r="BE367" s="199"/>
      <c r="BF367" s="199"/>
      <c r="BG367" s="199"/>
    </row>
    <row r="368" spans="2:59" ht="12" customHeight="1">
      <c r="F368" s="212"/>
      <c r="M368" s="191"/>
      <c r="O368" s="191"/>
      <c r="P368" s="191"/>
      <c r="Q368" s="191"/>
      <c r="R368" s="191"/>
      <c r="S368" s="191"/>
      <c r="U368" s="191"/>
      <c r="V368" s="191"/>
      <c r="W368" s="191"/>
      <c r="X368" s="191"/>
      <c r="Y368" s="191"/>
      <c r="Z368" s="191"/>
      <c r="AN368" s="191"/>
      <c r="AO368" s="191"/>
      <c r="AP368" s="191"/>
      <c r="AQ368" s="191"/>
      <c r="AR368" s="191"/>
      <c r="AS368" s="191"/>
      <c r="AT368" s="191"/>
      <c r="AU368" s="191"/>
      <c r="AV368" s="191"/>
      <c r="AW368" s="191"/>
      <c r="AX368" s="191"/>
      <c r="AY368" s="191"/>
      <c r="AZ368" s="198"/>
      <c r="BA368" s="198"/>
      <c r="BB368" s="199"/>
      <c r="BC368" s="199"/>
      <c r="BD368" s="199"/>
      <c r="BE368" s="199"/>
      <c r="BF368" s="199"/>
      <c r="BG368" s="199"/>
    </row>
    <row r="369" spans="6:59" ht="12" customHeight="1">
      <c r="F369" s="212"/>
      <c r="M369" s="191"/>
      <c r="O369" s="191"/>
      <c r="P369" s="191"/>
      <c r="Q369" s="191"/>
      <c r="R369" s="191"/>
      <c r="S369" s="191"/>
      <c r="U369" s="191"/>
      <c r="V369" s="191"/>
      <c r="W369" s="191"/>
      <c r="X369" s="191"/>
      <c r="Y369" s="191"/>
      <c r="Z369" s="191"/>
      <c r="AN369" s="191"/>
      <c r="AO369" s="191"/>
      <c r="AP369" s="191"/>
      <c r="AQ369" s="191"/>
      <c r="AR369" s="191"/>
      <c r="AS369" s="191"/>
      <c r="AT369" s="191"/>
      <c r="AU369" s="191"/>
      <c r="AV369" s="191"/>
      <c r="AW369" s="191"/>
      <c r="AX369" s="191"/>
      <c r="AY369" s="191"/>
      <c r="AZ369" s="198"/>
      <c r="BA369" s="198"/>
      <c r="BB369" s="199"/>
      <c r="BC369" s="199"/>
      <c r="BD369" s="199"/>
      <c r="BE369" s="199"/>
      <c r="BF369" s="199"/>
      <c r="BG369" s="199"/>
    </row>
    <row r="370" spans="6:59" ht="12" customHeight="1">
      <c r="F370" s="212"/>
      <c r="M370" s="191"/>
      <c r="O370" s="191"/>
      <c r="P370" s="191"/>
      <c r="Q370" s="191"/>
      <c r="R370" s="191"/>
      <c r="S370" s="191"/>
      <c r="U370" s="191"/>
      <c r="V370" s="191"/>
      <c r="W370" s="191"/>
      <c r="X370" s="191"/>
      <c r="Y370" s="191"/>
      <c r="Z370" s="191"/>
      <c r="AN370" s="191"/>
      <c r="AO370" s="191"/>
      <c r="AP370" s="191"/>
      <c r="AQ370" s="191"/>
      <c r="AR370" s="191"/>
      <c r="AS370" s="191"/>
      <c r="AT370" s="191"/>
      <c r="AU370" s="191"/>
      <c r="AV370" s="191"/>
      <c r="AW370" s="191"/>
      <c r="AX370" s="191"/>
      <c r="AY370" s="191"/>
      <c r="AZ370" s="198"/>
      <c r="BA370" s="198"/>
      <c r="BB370" s="199"/>
      <c r="BC370" s="199"/>
      <c r="BD370" s="199"/>
      <c r="BE370" s="199"/>
      <c r="BF370" s="199"/>
      <c r="BG370" s="199"/>
    </row>
    <row r="371" spans="6:59" ht="12" customHeight="1">
      <c r="F371" s="212"/>
      <c r="M371" s="191"/>
      <c r="O371" s="191"/>
      <c r="P371" s="191"/>
      <c r="Q371" s="191"/>
      <c r="R371" s="191"/>
      <c r="S371" s="191"/>
      <c r="U371" s="191"/>
      <c r="V371" s="191"/>
      <c r="W371" s="191"/>
      <c r="X371" s="191"/>
      <c r="Y371" s="191"/>
      <c r="Z371" s="191"/>
      <c r="AN371" s="191"/>
      <c r="AO371" s="191"/>
      <c r="AP371" s="191"/>
      <c r="AQ371" s="191"/>
      <c r="AR371" s="191"/>
      <c r="AS371" s="191"/>
      <c r="AT371" s="191"/>
      <c r="AU371" s="191"/>
      <c r="AV371" s="191"/>
      <c r="AW371" s="191"/>
      <c r="AX371" s="191"/>
      <c r="AY371" s="191"/>
      <c r="AZ371" s="198"/>
      <c r="BA371" s="198"/>
      <c r="BB371" s="199"/>
      <c r="BC371" s="199"/>
      <c r="BD371" s="199"/>
      <c r="BE371" s="199"/>
      <c r="BF371" s="199"/>
      <c r="BG371" s="199"/>
    </row>
    <row r="372" spans="6:59" ht="12" customHeight="1">
      <c r="F372" s="212"/>
      <c r="M372" s="191"/>
      <c r="O372" s="191"/>
      <c r="P372" s="191"/>
      <c r="Q372" s="191"/>
      <c r="R372" s="191"/>
      <c r="S372" s="191"/>
      <c r="U372" s="191"/>
      <c r="V372" s="191"/>
      <c r="W372" s="191"/>
      <c r="X372" s="191"/>
      <c r="Y372" s="191"/>
      <c r="Z372" s="191"/>
      <c r="AN372" s="191"/>
      <c r="AO372" s="191"/>
      <c r="AP372" s="191"/>
      <c r="AQ372" s="191"/>
      <c r="AR372" s="191"/>
      <c r="AS372" s="191"/>
      <c r="AT372" s="191"/>
      <c r="AU372" s="191"/>
      <c r="AV372" s="191"/>
      <c r="AW372" s="191"/>
      <c r="AX372" s="191"/>
      <c r="AY372" s="191"/>
      <c r="AZ372" s="198"/>
      <c r="BA372" s="198"/>
      <c r="BB372" s="199"/>
      <c r="BC372" s="199"/>
      <c r="BD372" s="199"/>
      <c r="BE372" s="199"/>
      <c r="BF372" s="199"/>
      <c r="BG372" s="199"/>
    </row>
    <row r="373" spans="6:59" ht="12" customHeight="1">
      <c r="F373" s="212"/>
      <c r="M373" s="191"/>
      <c r="O373" s="191"/>
      <c r="P373" s="191"/>
      <c r="Q373" s="191"/>
      <c r="R373" s="191"/>
      <c r="S373" s="191"/>
      <c r="U373" s="191"/>
      <c r="V373" s="191"/>
      <c r="W373" s="191"/>
      <c r="X373" s="191"/>
      <c r="Y373" s="191"/>
      <c r="Z373" s="191"/>
      <c r="AN373" s="191"/>
      <c r="AO373" s="191"/>
      <c r="AP373" s="191"/>
      <c r="AQ373" s="191"/>
      <c r="AR373" s="191"/>
      <c r="AS373" s="191"/>
      <c r="AT373" s="191"/>
      <c r="AU373" s="191"/>
      <c r="AV373" s="191"/>
      <c r="AW373" s="191"/>
      <c r="AX373" s="191"/>
      <c r="AY373" s="191"/>
      <c r="AZ373" s="198"/>
      <c r="BA373" s="198"/>
      <c r="BB373" s="199"/>
      <c r="BC373" s="199"/>
      <c r="BD373" s="199"/>
      <c r="BE373" s="199"/>
      <c r="BF373" s="199"/>
      <c r="BG373" s="199"/>
    </row>
    <row r="374" spans="6:59" ht="12" customHeight="1">
      <c r="F374" s="212"/>
      <c r="M374" s="191"/>
      <c r="O374" s="191"/>
      <c r="P374" s="191"/>
      <c r="Q374" s="191"/>
      <c r="R374" s="191"/>
      <c r="S374" s="191"/>
      <c r="U374" s="191"/>
      <c r="V374" s="191"/>
      <c r="W374" s="191"/>
      <c r="X374" s="191"/>
      <c r="Y374" s="191"/>
      <c r="Z374" s="191"/>
      <c r="AN374" s="191"/>
      <c r="AO374" s="191"/>
      <c r="AP374" s="191"/>
      <c r="AQ374" s="191"/>
      <c r="AR374" s="191"/>
      <c r="AS374" s="191"/>
      <c r="AT374" s="191"/>
      <c r="AU374" s="191"/>
      <c r="AV374" s="191"/>
      <c r="AW374" s="191"/>
      <c r="AX374" s="191"/>
      <c r="AY374" s="191"/>
      <c r="AZ374" s="198"/>
      <c r="BA374" s="198"/>
      <c r="BB374" s="199"/>
      <c r="BC374" s="199"/>
      <c r="BD374" s="199"/>
      <c r="BE374" s="199"/>
      <c r="BF374" s="199"/>
      <c r="BG374" s="199"/>
    </row>
    <row r="375" spans="6:59" ht="12" customHeight="1">
      <c r="F375" s="212"/>
      <c r="M375" s="191"/>
      <c r="O375" s="191"/>
      <c r="P375" s="191"/>
      <c r="Q375" s="191"/>
      <c r="R375" s="191"/>
      <c r="S375" s="191"/>
      <c r="U375" s="191"/>
      <c r="V375" s="191"/>
      <c r="W375" s="191"/>
      <c r="X375" s="191"/>
      <c r="Y375" s="191"/>
      <c r="Z375" s="191"/>
      <c r="AN375" s="191"/>
      <c r="AO375" s="191"/>
      <c r="AP375" s="191"/>
      <c r="AQ375" s="191"/>
      <c r="AR375" s="191"/>
      <c r="AS375" s="191"/>
      <c r="AT375" s="191"/>
      <c r="AU375" s="191"/>
      <c r="AV375" s="191"/>
      <c r="AW375" s="191"/>
      <c r="AX375" s="191"/>
      <c r="AY375" s="191"/>
      <c r="AZ375" s="198"/>
      <c r="BA375" s="198"/>
      <c r="BB375" s="199"/>
      <c r="BC375" s="199"/>
      <c r="BD375" s="199"/>
      <c r="BE375" s="199"/>
      <c r="BF375" s="199"/>
      <c r="BG375" s="199"/>
    </row>
    <row r="376" spans="6:59" ht="12" customHeight="1">
      <c r="F376" s="212"/>
      <c r="M376" s="191"/>
      <c r="O376" s="191"/>
      <c r="P376" s="191"/>
      <c r="Q376" s="191"/>
      <c r="R376" s="191"/>
      <c r="S376" s="191"/>
      <c r="U376" s="191"/>
      <c r="V376" s="191"/>
      <c r="W376" s="191"/>
      <c r="X376" s="191"/>
      <c r="Y376" s="191"/>
      <c r="Z376" s="191"/>
      <c r="AN376" s="191"/>
      <c r="AO376" s="191"/>
      <c r="AP376" s="191"/>
      <c r="AQ376" s="191"/>
      <c r="AR376" s="191"/>
      <c r="AS376" s="191"/>
      <c r="AT376" s="191"/>
      <c r="AU376" s="191"/>
      <c r="AV376" s="191"/>
      <c r="AW376" s="191"/>
      <c r="AX376" s="191"/>
      <c r="AY376" s="191"/>
      <c r="AZ376" s="198"/>
      <c r="BA376" s="198"/>
      <c r="BB376" s="199"/>
      <c r="BC376" s="199"/>
      <c r="BD376" s="199"/>
      <c r="BE376" s="199"/>
      <c r="BF376" s="199"/>
      <c r="BG376" s="199"/>
    </row>
    <row r="377" spans="6:59" ht="12" customHeight="1">
      <c r="F377" s="212"/>
      <c r="M377" s="191"/>
      <c r="O377" s="191"/>
      <c r="P377" s="191"/>
      <c r="Q377" s="191"/>
      <c r="R377" s="191"/>
      <c r="S377" s="191"/>
      <c r="U377" s="191"/>
      <c r="V377" s="191"/>
      <c r="W377" s="191"/>
      <c r="X377" s="191"/>
      <c r="Y377" s="191"/>
      <c r="Z377" s="191"/>
      <c r="AN377" s="191"/>
      <c r="AO377" s="191"/>
      <c r="AP377" s="191"/>
      <c r="AQ377" s="191"/>
      <c r="AR377" s="191"/>
      <c r="AS377" s="191"/>
      <c r="AT377" s="191"/>
      <c r="AU377" s="191"/>
      <c r="AV377" s="191"/>
      <c r="AW377" s="191"/>
      <c r="AX377" s="191"/>
      <c r="AY377" s="191"/>
      <c r="AZ377" s="198"/>
      <c r="BA377" s="198"/>
      <c r="BB377" s="199"/>
      <c r="BC377" s="199"/>
      <c r="BD377" s="199"/>
      <c r="BE377" s="199"/>
      <c r="BF377" s="199"/>
      <c r="BG377" s="199"/>
    </row>
    <row r="378" spans="6:59" ht="12" customHeight="1">
      <c r="F378" s="212"/>
      <c r="M378" s="191"/>
      <c r="O378" s="191"/>
      <c r="P378" s="191"/>
      <c r="Q378" s="191"/>
      <c r="R378" s="191"/>
      <c r="S378" s="191"/>
      <c r="U378" s="191"/>
      <c r="V378" s="191"/>
      <c r="W378" s="191"/>
      <c r="X378" s="191"/>
      <c r="Y378" s="191"/>
      <c r="Z378" s="191"/>
      <c r="AN378" s="191"/>
      <c r="AO378" s="191"/>
      <c r="AP378" s="191"/>
      <c r="AQ378" s="191"/>
      <c r="AR378" s="191"/>
      <c r="AS378" s="191"/>
      <c r="AT378" s="191"/>
      <c r="AU378" s="191"/>
      <c r="AV378" s="191"/>
      <c r="AW378" s="191"/>
      <c r="AX378" s="191"/>
      <c r="AY378" s="191"/>
      <c r="AZ378" s="198"/>
      <c r="BA378" s="198"/>
      <c r="BB378" s="199"/>
      <c r="BC378" s="199"/>
      <c r="BD378" s="199"/>
      <c r="BE378" s="199"/>
      <c r="BF378" s="199"/>
      <c r="BG378" s="199"/>
    </row>
    <row r="379" spans="6:59" ht="12" customHeight="1">
      <c r="F379" s="212"/>
      <c r="M379" s="191"/>
      <c r="O379" s="191"/>
      <c r="P379" s="191"/>
      <c r="Q379" s="191"/>
      <c r="R379" s="191"/>
      <c r="S379" s="191"/>
      <c r="U379" s="191"/>
      <c r="V379" s="191"/>
      <c r="W379" s="191"/>
      <c r="X379" s="191"/>
      <c r="Y379" s="191"/>
      <c r="Z379" s="191"/>
      <c r="AN379" s="191"/>
      <c r="AO379" s="191"/>
      <c r="AP379" s="191"/>
      <c r="AQ379" s="191"/>
      <c r="AR379" s="191"/>
      <c r="AS379" s="191"/>
      <c r="AT379" s="191"/>
      <c r="AU379" s="191"/>
      <c r="AV379" s="191"/>
      <c r="AW379" s="191"/>
      <c r="AX379" s="191"/>
      <c r="AY379" s="191"/>
      <c r="AZ379" s="198"/>
      <c r="BA379" s="198"/>
      <c r="BB379" s="199"/>
      <c r="BC379" s="199"/>
      <c r="BD379" s="199"/>
      <c r="BE379" s="199"/>
      <c r="BF379" s="199"/>
      <c r="BG379" s="199"/>
    </row>
    <row r="380" spans="6:59" ht="12" customHeight="1">
      <c r="F380" s="212"/>
      <c r="M380" s="191"/>
      <c r="O380" s="191"/>
      <c r="P380" s="191"/>
      <c r="Q380" s="191"/>
      <c r="R380" s="191"/>
      <c r="S380" s="191"/>
      <c r="U380" s="191"/>
      <c r="V380" s="191"/>
      <c r="W380" s="191"/>
      <c r="X380" s="191"/>
      <c r="Y380" s="191"/>
      <c r="Z380" s="191"/>
      <c r="AN380" s="191"/>
      <c r="AO380" s="191"/>
      <c r="AP380" s="191"/>
      <c r="AQ380" s="191"/>
      <c r="AR380" s="191"/>
      <c r="AS380" s="191"/>
      <c r="AT380" s="191"/>
      <c r="AU380" s="191"/>
      <c r="AV380" s="191"/>
      <c r="AW380" s="191"/>
      <c r="AX380" s="191"/>
      <c r="AY380" s="191"/>
      <c r="AZ380" s="198"/>
      <c r="BA380" s="198"/>
      <c r="BB380" s="199"/>
      <c r="BC380" s="199"/>
      <c r="BD380" s="199"/>
      <c r="BE380" s="199"/>
      <c r="BF380" s="199"/>
      <c r="BG380" s="199"/>
    </row>
    <row r="381" spans="6:59" ht="12" customHeight="1">
      <c r="F381" s="212"/>
      <c r="M381" s="191"/>
      <c r="O381" s="191"/>
      <c r="P381" s="191"/>
      <c r="Q381" s="191"/>
      <c r="R381" s="191"/>
      <c r="S381" s="191"/>
      <c r="U381" s="191"/>
      <c r="V381" s="191"/>
      <c r="W381" s="191"/>
      <c r="X381" s="191"/>
      <c r="Y381" s="191"/>
      <c r="Z381" s="191"/>
      <c r="AN381" s="191"/>
      <c r="AO381" s="191"/>
      <c r="AP381" s="191"/>
      <c r="AQ381" s="191"/>
      <c r="AR381" s="191"/>
      <c r="AS381" s="191"/>
      <c r="AT381" s="191"/>
      <c r="AU381" s="191"/>
      <c r="AV381" s="191"/>
      <c r="AW381" s="191"/>
      <c r="AX381" s="191"/>
      <c r="AY381" s="191"/>
      <c r="AZ381" s="198"/>
      <c r="BA381" s="198"/>
      <c r="BB381" s="199"/>
      <c r="BC381" s="199"/>
      <c r="BD381" s="199"/>
      <c r="BE381" s="199"/>
      <c r="BF381" s="199"/>
      <c r="BG381" s="199"/>
    </row>
    <row r="382" spans="6:59" ht="12" customHeight="1">
      <c r="F382" s="212"/>
      <c r="M382" s="191"/>
      <c r="O382" s="191"/>
      <c r="P382" s="191"/>
      <c r="Q382" s="191"/>
      <c r="R382" s="191"/>
      <c r="S382" s="191"/>
      <c r="U382" s="191"/>
      <c r="V382" s="191"/>
      <c r="W382" s="191"/>
      <c r="X382" s="191"/>
      <c r="Y382" s="191"/>
      <c r="Z382" s="191"/>
      <c r="AN382" s="191"/>
      <c r="AO382" s="191"/>
      <c r="AP382" s="191"/>
      <c r="AQ382" s="191"/>
      <c r="AR382" s="191"/>
      <c r="AS382" s="191"/>
      <c r="AT382" s="191"/>
      <c r="AU382" s="191"/>
      <c r="AV382" s="191"/>
      <c r="AW382" s="191"/>
      <c r="AX382" s="191"/>
      <c r="AY382" s="191"/>
      <c r="AZ382" s="198"/>
      <c r="BA382" s="198"/>
      <c r="BB382" s="199"/>
      <c r="BC382" s="199"/>
      <c r="BD382" s="199"/>
      <c r="BE382" s="199"/>
      <c r="BF382" s="199"/>
      <c r="BG382" s="199"/>
    </row>
    <row r="383" spans="6:59" ht="12" customHeight="1">
      <c r="F383" s="212"/>
      <c r="M383" s="191"/>
      <c r="O383" s="191"/>
      <c r="P383" s="191"/>
      <c r="Q383" s="191"/>
      <c r="R383" s="191"/>
      <c r="S383" s="191"/>
      <c r="U383" s="191"/>
      <c r="V383" s="191"/>
      <c r="W383" s="191"/>
      <c r="X383" s="191"/>
      <c r="Y383" s="191"/>
      <c r="Z383" s="191"/>
      <c r="AN383" s="191"/>
      <c r="AO383" s="191"/>
      <c r="AP383" s="191"/>
      <c r="AQ383" s="191"/>
      <c r="AR383" s="191"/>
      <c r="AS383" s="191"/>
      <c r="AT383" s="191"/>
      <c r="AU383" s="191"/>
      <c r="AV383" s="191"/>
      <c r="AW383" s="191"/>
      <c r="AX383" s="191"/>
      <c r="AY383" s="191"/>
      <c r="AZ383" s="198"/>
      <c r="BA383" s="198"/>
      <c r="BB383" s="199"/>
      <c r="BC383" s="199"/>
      <c r="BD383" s="199"/>
      <c r="BE383" s="199"/>
      <c r="BF383" s="199"/>
      <c r="BG383" s="199"/>
    </row>
    <row r="384" spans="6:59" ht="12" customHeight="1">
      <c r="F384" s="212"/>
      <c r="M384" s="191"/>
      <c r="O384" s="191"/>
      <c r="P384" s="191"/>
      <c r="Q384" s="191"/>
      <c r="R384" s="191"/>
      <c r="S384" s="191"/>
      <c r="U384" s="191"/>
      <c r="V384" s="191"/>
      <c r="W384" s="191"/>
      <c r="X384" s="191"/>
      <c r="Y384" s="191"/>
      <c r="Z384" s="191"/>
      <c r="AN384" s="191"/>
      <c r="AO384" s="191"/>
      <c r="AP384" s="191"/>
      <c r="AQ384" s="191"/>
      <c r="AR384" s="191"/>
      <c r="AS384" s="191"/>
      <c r="AT384" s="191"/>
      <c r="AU384" s="191"/>
      <c r="AV384" s="191"/>
      <c r="AW384" s="191"/>
      <c r="AX384" s="191"/>
      <c r="AY384" s="191"/>
      <c r="AZ384" s="198"/>
      <c r="BA384" s="198"/>
      <c r="BB384" s="199"/>
      <c r="BC384" s="199"/>
      <c r="BD384" s="199"/>
      <c r="BE384" s="199"/>
      <c r="BF384" s="199"/>
      <c r="BG384" s="199"/>
    </row>
    <row r="385" spans="6:59" ht="12" customHeight="1">
      <c r="F385" s="212"/>
      <c r="M385" s="191"/>
      <c r="O385" s="191"/>
      <c r="P385" s="191"/>
      <c r="Q385" s="191"/>
      <c r="R385" s="191"/>
      <c r="S385" s="191"/>
      <c r="U385" s="191"/>
      <c r="V385" s="191"/>
      <c r="W385" s="191"/>
      <c r="X385" s="191"/>
      <c r="Y385" s="191"/>
      <c r="Z385" s="191"/>
      <c r="AN385" s="191"/>
      <c r="AO385" s="191"/>
      <c r="AP385" s="191"/>
      <c r="AQ385" s="191"/>
      <c r="AR385" s="191"/>
      <c r="AS385" s="191"/>
      <c r="AT385" s="191"/>
      <c r="AU385" s="191"/>
      <c r="AV385" s="191"/>
      <c r="AW385" s="191"/>
      <c r="AX385" s="191"/>
      <c r="AY385" s="191"/>
      <c r="AZ385" s="198"/>
      <c r="BA385" s="198"/>
      <c r="BB385" s="199"/>
      <c r="BC385" s="199"/>
      <c r="BD385" s="199"/>
      <c r="BE385" s="199"/>
      <c r="BF385" s="199"/>
      <c r="BG385" s="199"/>
    </row>
    <row r="386" spans="6:59" ht="12" customHeight="1">
      <c r="F386" s="212"/>
      <c r="M386" s="191"/>
      <c r="O386" s="191"/>
      <c r="P386" s="191"/>
      <c r="Q386" s="191"/>
      <c r="R386" s="191"/>
      <c r="S386" s="191"/>
      <c r="U386" s="191"/>
      <c r="V386" s="191"/>
      <c r="W386" s="191"/>
      <c r="X386" s="191"/>
      <c r="Y386" s="191"/>
      <c r="Z386" s="191"/>
      <c r="AN386" s="191"/>
      <c r="AO386" s="191"/>
      <c r="AP386" s="191"/>
      <c r="AQ386" s="191"/>
      <c r="AR386" s="191"/>
      <c r="AS386" s="191"/>
      <c r="AT386" s="191"/>
      <c r="AU386" s="191"/>
      <c r="AV386" s="191"/>
      <c r="AW386" s="191"/>
      <c r="AX386" s="191"/>
      <c r="AY386" s="191"/>
      <c r="AZ386" s="198"/>
      <c r="BA386" s="198"/>
      <c r="BB386" s="199"/>
      <c r="BC386" s="199"/>
      <c r="BD386" s="199"/>
      <c r="BE386" s="199"/>
      <c r="BF386" s="199"/>
      <c r="BG386" s="199"/>
    </row>
    <row r="387" spans="6:59" ht="12" customHeight="1">
      <c r="F387" s="212"/>
      <c r="M387" s="191"/>
      <c r="O387" s="191"/>
      <c r="P387" s="191"/>
      <c r="Q387" s="191"/>
      <c r="R387" s="191"/>
      <c r="S387" s="191"/>
      <c r="U387" s="191"/>
      <c r="V387" s="191"/>
      <c r="W387" s="191"/>
      <c r="X387" s="191"/>
      <c r="Y387" s="191"/>
      <c r="Z387" s="191"/>
      <c r="AN387" s="191"/>
      <c r="AO387" s="191"/>
      <c r="AP387" s="191"/>
      <c r="AQ387" s="191"/>
      <c r="AR387" s="191"/>
      <c r="AS387" s="191"/>
      <c r="AT387" s="191"/>
      <c r="AU387" s="191"/>
      <c r="AV387" s="191"/>
      <c r="AW387" s="191"/>
      <c r="AX387" s="191"/>
      <c r="AY387" s="191"/>
      <c r="AZ387" s="198"/>
      <c r="BA387" s="198"/>
      <c r="BB387" s="199"/>
      <c r="BC387" s="199"/>
      <c r="BD387" s="199"/>
      <c r="BE387" s="199"/>
      <c r="BF387" s="199"/>
      <c r="BG387" s="199"/>
    </row>
    <row r="388" spans="6:59" ht="12" customHeight="1">
      <c r="F388" s="212"/>
      <c r="M388" s="191"/>
      <c r="O388" s="191"/>
      <c r="P388" s="191"/>
      <c r="Q388" s="191"/>
      <c r="R388" s="191"/>
      <c r="S388" s="191"/>
      <c r="U388" s="191"/>
      <c r="V388" s="191"/>
      <c r="W388" s="191"/>
      <c r="X388" s="191"/>
      <c r="Y388" s="191"/>
      <c r="Z388" s="191"/>
      <c r="AN388" s="191"/>
      <c r="AO388" s="191"/>
      <c r="AP388" s="191"/>
      <c r="AQ388" s="191"/>
      <c r="AR388" s="191"/>
      <c r="AS388" s="191"/>
      <c r="AT388" s="191"/>
      <c r="AU388" s="191"/>
      <c r="AV388" s="191"/>
      <c r="AW388" s="191"/>
      <c r="AX388" s="191"/>
      <c r="AY388" s="191"/>
      <c r="AZ388" s="198"/>
      <c r="BA388" s="198"/>
      <c r="BB388" s="199"/>
      <c r="BC388" s="199"/>
      <c r="BD388" s="199"/>
      <c r="BE388" s="199"/>
      <c r="BF388" s="199"/>
      <c r="BG388" s="199"/>
    </row>
    <row r="389" spans="6:59" ht="12" customHeight="1">
      <c r="F389" s="212"/>
      <c r="M389" s="191"/>
      <c r="O389" s="191"/>
      <c r="P389" s="191"/>
      <c r="Q389" s="191"/>
      <c r="R389" s="191"/>
      <c r="S389" s="191"/>
      <c r="U389" s="191"/>
      <c r="V389" s="191"/>
      <c r="W389" s="191"/>
      <c r="X389" s="191"/>
      <c r="Y389" s="191"/>
      <c r="Z389" s="191"/>
      <c r="AN389" s="191"/>
      <c r="AO389" s="191"/>
      <c r="AP389" s="191"/>
      <c r="AQ389" s="191"/>
      <c r="AR389" s="191"/>
      <c r="AS389" s="191"/>
      <c r="AT389" s="191"/>
      <c r="AU389" s="191"/>
      <c r="AV389" s="191"/>
      <c r="AW389" s="191"/>
      <c r="AX389" s="191"/>
      <c r="AY389" s="191"/>
      <c r="AZ389" s="198"/>
      <c r="BA389" s="198"/>
      <c r="BB389" s="199"/>
      <c r="BC389" s="199"/>
      <c r="BD389" s="199"/>
      <c r="BE389" s="199"/>
      <c r="BF389" s="199"/>
      <c r="BG389" s="199"/>
    </row>
    <row r="390" spans="6:59" ht="12" customHeight="1">
      <c r="F390" s="212"/>
      <c r="M390" s="191"/>
      <c r="O390" s="191"/>
      <c r="P390" s="191"/>
      <c r="Q390" s="191"/>
      <c r="R390" s="191"/>
      <c r="S390" s="191"/>
      <c r="U390" s="191"/>
      <c r="V390" s="191"/>
      <c r="W390" s="191"/>
      <c r="X390" s="191"/>
      <c r="Y390" s="191"/>
      <c r="Z390" s="191"/>
      <c r="AN390" s="191"/>
      <c r="AO390" s="191"/>
      <c r="AP390" s="191"/>
      <c r="AQ390" s="191"/>
      <c r="AR390" s="191"/>
      <c r="AS390" s="191"/>
      <c r="AT390" s="191"/>
      <c r="AU390" s="191"/>
      <c r="AV390" s="191"/>
      <c r="AW390" s="191"/>
      <c r="AX390" s="191"/>
      <c r="AY390" s="191"/>
      <c r="AZ390" s="198"/>
      <c r="BA390" s="198"/>
      <c r="BB390" s="199"/>
      <c r="BC390" s="199"/>
      <c r="BD390" s="199"/>
      <c r="BE390" s="199"/>
      <c r="BF390" s="199"/>
      <c r="BG390" s="199"/>
    </row>
    <row r="391" spans="6:59" ht="12" customHeight="1">
      <c r="F391" s="212"/>
      <c r="M391" s="191"/>
      <c r="O391" s="191"/>
      <c r="P391" s="191"/>
      <c r="Q391" s="191"/>
      <c r="R391" s="191"/>
      <c r="S391" s="191"/>
      <c r="U391" s="191"/>
      <c r="V391" s="191"/>
      <c r="W391" s="191"/>
      <c r="X391" s="191"/>
      <c r="Y391" s="191"/>
      <c r="Z391" s="191"/>
      <c r="AN391" s="191"/>
      <c r="AO391" s="191"/>
      <c r="AP391" s="191"/>
      <c r="AQ391" s="191"/>
      <c r="AR391" s="191"/>
      <c r="AS391" s="191"/>
      <c r="AT391" s="191"/>
      <c r="AU391" s="191"/>
      <c r="AV391" s="191"/>
      <c r="AW391" s="191"/>
      <c r="AX391" s="191"/>
      <c r="AY391" s="191"/>
      <c r="AZ391" s="198"/>
      <c r="BA391" s="198"/>
      <c r="BB391" s="199"/>
      <c r="BC391" s="199"/>
      <c r="BD391" s="199"/>
      <c r="BE391" s="199"/>
      <c r="BF391" s="199"/>
      <c r="BG391" s="199"/>
    </row>
    <row r="392" spans="6:59" ht="12" customHeight="1">
      <c r="F392" s="212"/>
      <c r="M392" s="191"/>
      <c r="O392" s="191"/>
      <c r="P392" s="191"/>
      <c r="Q392" s="191"/>
      <c r="R392" s="191"/>
      <c r="S392" s="191"/>
      <c r="U392" s="191"/>
      <c r="V392" s="191"/>
      <c r="W392" s="191"/>
      <c r="X392" s="191"/>
      <c r="Y392" s="191"/>
      <c r="Z392" s="191"/>
      <c r="AN392" s="191"/>
      <c r="AO392" s="191"/>
      <c r="AP392" s="191"/>
      <c r="AQ392" s="191"/>
      <c r="AR392" s="191"/>
      <c r="AS392" s="191"/>
      <c r="AT392" s="191"/>
      <c r="AU392" s="191"/>
      <c r="AV392" s="191"/>
      <c r="AW392" s="191"/>
      <c r="AX392" s="191"/>
      <c r="AY392" s="191"/>
      <c r="AZ392" s="198"/>
      <c r="BA392" s="198"/>
      <c r="BB392" s="199"/>
      <c r="BC392" s="199"/>
      <c r="BD392" s="199"/>
      <c r="BE392" s="199"/>
      <c r="BF392" s="199"/>
      <c r="BG392" s="199"/>
    </row>
    <row r="393" spans="6:59" ht="12" customHeight="1">
      <c r="F393" s="212"/>
      <c r="M393" s="191"/>
      <c r="O393" s="191"/>
      <c r="P393" s="191"/>
      <c r="Q393" s="191"/>
      <c r="R393" s="191"/>
      <c r="S393" s="191"/>
      <c r="U393" s="191"/>
      <c r="V393" s="191"/>
      <c r="W393" s="191"/>
      <c r="X393" s="191"/>
      <c r="Y393" s="191"/>
      <c r="Z393" s="191"/>
      <c r="AN393" s="191"/>
      <c r="AO393" s="191"/>
      <c r="AP393" s="191"/>
      <c r="AQ393" s="191"/>
      <c r="AR393" s="191"/>
      <c r="AS393" s="191"/>
      <c r="AT393" s="191"/>
      <c r="AU393" s="191"/>
      <c r="AV393" s="191"/>
      <c r="AW393" s="191"/>
      <c r="AX393" s="191"/>
      <c r="AY393" s="191"/>
      <c r="AZ393" s="198"/>
      <c r="BA393" s="198"/>
      <c r="BB393" s="199"/>
      <c r="BC393" s="199"/>
      <c r="BD393" s="199"/>
      <c r="BE393" s="199"/>
      <c r="BF393" s="199"/>
      <c r="BG393" s="199"/>
    </row>
    <row r="394" spans="6:59" ht="12" customHeight="1">
      <c r="F394" s="212"/>
      <c r="M394" s="191"/>
      <c r="O394" s="191"/>
      <c r="P394" s="191"/>
      <c r="Q394" s="191"/>
      <c r="R394" s="191"/>
      <c r="S394" s="191"/>
      <c r="U394" s="191"/>
      <c r="V394" s="191"/>
      <c r="W394" s="191"/>
      <c r="X394" s="191"/>
      <c r="Y394" s="191"/>
      <c r="Z394" s="191"/>
      <c r="AN394" s="191"/>
      <c r="AO394" s="191"/>
      <c r="AP394" s="191"/>
      <c r="AQ394" s="191"/>
      <c r="AR394" s="191"/>
      <c r="AS394" s="191"/>
      <c r="AT394" s="191"/>
      <c r="AU394" s="191"/>
      <c r="AV394" s="191"/>
      <c r="AW394" s="191"/>
      <c r="AX394" s="191"/>
      <c r="AY394" s="191"/>
      <c r="AZ394" s="198"/>
      <c r="BA394" s="198"/>
      <c r="BB394" s="199"/>
      <c r="BC394" s="199"/>
      <c r="BD394" s="199"/>
      <c r="BE394" s="199"/>
      <c r="BF394" s="199"/>
      <c r="BG394" s="199"/>
    </row>
    <row r="395" spans="6:59" ht="12" customHeight="1">
      <c r="F395" s="212"/>
      <c r="M395" s="191"/>
      <c r="O395" s="191"/>
      <c r="P395" s="191"/>
      <c r="Q395" s="191"/>
      <c r="R395" s="191"/>
      <c r="S395" s="191"/>
      <c r="U395" s="191"/>
      <c r="V395" s="191"/>
      <c r="W395" s="191"/>
      <c r="X395" s="191"/>
      <c r="Y395" s="191"/>
      <c r="Z395" s="191"/>
      <c r="AN395" s="191"/>
      <c r="AO395" s="191"/>
      <c r="AP395" s="191"/>
      <c r="AQ395" s="191"/>
      <c r="AR395" s="191"/>
      <c r="AS395" s="191"/>
      <c r="AT395" s="191"/>
      <c r="AU395" s="191"/>
      <c r="AV395" s="191"/>
      <c r="AW395" s="191"/>
      <c r="AX395" s="191"/>
      <c r="AY395" s="191"/>
      <c r="AZ395" s="198"/>
      <c r="BA395" s="198"/>
      <c r="BB395" s="199"/>
      <c r="BC395" s="199"/>
      <c r="BD395" s="199"/>
      <c r="BE395" s="199"/>
      <c r="BF395" s="199"/>
      <c r="BG395" s="199"/>
    </row>
    <row r="396" spans="6:59" ht="12" customHeight="1">
      <c r="F396" s="212"/>
      <c r="M396" s="191"/>
      <c r="O396" s="191"/>
      <c r="P396" s="191"/>
      <c r="Q396" s="191"/>
      <c r="R396" s="191"/>
      <c r="S396" s="191"/>
      <c r="U396" s="191"/>
      <c r="V396" s="191"/>
      <c r="W396" s="191"/>
      <c r="X396" s="191"/>
      <c r="Y396" s="191"/>
      <c r="Z396" s="191"/>
      <c r="AN396" s="191"/>
      <c r="AO396" s="191"/>
      <c r="AP396" s="191"/>
      <c r="AQ396" s="191"/>
      <c r="AR396" s="191"/>
      <c r="AS396" s="191"/>
      <c r="AT396" s="191"/>
      <c r="AU396" s="191"/>
      <c r="AV396" s="191"/>
      <c r="AW396" s="191"/>
      <c r="AX396" s="191"/>
      <c r="AY396" s="191"/>
      <c r="AZ396" s="198"/>
      <c r="BA396" s="198"/>
      <c r="BB396" s="199"/>
      <c r="BC396" s="199"/>
      <c r="BD396" s="199"/>
      <c r="BE396" s="199"/>
      <c r="BF396" s="199"/>
      <c r="BG396" s="199"/>
    </row>
    <row r="397" spans="6:59" ht="12" customHeight="1">
      <c r="F397" s="212"/>
      <c r="M397" s="191"/>
      <c r="O397" s="191"/>
      <c r="P397" s="191"/>
      <c r="Q397" s="191"/>
      <c r="R397" s="191"/>
      <c r="S397" s="191"/>
      <c r="U397" s="191"/>
      <c r="V397" s="191"/>
      <c r="W397" s="191"/>
      <c r="X397" s="191"/>
      <c r="Y397" s="191"/>
      <c r="Z397" s="191"/>
      <c r="AN397" s="191"/>
      <c r="AO397" s="191"/>
      <c r="AP397" s="191"/>
      <c r="AQ397" s="191"/>
      <c r="AR397" s="191"/>
      <c r="AS397" s="191"/>
      <c r="AT397" s="191"/>
      <c r="AU397" s="191"/>
      <c r="AV397" s="191"/>
      <c r="AW397" s="191"/>
      <c r="AX397" s="191"/>
      <c r="AY397" s="191"/>
      <c r="AZ397" s="198"/>
      <c r="BA397" s="198"/>
      <c r="BB397" s="199"/>
      <c r="BC397" s="199"/>
      <c r="BD397" s="199"/>
      <c r="BE397" s="199"/>
      <c r="BF397" s="199"/>
      <c r="BG397" s="199"/>
    </row>
    <row r="398" spans="6:59" ht="12" customHeight="1">
      <c r="F398" s="212"/>
      <c r="M398" s="191"/>
      <c r="O398" s="191"/>
      <c r="P398" s="191"/>
      <c r="Q398" s="191"/>
      <c r="R398" s="191"/>
      <c r="S398" s="191"/>
      <c r="U398" s="191"/>
      <c r="V398" s="191"/>
      <c r="W398" s="191"/>
      <c r="X398" s="191"/>
      <c r="Y398" s="191"/>
      <c r="Z398" s="191"/>
      <c r="AN398" s="191"/>
      <c r="AO398" s="191"/>
      <c r="AP398" s="191"/>
      <c r="AQ398" s="191"/>
      <c r="AR398" s="191"/>
      <c r="AS398" s="191"/>
      <c r="AT398" s="191"/>
      <c r="AU398" s="191"/>
      <c r="AV398" s="191"/>
      <c r="AW398" s="191"/>
      <c r="AX398" s="191"/>
      <c r="AY398" s="191"/>
      <c r="AZ398" s="198"/>
      <c r="BA398" s="198"/>
      <c r="BB398" s="199"/>
      <c r="BC398" s="199"/>
      <c r="BD398" s="199"/>
      <c r="BE398" s="199"/>
      <c r="BF398" s="199"/>
      <c r="BG398" s="199"/>
    </row>
    <row r="399" spans="6:59" ht="12" customHeight="1">
      <c r="F399" s="212"/>
      <c r="M399" s="191"/>
      <c r="O399" s="191"/>
      <c r="P399" s="191"/>
      <c r="Q399" s="191"/>
      <c r="R399" s="191"/>
      <c r="S399" s="191"/>
      <c r="U399" s="191"/>
      <c r="V399" s="191"/>
      <c r="W399" s="191"/>
      <c r="X399" s="191"/>
      <c r="Y399" s="191"/>
      <c r="Z399" s="191"/>
      <c r="AN399" s="191"/>
      <c r="AO399" s="191"/>
      <c r="AP399" s="191"/>
      <c r="AQ399" s="191"/>
      <c r="AR399" s="191"/>
      <c r="AS399" s="191"/>
      <c r="AT399" s="191"/>
      <c r="AU399" s="191"/>
      <c r="AV399" s="191"/>
      <c r="AW399" s="191"/>
      <c r="AX399" s="191"/>
      <c r="AY399" s="191"/>
      <c r="AZ399" s="198"/>
      <c r="BA399" s="198"/>
      <c r="BB399" s="199"/>
      <c r="BC399" s="199"/>
      <c r="BD399" s="199"/>
      <c r="BE399" s="199"/>
      <c r="BF399" s="199"/>
      <c r="BG399" s="199"/>
    </row>
    <row r="400" spans="6:59" ht="12" customHeight="1">
      <c r="F400" s="212"/>
      <c r="M400" s="191"/>
      <c r="O400" s="191"/>
      <c r="P400" s="191"/>
      <c r="Q400" s="191"/>
      <c r="R400" s="191"/>
      <c r="S400" s="191"/>
      <c r="U400" s="191"/>
      <c r="V400" s="191"/>
      <c r="W400" s="191"/>
      <c r="X400" s="191"/>
      <c r="Y400" s="191"/>
      <c r="Z400" s="191"/>
      <c r="AN400" s="191"/>
      <c r="AO400" s="191"/>
      <c r="AP400" s="191"/>
      <c r="AQ400" s="191"/>
      <c r="AR400" s="191"/>
      <c r="AS400" s="191"/>
      <c r="AT400" s="191"/>
      <c r="AU400" s="191"/>
      <c r="AV400" s="191"/>
      <c r="AW400" s="191"/>
      <c r="AX400" s="191"/>
      <c r="AY400" s="191"/>
      <c r="AZ400" s="198"/>
      <c r="BA400" s="198"/>
      <c r="BB400" s="199"/>
      <c r="BC400" s="199"/>
      <c r="BD400" s="199"/>
      <c r="BE400" s="199"/>
      <c r="BF400" s="199"/>
      <c r="BG400" s="199"/>
    </row>
    <row r="401" spans="6:59" ht="12" customHeight="1">
      <c r="F401" s="212"/>
      <c r="M401" s="191"/>
      <c r="O401" s="191"/>
      <c r="P401" s="191"/>
      <c r="Q401" s="191"/>
      <c r="R401" s="191"/>
      <c r="S401" s="191"/>
      <c r="U401" s="191"/>
      <c r="V401" s="191"/>
      <c r="W401" s="191"/>
      <c r="X401" s="191"/>
      <c r="Y401" s="191"/>
      <c r="Z401" s="191"/>
      <c r="AN401" s="191"/>
      <c r="AO401" s="191"/>
      <c r="AP401" s="191"/>
      <c r="AQ401" s="191"/>
      <c r="AR401" s="191"/>
      <c r="AS401" s="191"/>
      <c r="AT401" s="191"/>
      <c r="AU401" s="191"/>
      <c r="AV401" s="191"/>
      <c r="AW401" s="191"/>
      <c r="AX401" s="191"/>
      <c r="AY401" s="191"/>
      <c r="AZ401" s="198"/>
      <c r="BA401" s="198"/>
      <c r="BB401" s="199"/>
      <c r="BC401" s="199"/>
      <c r="BD401" s="199"/>
      <c r="BE401" s="199"/>
      <c r="BF401" s="199"/>
      <c r="BG401" s="199"/>
    </row>
    <row r="402" spans="6:59" ht="12" customHeight="1">
      <c r="F402" s="212"/>
      <c r="M402" s="191"/>
      <c r="O402" s="191"/>
      <c r="P402" s="191"/>
      <c r="Q402" s="191"/>
      <c r="R402" s="191"/>
      <c r="S402" s="191"/>
      <c r="U402" s="191"/>
      <c r="V402" s="191"/>
      <c r="W402" s="191"/>
      <c r="X402" s="191"/>
      <c r="Y402" s="191"/>
      <c r="Z402" s="191"/>
      <c r="AN402" s="191"/>
      <c r="AO402" s="191"/>
      <c r="AP402" s="191"/>
      <c r="AQ402" s="191"/>
      <c r="AR402" s="191"/>
      <c r="AS402" s="191"/>
      <c r="AT402" s="191"/>
      <c r="AU402" s="191"/>
      <c r="AV402" s="191"/>
      <c r="AW402" s="191"/>
      <c r="AX402" s="191"/>
      <c r="AY402" s="191"/>
      <c r="AZ402" s="198"/>
      <c r="BA402" s="198"/>
      <c r="BB402" s="199"/>
      <c r="BC402" s="199"/>
      <c r="BD402" s="199"/>
      <c r="BE402" s="199"/>
      <c r="BF402" s="199"/>
      <c r="BG402" s="199"/>
    </row>
    <row r="403" spans="6:59" ht="12" customHeight="1">
      <c r="F403" s="212"/>
      <c r="M403" s="191"/>
      <c r="O403" s="191"/>
      <c r="P403" s="191"/>
      <c r="Q403" s="191"/>
      <c r="R403" s="191"/>
      <c r="S403" s="191"/>
      <c r="U403" s="191"/>
      <c r="V403" s="191"/>
      <c r="W403" s="191"/>
      <c r="X403" s="191"/>
      <c r="Y403" s="191"/>
      <c r="Z403" s="191"/>
      <c r="AN403" s="191"/>
      <c r="AO403" s="191"/>
      <c r="AP403" s="191"/>
      <c r="AQ403" s="191"/>
      <c r="AR403" s="191"/>
      <c r="AS403" s="191"/>
      <c r="AT403" s="191"/>
      <c r="AU403" s="191"/>
      <c r="AV403" s="191"/>
      <c r="AW403" s="191"/>
      <c r="AX403" s="191"/>
      <c r="AY403" s="191"/>
      <c r="AZ403" s="198"/>
      <c r="BA403" s="198"/>
      <c r="BB403" s="199"/>
      <c r="BC403" s="199"/>
      <c r="BD403" s="199"/>
      <c r="BE403" s="199"/>
      <c r="BF403" s="199"/>
      <c r="BG403" s="199"/>
    </row>
    <row r="404" spans="6:59" ht="12" customHeight="1">
      <c r="F404" s="212"/>
      <c r="M404" s="191"/>
      <c r="O404" s="191"/>
      <c r="P404" s="191"/>
      <c r="Q404" s="191"/>
      <c r="R404" s="191"/>
      <c r="S404" s="191"/>
      <c r="U404" s="191"/>
      <c r="V404" s="191"/>
      <c r="W404" s="191"/>
      <c r="X404" s="191"/>
      <c r="Y404" s="191"/>
      <c r="Z404" s="191"/>
      <c r="AN404" s="191"/>
      <c r="AO404" s="191"/>
      <c r="AP404" s="191"/>
      <c r="AQ404" s="191"/>
      <c r="AR404" s="191"/>
      <c r="AS404" s="191"/>
      <c r="AT404" s="191"/>
      <c r="AU404" s="191"/>
      <c r="AV404" s="191"/>
      <c r="AW404" s="191"/>
      <c r="AX404" s="191"/>
      <c r="AY404" s="191"/>
      <c r="AZ404" s="198"/>
      <c r="BA404" s="198"/>
      <c r="BB404" s="199"/>
      <c r="BC404" s="199"/>
      <c r="BD404" s="199"/>
      <c r="BE404" s="199"/>
      <c r="BF404" s="199"/>
      <c r="BG404" s="199"/>
    </row>
    <row r="405" spans="6:59" ht="12" customHeight="1">
      <c r="F405" s="212"/>
      <c r="M405" s="191"/>
      <c r="O405" s="191"/>
      <c r="P405" s="191"/>
      <c r="Q405" s="191"/>
      <c r="R405" s="191"/>
      <c r="S405" s="191"/>
      <c r="U405" s="191"/>
      <c r="V405" s="191"/>
      <c r="W405" s="191"/>
      <c r="X405" s="191"/>
      <c r="Y405" s="191"/>
      <c r="Z405" s="191"/>
      <c r="AN405" s="191"/>
      <c r="AO405" s="191"/>
      <c r="AP405" s="191"/>
      <c r="AQ405" s="191"/>
      <c r="AR405" s="191"/>
      <c r="AS405" s="191"/>
      <c r="AT405" s="191"/>
      <c r="AU405" s="191"/>
      <c r="AV405" s="191"/>
      <c r="AW405" s="191"/>
      <c r="AX405" s="191"/>
      <c r="AY405" s="191"/>
      <c r="AZ405" s="198"/>
      <c r="BA405" s="198"/>
      <c r="BB405" s="199"/>
      <c r="BC405" s="199"/>
      <c r="BD405" s="199"/>
      <c r="BE405" s="199"/>
      <c r="BF405" s="199"/>
      <c r="BG405" s="199"/>
    </row>
    <row r="406" spans="6:59" ht="12" customHeight="1">
      <c r="F406" s="212"/>
      <c r="M406" s="191"/>
      <c r="O406" s="191"/>
      <c r="P406" s="191"/>
      <c r="Q406" s="191"/>
      <c r="R406" s="191"/>
      <c r="S406" s="191"/>
      <c r="U406" s="191"/>
      <c r="V406" s="191"/>
      <c r="W406" s="191"/>
      <c r="X406" s="191"/>
      <c r="Y406" s="191"/>
      <c r="Z406" s="191"/>
      <c r="AN406" s="191"/>
      <c r="AO406" s="191"/>
      <c r="AP406" s="191"/>
      <c r="AQ406" s="191"/>
      <c r="AR406" s="191"/>
      <c r="AS406" s="191"/>
      <c r="AT406" s="191"/>
      <c r="AU406" s="191"/>
      <c r="AV406" s="191"/>
      <c r="AW406" s="191"/>
      <c r="AX406" s="191"/>
      <c r="AY406" s="191"/>
      <c r="AZ406" s="198"/>
      <c r="BA406" s="198"/>
      <c r="BB406" s="199"/>
      <c r="BC406" s="199"/>
      <c r="BD406" s="199"/>
      <c r="BE406" s="199"/>
      <c r="BF406" s="199"/>
      <c r="BG406" s="199"/>
    </row>
    <row r="407" spans="6:59" ht="12" customHeight="1">
      <c r="F407" s="212"/>
      <c r="M407" s="191"/>
      <c r="O407" s="191"/>
      <c r="P407" s="191"/>
      <c r="Q407" s="191"/>
      <c r="R407" s="191"/>
      <c r="S407" s="191"/>
      <c r="U407" s="191"/>
      <c r="V407" s="191"/>
      <c r="W407" s="191"/>
      <c r="X407" s="191"/>
      <c r="Y407" s="191"/>
      <c r="Z407" s="191"/>
      <c r="AN407" s="191"/>
      <c r="AO407" s="191"/>
      <c r="AP407" s="191"/>
      <c r="AQ407" s="191"/>
      <c r="AR407" s="191"/>
      <c r="AS407" s="191"/>
      <c r="AT407" s="191"/>
      <c r="AU407" s="191"/>
      <c r="AV407" s="191"/>
      <c r="AW407" s="191"/>
      <c r="AX407" s="191"/>
      <c r="AY407" s="191"/>
      <c r="AZ407" s="198"/>
      <c r="BA407" s="198"/>
      <c r="BB407" s="199"/>
      <c r="BC407" s="199"/>
      <c r="BD407" s="199"/>
      <c r="BE407" s="199"/>
      <c r="BF407" s="199"/>
      <c r="BG407" s="199"/>
    </row>
    <row r="408" spans="6:59" ht="12" customHeight="1">
      <c r="F408" s="212"/>
      <c r="M408" s="191"/>
      <c r="O408" s="191"/>
      <c r="P408" s="191"/>
      <c r="Q408" s="191"/>
      <c r="R408" s="191"/>
      <c r="S408" s="191"/>
      <c r="U408" s="191"/>
      <c r="V408" s="191"/>
      <c r="W408" s="191"/>
      <c r="X408" s="191"/>
      <c r="Y408" s="191"/>
      <c r="Z408" s="191"/>
      <c r="AN408" s="191"/>
      <c r="AO408" s="191"/>
      <c r="AP408" s="191"/>
      <c r="AQ408" s="191"/>
      <c r="AR408" s="191"/>
      <c r="AS408" s="191"/>
      <c r="AT408" s="191"/>
      <c r="AU408" s="191"/>
      <c r="AV408" s="191"/>
      <c r="AW408" s="191"/>
      <c r="AX408" s="191"/>
      <c r="AY408" s="191"/>
      <c r="AZ408" s="198"/>
      <c r="BA408" s="198"/>
      <c r="BB408" s="199"/>
      <c r="BC408" s="199"/>
      <c r="BD408" s="199"/>
      <c r="BE408" s="199"/>
      <c r="BF408" s="199"/>
      <c r="BG408" s="199"/>
    </row>
    <row r="409" spans="6:59" ht="12" customHeight="1">
      <c r="F409" s="212"/>
      <c r="M409" s="191"/>
      <c r="O409" s="191"/>
      <c r="P409" s="191"/>
      <c r="Q409" s="191"/>
      <c r="R409" s="191"/>
      <c r="S409" s="191"/>
      <c r="U409" s="191"/>
      <c r="V409" s="191"/>
      <c r="W409" s="191"/>
      <c r="X409" s="191"/>
      <c r="Y409" s="191"/>
      <c r="Z409" s="191"/>
      <c r="AN409" s="191"/>
      <c r="AO409" s="191"/>
      <c r="AP409" s="191"/>
      <c r="AQ409" s="191"/>
      <c r="AR409" s="191"/>
      <c r="AS409" s="191"/>
      <c r="AT409" s="191"/>
      <c r="AU409" s="191"/>
      <c r="AV409" s="191"/>
      <c r="AW409" s="191"/>
      <c r="AX409" s="191"/>
      <c r="AY409" s="191"/>
      <c r="AZ409" s="198"/>
      <c r="BA409" s="198"/>
      <c r="BB409" s="199"/>
      <c r="BC409" s="199"/>
      <c r="BD409" s="199"/>
      <c r="BE409" s="199"/>
      <c r="BF409" s="199"/>
      <c r="BG409" s="199"/>
    </row>
    <row r="410" spans="6:59" ht="12" customHeight="1">
      <c r="F410" s="212"/>
      <c r="M410" s="191"/>
      <c r="O410" s="191"/>
      <c r="P410" s="191"/>
      <c r="Q410" s="191"/>
      <c r="R410" s="191"/>
      <c r="S410" s="191"/>
      <c r="U410" s="191"/>
      <c r="V410" s="191"/>
      <c r="W410" s="191"/>
      <c r="X410" s="191"/>
      <c r="Y410" s="191"/>
      <c r="Z410" s="191"/>
      <c r="AN410" s="191"/>
      <c r="AO410" s="191"/>
      <c r="AP410" s="191"/>
      <c r="AQ410" s="191"/>
      <c r="AR410" s="191"/>
      <c r="AS410" s="191"/>
      <c r="AT410" s="191"/>
      <c r="AU410" s="191"/>
      <c r="AV410" s="191"/>
      <c r="AW410" s="191"/>
      <c r="AX410" s="191"/>
      <c r="AY410" s="191"/>
      <c r="AZ410" s="198"/>
      <c r="BA410" s="198"/>
      <c r="BB410" s="199"/>
      <c r="BC410" s="199"/>
      <c r="BD410" s="199"/>
      <c r="BE410" s="199"/>
      <c r="BF410" s="199"/>
      <c r="BG410" s="199"/>
    </row>
    <row r="411" spans="6:59" ht="12" customHeight="1">
      <c r="F411" s="212"/>
      <c r="M411" s="191"/>
      <c r="O411" s="191"/>
      <c r="P411" s="191"/>
      <c r="Q411" s="191"/>
      <c r="R411" s="191"/>
      <c r="S411" s="191"/>
      <c r="U411" s="191"/>
      <c r="V411" s="191"/>
      <c r="W411" s="191"/>
      <c r="X411" s="191"/>
      <c r="Y411" s="191"/>
      <c r="Z411" s="191"/>
      <c r="AN411" s="191"/>
      <c r="AO411" s="191"/>
      <c r="AP411" s="191"/>
      <c r="AQ411" s="191"/>
      <c r="AR411" s="191"/>
      <c r="AS411" s="191"/>
      <c r="AT411" s="191"/>
      <c r="AU411" s="191"/>
      <c r="AV411" s="191"/>
      <c r="AW411" s="191"/>
      <c r="AX411" s="191"/>
      <c r="AY411" s="191"/>
      <c r="AZ411" s="198"/>
      <c r="BA411" s="198"/>
      <c r="BB411" s="199"/>
      <c r="BC411" s="199"/>
      <c r="BD411" s="199"/>
      <c r="BE411" s="199"/>
      <c r="BF411" s="199"/>
      <c r="BG411" s="199"/>
    </row>
    <row r="412" spans="6:59" ht="12" customHeight="1">
      <c r="F412" s="212"/>
      <c r="M412" s="191"/>
      <c r="O412" s="191"/>
      <c r="P412" s="191"/>
      <c r="Q412" s="191"/>
      <c r="R412" s="191"/>
      <c r="S412" s="191"/>
      <c r="U412" s="191"/>
      <c r="V412" s="191"/>
      <c r="W412" s="191"/>
      <c r="X412" s="191"/>
      <c r="Y412" s="191"/>
      <c r="Z412" s="191"/>
      <c r="AN412" s="191"/>
      <c r="AO412" s="191"/>
      <c r="AP412" s="191"/>
      <c r="AQ412" s="191"/>
      <c r="AR412" s="191"/>
      <c r="AS412" s="191"/>
      <c r="AT412" s="191"/>
      <c r="AU412" s="191"/>
      <c r="AV412" s="191"/>
      <c r="AW412" s="191"/>
      <c r="AX412" s="191"/>
      <c r="AY412" s="191"/>
      <c r="AZ412" s="198"/>
      <c r="BA412" s="198"/>
      <c r="BB412" s="199"/>
      <c r="BC412" s="199"/>
      <c r="BD412" s="199"/>
      <c r="BE412" s="199"/>
      <c r="BF412" s="199"/>
      <c r="BG412" s="199"/>
    </row>
    <row r="413" spans="6:59" ht="12" customHeight="1">
      <c r="F413" s="212"/>
      <c r="M413" s="191"/>
      <c r="O413" s="191"/>
      <c r="P413" s="191"/>
      <c r="Q413" s="191"/>
      <c r="R413" s="191"/>
      <c r="S413" s="191"/>
      <c r="U413" s="191"/>
      <c r="V413" s="191"/>
      <c r="W413" s="191"/>
      <c r="X413" s="191"/>
      <c r="Y413" s="191"/>
      <c r="Z413" s="191"/>
      <c r="AN413" s="191"/>
      <c r="AO413" s="191"/>
      <c r="AP413" s="191"/>
      <c r="AQ413" s="191"/>
      <c r="AR413" s="191"/>
      <c r="AS413" s="191"/>
      <c r="AT413" s="191"/>
      <c r="AU413" s="191"/>
      <c r="AV413" s="191"/>
      <c r="AW413" s="191"/>
      <c r="AX413" s="191"/>
      <c r="AY413" s="191"/>
      <c r="AZ413" s="198"/>
      <c r="BA413" s="198"/>
      <c r="BB413" s="199"/>
      <c r="BC413" s="199"/>
      <c r="BD413" s="199"/>
      <c r="BE413" s="199"/>
      <c r="BF413" s="199"/>
      <c r="BG413" s="199"/>
    </row>
    <row r="414" spans="6:59" ht="12" customHeight="1">
      <c r="F414" s="212"/>
      <c r="M414" s="191"/>
      <c r="O414" s="191"/>
      <c r="P414" s="191"/>
      <c r="Q414" s="191"/>
      <c r="R414" s="191"/>
      <c r="S414" s="191"/>
      <c r="U414" s="191"/>
      <c r="V414" s="191"/>
      <c r="W414" s="191"/>
      <c r="X414" s="191"/>
      <c r="Y414" s="191"/>
      <c r="Z414" s="191"/>
      <c r="AN414" s="191"/>
      <c r="AO414" s="191"/>
      <c r="AP414" s="191"/>
      <c r="AQ414" s="191"/>
      <c r="AR414" s="191"/>
      <c r="AS414" s="191"/>
      <c r="AT414" s="191"/>
      <c r="AU414" s="191"/>
      <c r="AV414" s="191"/>
      <c r="AW414" s="191"/>
      <c r="AX414" s="191"/>
      <c r="AY414" s="191"/>
      <c r="AZ414" s="198"/>
      <c r="BA414" s="198"/>
      <c r="BB414" s="199"/>
      <c r="BC414" s="199"/>
      <c r="BD414" s="199"/>
      <c r="BE414" s="199"/>
      <c r="BF414" s="199"/>
      <c r="BG414" s="199"/>
    </row>
    <row r="415" spans="6:59" ht="12" customHeight="1">
      <c r="F415" s="212"/>
      <c r="M415" s="191"/>
      <c r="O415" s="191"/>
      <c r="P415" s="191"/>
      <c r="Q415" s="191"/>
      <c r="R415" s="191"/>
      <c r="S415" s="191"/>
      <c r="U415" s="191"/>
      <c r="V415" s="191"/>
      <c r="W415" s="191"/>
      <c r="X415" s="191"/>
      <c r="Y415" s="191"/>
      <c r="Z415" s="191"/>
      <c r="AN415" s="191"/>
      <c r="AO415" s="191"/>
      <c r="AP415" s="191"/>
      <c r="AQ415" s="191"/>
      <c r="AR415" s="191"/>
      <c r="AS415" s="191"/>
      <c r="AT415" s="191"/>
      <c r="AU415" s="191"/>
      <c r="AV415" s="191"/>
      <c r="AW415" s="191"/>
      <c r="AX415" s="191"/>
      <c r="AY415" s="191"/>
      <c r="AZ415" s="198"/>
      <c r="BA415" s="198"/>
      <c r="BB415" s="199"/>
      <c r="BC415" s="199"/>
      <c r="BD415" s="199"/>
      <c r="BE415" s="199"/>
      <c r="BF415" s="199"/>
      <c r="BG415" s="199"/>
    </row>
    <row r="416" spans="6:59" ht="12" customHeight="1">
      <c r="F416" s="212"/>
      <c r="M416" s="191"/>
      <c r="O416" s="191"/>
      <c r="P416" s="191"/>
      <c r="Q416" s="191"/>
      <c r="R416" s="191"/>
      <c r="S416" s="191"/>
      <c r="U416" s="191"/>
      <c r="V416" s="191"/>
      <c r="W416" s="191"/>
      <c r="X416" s="191"/>
      <c r="Y416" s="191"/>
      <c r="Z416" s="191"/>
      <c r="AN416" s="191"/>
      <c r="AO416" s="191"/>
      <c r="AP416" s="191"/>
      <c r="AQ416" s="191"/>
      <c r="AR416" s="191"/>
      <c r="AS416" s="191"/>
      <c r="AT416" s="191"/>
      <c r="AU416" s="191"/>
      <c r="AV416" s="191"/>
      <c r="AW416" s="191"/>
      <c r="AX416" s="191"/>
      <c r="AY416" s="191"/>
      <c r="AZ416" s="198"/>
      <c r="BA416" s="198"/>
      <c r="BB416" s="199"/>
      <c r="BC416" s="199"/>
      <c r="BD416" s="199"/>
      <c r="BE416" s="199"/>
      <c r="BF416" s="199"/>
      <c r="BG416" s="199"/>
    </row>
    <row r="417" spans="6:59" ht="12" customHeight="1">
      <c r="F417" s="212"/>
      <c r="M417" s="191"/>
      <c r="O417" s="191"/>
      <c r="P417" s="191"/>
      <c r="Q417" s="191"/>
      <c r="R417" s="191"/>
      <c r="S417" s="191"/>
      <c r="U417" s="191"/>
      <c r="V417" s="191"/>
      <c r="W417" s="191"/>
      <c r="X417" s="191"/>
      <c r="Y417" s="191"/>
      <c r="Z417" s="191"/>
      <c r="AN417" s="191"/>
      <c r="AO417" s="191"/>
      <c r="AP417" s="191"/>
      <c r="AQ417" s="191"/>
      <c r="AR417" s="191"/>
      <c r="AS417" s="191"/>
      <c r="AT417" s="191"/>
      <c r="AU417" s="191"/>
      <c r="AV417" s="191"/>
      <c r="AW417" s="191"/>
      <c r="AX417" s="191"/>
      <c r="AY417" s="191"/>
      <c r="AZ417" s="198"/>
      <c r="BA417" s="198"/>
      <c r="BB417" s="199"/>
      <c r="BC417" s="199"/>
      <c r="BD417" s="199"/>
      <c r="BE417" s="199"/>
      <c r="BF417" s="199"/>
      <c r="BG417" s="199"/>
    </row>
    <row r="418" spans="6:59" ht="12" customHeight="1">
      <c r="F418" s="212"/>
      <c r="M418" s="191"/>
      <c r="O418" s="191"/>
      <c r="P418" s="191"/>
      <c r="Q418" s="191"/>
      <c r="R418" s="191"/>
      <c r="S418" s="191"/>
      <c r="U418" s="191"/>
      <c r="V418" s="191"/>
      <c r="W418" s="191"/>
      <c r="X418" s="191"/>
      <c r="Y418" s="191"/>
      <c r="Z418" s="191"/>
      <c r="AN418" s="191"/>
      <c r="AO418" s="191"/>
      <c r="AP418" s="191"/>
      <c r="AQ418" s="191"/>
      <c r="AR418" s="191"/>
      <c r="AS418" s="191"/>
      <c r="AT418" s="191"/>
      <c r="AU418" s="191"/>
      <c r="AV418" s="191"/>
      <c r="AW418" s="191"/>
      <c r="AX418" s="191"/>
      <c r="AY418" s="191"/>
      <c r="AZ418" s="198"/>
      <c r="BA418" s="198"/>
      <c r="BB418" s="199"/>
      <c r="BC418" s="199"/>
      <c r="BD418" s="199"/>
      <c r="BE418" s="199"/>
      <c r="BF418" s="199"/>
      <c r="BG418" s="199"/>
    </row>
    <row r="419" spans="6:59" ht="12" customHeight="1">
      <c r="F419" s="212"/>
      <c r="M419" s="191"/>
      <c r="O419" s="191"/>
      <c r="P419" s="191"/>
      <c r="Q419" s="191"/>
      <c r="R419" s="191"/>
      <c r="S419" s="191"/>
      <c r="U419" s="191"/>
      <c r="V419" s="191"/>
      <c r="W419" s="191"/>
      <c r="X419" s="191"/>
      <c r="Y419" s="191"/>
      <c r="Z419" s="191"/>
      <c r="AN419" s="191"/>
      <c r="AO419" s="191"/>
      <c r="AP419" s="191"/>
      <c r="AQ419" s="191"/>
      <c r="AR419" s="191"/>
      <c r="AS419" s="191"/>
      <c r="AT419" s="191"/>
      <c r="AU419" s="191"/>
      <c r="AV419" s="191"/>
      <c r="AW419" s="191"/>
      <c r="AX419" s="191"/>
      <c r="AY419" s="191"/>
      <c r="AZ419" s="198"/>
      <c r="BA419" s="198"/>
      <c r="BB419" s="199"/>
      <c r="BC419" s="199"/>
      <c r="BD419" s="199"/>
      <c r="BE419" s="199"/>
      <c r="BF419" s="199"/>
      <c r="BG419" s="199"/>
    </row>
    <row r="420" spans="6:59" ht="12" customHeight="1">
      <c r="F420" s="212"/>
      <c r="M420" s="191"/>
      <c r="O420" s="191"/>
      <c r="P420" s="191"/>
      <c r="Q420" s="191"/>
      <c r="R420" s="191"/>
      <c r="S420" s="191"/>
      <c r="U420" s="191"/>
      <c r="V420" s="191"/>
      <c r="W420" s="191"/>
      <c r="X420" s="191"/>
      <c r="Y420" s="191"/>
      <c r="Z420" s="191"/>
      <c r="AN420" s="191"/>
      <c r="AO420" s="191"/>
      <c r="AP420" s="191"/>
      <c r="AQ420" s="191"/>
      <c r="AR420" s="191"/>
      <c r="AS420" s="191"/>
      <c r="AT420" s="191"/>
      <c r="AU420" s="191"/>
      <c r="AV420" s="191"/>
      <c r="AW420" s="191"/>
      <c r="AX420" s="191"/>
      <c r="AY420" s="191"/>
      <c r="AZ420" s="198"/>
      <c r="BA420" s="198"/>
      <c r="BB420" s="199"/>
      <c r="BC420" s="199"/>
      <c r="BD420" s="199"/>
      <c r="BE420" s="199"/>
      <c r="BF420" s="199"/>
      <c r="BG420" s="199"/>
    </row>
    <row r="421" spans="6:59" ht="12" customHeight="1">
      <c r="F421" s="212"/>
      <c r="M421" s="191"/>
      <c r="O421" s="191"/>
      <c r="P421" s="191"/>
      <c r="Q421" s="191"/>
      <c r="R421" s="191"/>
      <c r="S421" s="191"/>
      <c r="U421" s="191"/>
      <c r="V421" s="191"/>
      <c r="W421" s="191"/>
      <c r="X421" s="191"/>
      <c r="Y421" s="191"/>
      <c r="Z421" s="191"/>
      <c r="AN421" s="191"/>
      <c r="AO421" s="191"/>
      <c r="AP421" s="191"/>
      <c r="AQ421" s="191"/>
      <c r="AR421" s="191"/>
      <c r="AS421" s="191"/>
      <c r="AT421" s="191"/>
      <c r="AU421" s="191"/>
      <c r="AV421" s="191"/>
      <c r="AW421" s="191"/>
      <c r="AX421" s="191"/>
      <c r="AY421" s="191"/>
      <c r="AZ421" s="198"/>
      <c r="BA421" s="198"/>
      <c r="BB421" s="199"/>
      <c r="BC421" s="199"/>
      <c r="BD421" s="199"/>
      <c r="BE421" s="199"/>
      <c r="BF421" s="199"/>
      <c r="BG421" s="199"/>
    </row>
    <row r="422" spans="6:59" ht="12" customHeight="1">
      <c r="F422" s="212"/>
      <c r="M422" s="191"/>
      <c r="O422" s="191"/>
      <c r="P422" s="191"/>
      <c r="Q422" s="191"/>
      <c r="R422" s="191"/>
      <c r="S422" s="191"/>
      <c r="U422" s="191"/>
      <c r="V422" s="191"/>
      <c r="W422" s="191"/>
      <c r="X422" s="191"/>
      <c r="Y422" s="191"/>
      <c r="Z422" s="191"/>
      <c r="AN422" s="191"/>
      <c r="AO422" s="191"/>
      <c r="AP422" s="191"/>
      <c r="AQ422" s="191"/>
      <c r="AR422" s="191"/>
      <c r="AS422" s="191"/>
      <c r="AT422" s="191"/>
      <c r="AU422" s="191"/>
      <c r="AV422" s="191"/>
      <c r="AW422" s="191"/>
      <c r="AX422" s="191"/>
      <c r="AY422" s="191"/>
      <c r="AZ422" s="198"/>
      <c r="BA422" s="198"/>
      <c r="BB422" s="199"/>
      <c r="BC422" s="199"/>
      <c r="BD422" s="199"/>
      <c r="BE422" s="199"/>
      <c r="BF422" s="199"/>
      <c r="BG422" s="199"/>
    </row>
    <row r="423" spans="6:59" ht="12" customHeight="1">
      <c r="F423" s="212"/>
      <c r="M423" s="191"/>
      <c r="O423" s="191"/>
      <c r="P423" s="191"/>
      <c r="Q423" s="191"/>
      <c r="R423" s="191"/>
      <c r="S423" s="191"/>
      <c r="U423" s="191"/>
      <c r="V423" s="191"/>
      <c r="W423" s="191"/>
      <c r="X423" s="191"/>
      <c r="Y423" s="191"/>
      <c r="Z423" s="191"/>
      <c r="AN423" s="191"/>
      <c r="AO423" s="191"/>
      <c r="AP423" s="191"/>
      <c r="AQ423" s="191"/>
      <c r="AR423" s="191"/>
      <c r="AS423" s="191"/>
      <c r="AT423" s="191"/>
      <c r="AU423" s="191"/>
      <c r="AV423" s="191"/>
      <c r="AW423" s="191"/>
      <c r="AX423" s="191"/>
      <c r="AY423" s="191"/>
      <c r="AZ423" s="198"/>
      <c r="BA423" s="198"/>
      <c r="BB423" s="199"/>
      <c r="BC423" s="199"/>
      <c r="BD423" s="199"/>
      <c r="BE423" s="199"/>
      <c r="BF423" s="199"/>
      <c r="BG423" s="199"/>
    </row>
    <row r="424" spans="6:59" ht="12" customHeight="1">
      <c r="F424" s="212"/>
      <c r="M424" s="191"/>
      <c r="O424" s="191"/>
      <c r="P424" s="191"/>
      <c r="Q424" s="191"/>
      <c r="R424" s="191"/>
      <c r="S424" s="191"/>
      <c r="U424" s="191"/>
      <c r="V424" s="191"/>
      <c r="W424" s="191"/>
      <c r="X424" s="191"/>
      <c r="Y424" s="191"/>
      <c r="Z424" s="191"/>
      <c r="AN424" s="191"/>
      <c r="AO424" s="191"/>
      <c r="AP424" s="191"/>
      <c r="AQ424" s="191"/>
      <c r="AR424" s="191"/>
      <c r="AS424" s="191"/>
      <c r="AT424" s="191"/>
      <c r="AU424" s="191"/>
      <c r="AV424" s="191"/>
      <c r="AW424" s="191"/>
      <c r="AX424" s="191"/>
      <c r="AY424" s="191"/>
      <c r="AZ424" s="198"/>
      <c r="BA424" s="198"/>
      <c r="BB424" s="199"/>
      <c r="BC424" s="199"/>
      <c r="BD424" s="199"/>
      <c r="BE424" s="199"/>
      <c r="BF424" s="199"/>
      <c r="BG424" s="199"/>
    </row>
    <row r="425" spans="6:59" ht="12" customHeight="1">
      <c r="F425" s="212"/>
      <c r="M425" s="191"/>
      <c r="O425" s="191"/>
      <c r="P425" s="191"/>
      <c r="Q425" s="191"/>
      <c r="R425" s="191"/>
      <c r="S425" s="191"/>
      <c r="U425" s="191"/>
      <c r="V425" s="191"/>
      <c r="W425" s="191"/>
      <c r="X425" s="191"/>
      <c r="Y425" s="191"/>
      <c r="Z425" s="191"/>
      <c r="AN425" s="191"/>
      <c r="AO425" s="191"/>
      <c r="AP425" s="191"/>
      <c r="AQ425" s="191"/>
      <c r="AR425" s="191"/>
      <c r="AS425" s="191"/>
      <c r="AT425" s="191"/>
      <c r="AU425" s="191"/>
      <c r="AV425" s="191"/>
      <c r="AW425" s="191"/>
      <c r="AX425" s="191"/>
      <c r="AY425" s="191"/>
      <c r="AZ425" s="198"/>
      <c r="BA425" s="198"/>
      <c r="BB425" s="199"/>
      <c r="BC425" s="199"/>
      <c r="BD425" s="199"/>
      <c r="BE425" s="199"/>
      <c r="BF425" s="199"/>
      <c r="BG425" s="199"/>
    </row>
    <row r="426" spans="6:59" ht="12" customHeight="1">
      <c r="F426" s="212"/>
      <c r="M426" s="191"/>
      <c r="O426" s="191"/>
      <c r="P426" s="191"/>
      <c r="Q426" s="191"/>
      <c r="R426" s="191"/>
      <c r="S426" s="191"/>
      <c r="U426" s="191"/>
      <c r="V426" s="191"/>
      <c r="W426" s="191"/>
      <c r="X426" s="191"/>
      <c r="Y426" s="191"/>
      <c r="Z426" s="191"/>
      <c r="AN426" s="191"/>
      <c r="AO426" s="191"/>
      <c r="AP426" s="191"/>
      <c r="AQ426" s="191"/>
      <c r="AR426" s="191"/>
      <c r="AS426" s="191"/>
      <c r="AT426" s="191"/>
      <c r="AU426" s="191"/>
      <c r="AV426" s="191"/>
      <c r="AW426" s="191"/>
      <c r="AX426" s="191"/>
      <c r="AY426" s="191"/>
      <c r="AZ426" s="198"/>
      <c r="BA426" s="198"/>
      <c r="BB426" s="199"/>
      <c r="BC426" s="199"/>
      <c r="BD426" s="199"/>
      <c r="BE426" s="199"/>
      <c r="BF426" s="199"/>
      <c r="BG426" s="199"/>
    </row>
    <row r="427" spans="6:59" ht="12" customHeight="1">
      <c r="F427" s="212"/>
      <c r="M427" s="191"/>
      <c r="O427" s="191"/>
      <c r="P427" s="191"/>
      <c r="Q427" s="191"/>
      <c r="R427" s="191"/>
      <c r="S427" s="191"/>
      <c r="U427" s="191"/>
      <c r="V427" s="191"/>
      <c r="W427" s="191"/>
      <c r="X427" s="191"/>
      <c r="Y427" s="191"/>
      <c r="Z427" s="191"/>
      <c r="AN427" s="191"/>
      <c r="AO427" s="191"/>
      <c r="AP427" s="191"/>
      <c r="AQ427" s="191"/>
      <c r="AR427" s="191"/>
      <c r="AS427" s="191"/>
      <c r="AT427" s="191"/>
      <c r="AU427" s="191"/>
      <c r="AV427" s="191"/>
      <c r="AW427" s="191"/>
      <c r="AX427" s="191"/>
      <c r="AY427" s="191"/>
      <c r="AZ427" s="198"/>
      <c r="BA427" s="198"/>
      <c r="BB427" s="199"/>
      <c r="BC427" s="199"/>
      <c r="BD427" s="199"/>
      <c r="BE427" s="199"/>
      <c r="BF427" s="199"/>
      <c r="BG427" s="199"/>
    </row>
    <row r="428" spans="6:59" ht="12" customHeight="1">
      <c r="F428" s="212"/>
      <c r="M428" s="191"/>
      <c r="O428" s="191"/>
      <c r="P428" s="191"/>
      <c r="Q428" s="191"/>
      <c r="R428" s="191"/>
      <c r="S428" s="191"/>
      <c r="U428" s="191"/>
      <c r="V428" s="191"/>
      <c r="W428" s="191"/>
      <c r="X428" s="191"/>
      <c r="Y428" s="191"/>
      <c r="Z428" s="191"/>
      <c r="AN428" s="191"/>
      <c r="AO428" s="191"/>
      <c r="AP428" s="191"/>
      <c r="AQ428" s="191"/>
      <c r="AR428" s="191"/>
      <c r="AS428" s="191"/>
      <c r="AT428" s="191"/>
      <c r="AU428" s="191"/>
      <c r="AV428" s="191"/>
      <c r="AW428" s="191"/>
      <c r="AX428" s="191"/>
      <c r="AY428" s="191"/>
      <c r="AZ428" s="198"/>
      <c r="BA428" s="198"/>
      <c r="BB428" s="199"/>
      <c r="BC428" s="199"/>
      <c r="BD428" s="199"/>
      <c r="BE428" s="199"/>
      <c r="BF428" s="199"/>
      <c r="BG428" s="199"/>
    </row>
    <row r="429" spans="6:59" ht="12" customHeight="1">
      <c r="F429" s="212"/>
      <c r="M429" s="191"/>
      <c r="O429" s="191"/>
      <c r="P429" s="191"/>
      <c r="Q429" s="191"/>
      <c r="R429" s="191"/>
      <c r="S429" s="191"/>
      <c r="U429" s="191"/>
      <c r="V429" s="191"/>
      <c r="W429" s="191"/>
      <c r="X429" s="191"/>
      <c r="Y429" s="191"/>
      <c r="Z429" s="191"/>
      <c r="AN429" s="191"/>
      <c r="AO429" s="191"/>
      <c r="AP429" s="191"/>
      <c r="AQ429" s="191"/>
      <c r="AR429" s="191"/>
      <c r="AS429" s="191"/>
      <c r="AT429" s="191"/>
      <c r="AU429" s="191"/>
      <c r="AV429" s="191"/>
      <c r="AW429" s="191"/>
      <c r="AX429" s="191"/>
      <c r="AY429" s="191"/>
      <c r="AZ429" s="198"/>
      <c r="BA429" s="198"/>
      <c r="BB429" s="199"/>
      <c r="BC429" s="199"/>
      <c r="BD429" s="199"/>
      <c r="BE429" s="199"/>
      <c r="BF429" s="199"/>
      <c r="BG429" s="199"/>
    </row>
    <row r="430" spans="6:59" ht="12" customHeight="1">
      <c r="F430" s="212"/>
      <c r="M430" s="191"/>
      <c r="O430" s="191"/>
      <c r="P430" s="191"/>
      <c r="Q430" s="191"/>
      <c r="R430" s="191"/>
      <c r="S430" s="191"/>
      <c r="U430" s="191"/>
      <c r="V430" s="191"/>
      <c r="W430" s="191"/>
      <c r="X430" s="191"/>
      <c r="Y430" s="191"/>
      <c r="Z430" s="191"/>
      <c r="AN430" s="191"/>
      <c r="AO430" s="191"/>
      <c r="AP430" s="191"/>
      <c r="AQ430" s="191"/>
      <c r="AR430" s="191"/>
      <c r="AS430" s="191"/>
      <c r="AT430" s="191"/>
      <c r="AU430" s="191"/>
      <c r="AV430" s="191"/>
      <c r="AW430" s="191"/>
      <c r="AX430" s="191"/>
      <c r="AY430" s="191"/>
      <c r="AZ430" s="198"/>
      <c r="BA430" s="198"/>
      <c r="BB430" s="199"/>
      <c r="BC430" s="199"/>
      <c r="BD430" s="199"/>
      <c r="BE430" s="199"/>
      <c r="BF430" s="199"/>
      <c r="BG430" s="199"/>
    </row>
    <row r="431" spans="6:59" ht="12" customHeight="1">
      <c r="F431" s="212"/>
      <c r="M431" s="191"/>
      <c r="O431" s="191"/>
      <c r="P431" s="191"/>
      <c r="Q431" s="191"/>
      <c r="R431" s="191"/>
      <c r="S431" s="191"/>
      <c r="U431" s="191"/>
      <c r="V431" s="191"/>
      <c r="W431" s="191"/>
      <c r="X431" s="191"/>
      <c r="Y431" s="191"/>
      <c r="Z431" s="191"/>
      <c r="AN431" s="191"/>
      <c r="AO431" s="191"/>
      <c r="AP431" s="191"/>
      <c r="AQ431" s="191"/>
      <c r="AR431" s="191"/>
      <c r="AS431" s="191"/>
      <c r="AT431" s="191"/>
      <c r="AU431" s="191"/>
      <c r="AV431" s="191"/>
      <c r="AW431" s="191"/>
      <c r="AX431" s="191"/>
      <c r="AY431" s="191"/>
      <c r="AZ431" s="198"/>
      <c r="BA431" s="198"/>
      <c r="BB431" s="199"/>
      <c r="BC431" s="199"/>
      <c r="BD431" s="199"/>
      <c r="BE431" s="199"/>
      <c r="BF431" s="199"/>
      <c r="BG431" s="199"/>
    </row>
    <row r="432" spans="6:59" ht="12" customHeight="1">
      <c r="F432" s="212"/>
      <c r="M432" s="191"/>
      <c r="O432" s="191"/>
      <c r="P432" s="191"/>
      <c r="Q432" s="191"/>
      <c r="R432" s="191"/>
      <c r="S432" s="191"/>
      <c r="U432" s="191"/>
      <c r="V432" s="191"/>
      <c r="W432" s="191"/>
      <c r="X432" s="191"/>
      <c r="Y432" s="191"/>
      <c r="Z432" s="191"/>
      <c r="AN432" s="191"/>
      <c r="AO432" s="191"/>
      <c r="AP432" s="191"/>
      <c r="AQ432" s="191"/>
      <c r="AR432" s="191"/>
      <c r="AS432" s="191"/>
      <c r="AT432" s="191"/>
      <c r="AU432" s="191"/>
      <c r="AV432" s="191"/>
      <c r="AW432" s="191"/>
      <c r="AX432" s="191"/>
      <c r="AY432" s="191"/>
      <c r="AZ432" s="198"/>
      <c r="BA432" s="198"/>
      <c r="BB432" s="199"/>
      <c r="BC432" s="199"/>
      <c r="BD432" s="199"/>
      <c r="BE432" s="199"/>
      <c r="BF432" s="199"/>
      <c r="BG432" s="199"/>
    </row>
    <row r="433" spans="6:59" ht="12" customHeight="1">
      <c r="F433" s="212"/>
      <c r="M433" s="191"/>
      <c r="O433" s="191"/>
      <c r="P433" s="191"/>
      <c r="Q433" s="191"/>
      <c r="R433" s="191"/>
      <c r="S433" s="191"/>
      <c r="U433" s="191"/>
      <c r="V433" s="191"/>
      <c r="W433" s="191"/>
      <c r="X433" s="191"/>
      <c r="Y433" s="191"/>
      <c r="Z433" s="191"/>
      <c r="AN433" s="191"/>
      <c r="AO433" s="191"/>
      <c r="AP433" s="191"/>
      <c r="AQ433" s="191"/>
      <c r="AR433" s="191"/>
      <c r="AS433" s="191"/>
      <c r="AT433" s="191"/>
      <c r="AU433" s="191"/>
      <c r="AV433" s="191"/>
      <c r="AW433" s="191"/>
      <c r="AX433" s="191"/>
      <c r="AY433" s="191"/>
      <c r="AZ433" s="198"/>
      <c r="BA433" s="198"/>
      <c r="BB433" s="199"/>
      <c r="BC433" s="199"/>
      <c r="BD433" s="199"/>
      <c r="BE433" s="199"/>
      <c r="BF433" s="199"/>
      <c r="BG433" s="199"/>
    </row>
    <row r="434" spans="6:59" ht="12" customHeight="1">
      <c r="F434" s="212"/>
      <c r="M434" s="191"/>
      <c r="O434" s="191"/>
      <c r="P434" s="191"/>
      <c r="Q434" s="191"/>
      <c r="R434" s="191"/>
      <c r="S434" s="191"/>
      <c r="U434" s="191"/>
      <c r="V434" s="191"/>
      <c r="W434" s="191"/>
      <c r="X434" s="191"/>
      <c r="Y434" s="191"/>
      <c r="Z434" s="191"/>
      <c r="AN434" s="191"/>
      <c r="AO434" s="191"/>
      <c r="AP434" s="191"/>
      <c r="AQ434" s="191"/>
      <c r="AR434" s="191"/>
      <c r="AS434" s="191"/>
      <c r="AT434" s="191"/>
      <c r="AU434" s="191"/>
      <c r="AV434" s="191"/>
      <c r="AW434" s="191"/>
      <c r="AX434" s="191"/>
      <c r="AY434" s="191"/>
      <c r="AZ434" s="198"/>
      <c r="BA434" s="198"/>
      <c r="BB434" s="199"/>
      <c r="BC434" s="199"/>
      <c r="BD434" s="199"/>
      <c r="BE434" s="199"/>
      <c r="BF434" s="199"/>
      <c r="BG434" s="199"/>
    </row>
    <row r="435" spans="6:59" ht="12" customHeight="1">
      <c r="F435" s="212"/>
      <c r="M435" s="191"/>
      <c r="O435" s="191"/>
      <c r="P435" s="191"/>
      <c r="Q435" s="191"/>
      <c r="R435" s="191"/>
      <c r="S435" s="191"/>
      <c r="U435" s="191"/>
      <c r="V435" s="191"/>
      <c r="W435" s="191"/>
      <c r="X435" s="191"/>
      <c r="Y435" s="191"/>
      <c r="Z435" s="191"/>
      <c r="AN435" s="191"/>
      <c r="AO435" s="191"/>
      <c r="AP435" s="191"/>
      <c r="AQ435" s="191"/>
      <c r="AR435" s="191"/>
      <c r="AS435" s="191"/>
      <c r="AT435" s="191"/>
      <c r="AU435" s="191"/>
      <c r="AV435" s="191"/>
      <c r="AW435" s="191"/>
      <c r="AX435" s="191"/>
      <c r="AY435" s="191"/>
      <c r="AZ435" s="198"/>
      <c r="BA435" s="198"/>
      <c r="BB435" s="199"/>
      <c r="BC435" s="199"/>
      <c r="BD435" s="199"/>
      <c r="BE435" s="199"/>
      <c r="BF435" s="199"/>
      <c r="BG435" s="199"/>
    </row>
    <row r="436" spans="6:59" ht="12" customHeight="1">
      <c r="F436" s="212"/>
      <c r="M436" s="191"/>
      <c r="O436" s="191"/>
      <c r="P436" s="191"/>
      <c r="Q436" s="191"/>
      <c r="R436" s="191"/>
      <c r="S436" s="191"/>
      <c r="U436" s="191"/>
      <c r="V436" s="191"/>
      <c r="W436" s="191"/>
      <c r="X436" s="191"/>
      <c r="Y436" s="191"/>
      <c r="Z436" s="191"/>
      <c r="AN436" s="191"/>
      <c r="AO436" s="191"/>
      <c r="AP436" s="191"/>
      <c r="AQ436" s="191"/>
      <c r="AR436" s="191"/>
      <c r="AS436" s="191"/>
      <c r="AT436" s="191"/>
      <c r="AU436" s="191"/>
      <c r="AV436" s="191"/>
      <c r="AW436" s="191"/>
      <c r="AX436" s="191"/>
      <c r="AY436" s="191"/>
      <c r="AZ436" s="198"/>
      <c r="BA436" s="198"/>
      <c r="BB436" s="199"/>
      <c r="BC436" s="199"/>
      <c r="BD436" s="199"/>
      <c r="BE436" s="199"/>
      <c r="BF436" s="199"/>
      <c r="BG436" s="199"/>
    </row>
    <row r="437" spans="6:59" ht="12" customHeight="1">
      <c r="F437" s="212"/>
      <c r="M437" s="191"/>
      <c r="O437" s="191"/>
      <c r="P437" s="191"/>
      <c r="Q437" s="191"/>
      <c r="R437" s="191"/>
      <c r="S437" s="191"/>
      <c r="U437" s="191"/>
      <c r="V437" s="191"/>
      <c r="W437" s="191"/>
      <c r="X437" s="191"/>
      <c r="Y437" s="191"/>
      <c r="Z437" s="191"/>
      <c r="AN437" s="191"/>
      <c r="AO437" s="191"/>
      <c r="AP437" s="191"/>
      <c r="AQ437" s="191"/>
      <c r="AR437" s="191"/>
      <c r="AS437" s="191"/>
      <c r="AT437" s="191"/>
      <c r="AU437" s="191"/>
      <c r="AV437" s="191"/>
      <c r="AW437" s="191"/>
      <c r="AX437" s="191"/>
      <c r="AY437" s="191"/>
      <c r="AZ437" s="198"/>
      <c r="BA437" s="198"/>
      <c r="BB437" s="199"/>
      <c r="BC437" s="199"/>
      <c r="BD437" s="199"/>
      <c r="BE437" s="199"/>
      <c r="BF437" s="199"/>
      <c r="BG437" s="199"/>
    </row>
    <row r="438" spans="6:59" ht="12" customHeight="1">
      <c r="F438" s="212"/>
      <c r="M438" s="191"/>
      <c r="O438" s="191"/>
      <c r="P438" s="191"/>
      <c r="Q438" s="191"/>
      <c r="R438" s="191"/>
      <c r="S438" s="191"/>
      <c r="U438" s="191"/>
      <c r="V438" s="191"/>
      <c r="W438" s="191"/>
      <c r="X438" s="191"/>
      <c r="Y438" s="191"/>
      <c r="Z438" s="191"/>
      <c r="AN438" s="191"/>
      <c r="AO438" s="191"/>
      <c r="AP438" s="191"/>
      <c r="AQ438" s="191"/>
      <c r="AR438" s="191"/>
      <c r="AS438" s="191"/>
      <c r="AT438" s="191"/>
      <c r="AU438" s="191"/>
      <c r="AV438" s="191"/>
      <c r="AW438" s="191"/>
      <c r="AX438" s="191"/>
      <c r="AY438" s="191"/>
      <c r="AZ438" s="198"/>
      <c r="BA438" s="198"/>
      <c r="BB438" s="199"/>
      <c r="BC438" s="199"/>
      <c r="BD438" s="199"/>
      <c r="BE438" s="199"/>
      <c r="BF438" s="199"/>
      <c r="BG438" s="199"/>
    </row>
    <row r="439" spans="6:59" ht="12" customHeight="1">
      <c r="F439" s="212"/>
      <c r="M439" s="191"/>
      <c r="O439" s="191"/>
      <c r="P439" s="191"/>
      <c r="Q439" s="191"/>
      <c r="R439" s="191"/>
      <c r="S439" s="191"/>
      <c r="U439" s="191"/>
      <c r="V439" s="191"/>
      <c r="W439" s="191"/>
      <c r="X439" s="191"/>
      <c r="Y439" s="191"/>
      <c r="Z439" s="191"/>
      <c r="AN439" s="191"/>
      <c r="AO439" s="191"/>
      <c r="AP439" s="191"/>
      <c r="AQ439" s="191"/>
      <c r="AR439" s="191"/>
      <c r="AS439" s="191"/>
      <c r="AT439" s="191"/>
      <c r="AU439" s="191"/>
      <c r="AV439" s="191"/>
      <c r="AW439" s="191"/>
      <c r="AX439" s="191"/>
      <c r="AY439" s="191"/>
      <c r="AZ439" s="198"/>
      <c r="BA439" s="198"/>
      <c r="BB439" s="199"/>
      <c r="BC439" s="199"/>
      <c r="BD439" s="199"/>
      <c r="BE439" s="199"/>
      <c r="BF439" s="199"/>
      <c r="BG439" s="199"/>
    </row>
    <row r="440" spans="6:59" ht="12" customHeight="1">
      <c r="F440" s="212"/>
      <c r="M440" s="191"/>
      <c r="O440" s="191"/>
      <c r="P440" s="191"/>
      <c r="Q440" s="191"/>
      <c r="R440" s="191"/>
      <c r="S440" s="191"/>
      <c r="U440" s="191"/>
      <c r="V440" s="191"/>
      <c r="W440" s="191"/>
      <c r="X440" s="191"/>
      <c r="Y440" s="191"/>
      <c r="Z440" s="191"/>
      <c r="AN440" s="191"/>
      <c r="AO440" s="191"/>
      <c r="AP440" s="191"/>
      <c r="AQ440" s="191"/>
      <c r="AR440" s="191"/>
      <c r="AS440" s="191"/>
      <c r="AT440" s="191"/>
      <c r="AU440" s="191"/>
      <c r="AV440" s="191"/>
      <c r="AW440" s="191"/>
      <c r="AX440" s="191"/>
      <c r="AY440" s="191"/>
      <c r="AZ440" s="198"/>
      <c r="BA440" s="198"/>
      <c r="BB440" s="199"/>
      <c r="BC440" s="199"/>
      <c r="BD440" s="199"/>
      <c r="BE440" s="199"/>
      <c r="BF440" s="199"/>
      <c r="BG440" s="199"/>
    </row>
    <row r="441" spans="6:59" ht="12" customHeight="1">
      <c r="F441" s="212"/>
      <c r="M441" s="191"/>
      <c r="O441" s="191"/>
      <c r="P441" s="191"/>
      <c r="Q441" s="191"/>
      <c r="R441" s="191"/>
      <c r="S441" s="191"/>
      <c r="U441" s="191"/>
      <c r="V441" s="191"/>
      <c r="W441" s="191"/>
      <c r="X441" s="191"/>
      <c r="Y441" s="191"/>
      <c r="Z441" s="191"/>
      <c r="AN441" s="191"/>
      <c r="AO441" s="191"/>
      <c r="AP441" s="191"/>
      <c r="AQ441" s="191"/>
      <c r="AR441" s="191"/>
      <c r="AS441" s="191"/>
      <c r="AT441" s="191"/>
      <c r="AU441" s="191"/>
      <c r="AV441" s="191"/>
      <c r="AW441" s="191"/>
      <c r="AX441" s="191"/>
      <c r="AY441" s="191"/>
      <c r="AZ441" s="198"/>
      <c r="BA441" s="198"/>
      <c r="BB441" s="199"/>
      <c r="BC441" s="199"/>
      <c r="BD441" s="199"/>
      <c r="BE441" s="199"/>
      <c r="BF441" s="199"/>
      <c r="BG441" s="199"/>
    </row>
    <row r="442" spans="6:59" ht="12" customHeight="1">
      <c r="F442" s="212"/>
      <c r="M442" s="191"/>
      <c r="O442" s="191"/>
      <c r="P442" s="191"/>
      <c r="Q442" s="191"/>
      <c r="R442" s="191"/>
      <c r="S442" s="191"/>
      <c r="U442" s="191"/>
      <c r="V442" s="191"/>
      <c r="W442" s="191"/>
      <c r="X442" s="191"/>
      <c r="Y442" s="191"/>
      <c r="Z442" s="191"/>
      <c r="AN442" s="191"/>
      <c r="AO442" s="191"/>
      <c r="AP442" s="191"/>
      <c r="AQ442" s="191"/>
      <c r="AR442" s="191"/>
      <c r="AS442" s="191"/>
      <c r="AT442" s="191"/>
      <c r="AU442" s="191"/>
      <c r="AV442" s="191"/>
      <c r="AW442" s="191"/>
      <c r="AX442" s="191"/>
      <c r="AY442" s="191"/>
      <c r="AZ442" s="198"/>
      <c r="BA442" s="198"/>
      <c r="BB442" s="199"/>
      <c r="BC442" s="199"/>
      <c r="BD442" s="199"/>
      <c r="BE442" s="199"/>
      <c r="BF442" s="199"/>
      <c r="BG442" s="199"/>
    </row>
    <row r="443" spans="6:59" ht="12" customHeight="1">
      <c r="F443" s="212"/>
      <c r="M443" s="191"/>
      <c r="O443" s="191"/>
      <c r="P443" s="191"/>
      <c r="Q443" s="191"/>
      <c r="R443" s="191"/>
      <c r="S443" s="191"/>
      <c r="U443" s="191"/>
      <c r="V443" s="191"/>
      <c r="W443" s="191"/>
      <c r="X443" s="191"/>
      <c r="Y443" s="191"/>
      <c r="Z443" s="191"/>
      <c r="AN443" s="191"/>
      <c r="AO443" s="191"/>
      <c r="AP443" s="191"/>
      <c r="AQ443" s="191"/>
      <c r="AR443" s="191"/>
      <c r="AS443" s="191"/>
      <c r="AT443" s="191"/>
      <c r="AU443" s="191"/>
      <c r="AV443" s="191"/>
      <c r="AW443" s="191"/>
      <c r="AX443" s="191"/>
      <c r="AY443" s="191"/>
      <c r="AZ443" s="198"/>
      <c r="BA443" s="198"/>
      <c r="BB443" s="199"/>
      <c r="BC443" s="199"/>
      <c r="BD443" s="199"/>
      <c r="BE443" s="199"/>
      <c r="BF443" s="199"/>
      <c r="BG443" s="199"/>
    </row>
    <row r="444" spans="6:59" ht="12" customHeight="1">
      <c r="F444" s="212"/>
      <c r="M444" s="191"/>
      <c r="O444" s="191"/>
      <c r="P444" s="191"/>
      <c r="Q444" s="191"/>
      <c r="R444" s="191"/>
      <c r="S444" s="191"/>
      <c r="U444" s="191"/>
      <c r="V444" s="191"/>
      <c r="W444" s="191"/>
      <c r="X444" s="191"/>
      <c r="Y444" s="191"/>
      <c r="Z444" s="191"/>
      <c r="AN444" s="191"/>
      <c r="AO444" s="191"/>
      <c r="AP444" s="191"/>
      <c r="AQ444" s="191"/>
      <c r="AR444" s="191"/>
      <c r="AS444" s="191"/>
      <c r="AT444" s="191"/>
      <c r="AU444" s="191"/>
      <c r="AV444" s="191"/>
      <c r="AW444" s="191"/>
      <c r="AX444" s="191"/>
      <c r="AY444" s="191"/>
      <c r="AZ444" s="198"/>
      <c r="BA444" s="198"/>
      <c r="BB444" s="199"/>
      <c r="BC444" s="199"/>
      <c r="BD444" s="199"/>
      <c r="BE444" s="199"/>
      <c r="BF444" s="199"/>
      <c r="BG444" s="199"/>
    </row>
    <row r="445" spans="6:59" ht="12" customHeight="1">
      <c r="F445" s="212"/>
      <c r="M445" s="191"/>
      <c r="O445" s="191"/>
      <c r="P445" s="191"/>
      <c r="Q445" s="191"/>
      <c r="R445" s="191"/>
      <c r="S445" s="191"/>
      <c r="U445" s="191"/>
      <c r="V445" s="191"/>
      <c r="W445" s="191"/>
      <c r="X445" s="191"/>
      <c r="Y445" s="191"/>
      <c r="Z445" s="191"/>
      <c r="AN445" s="191"/>
      <c r="AO445" s="191"/>
      <c r="AP445" s="191"/>
      <c r="AQ445" s="191"/>
      <c r="AR445" s="191"/>
      <c r="AS445" s="191"/>
      <c r="AT445" s="191"/>
      <c r="AU445" s="191"/>
      <c r="AV445" s="191"/>
      <c r="AW445" s="191"/>
      <c r="AX445" s="191"/>
      <c r="AY445" s="191"/>
      <c r="AZ445" s="198"/>
      <c r="BA445" s="198"/>
      <c r="BB445" s="199"/>
      <c r="BC445" s="199"/>
      <c r="BD445" s="199"/>
      <c r="BE445" s="199"/>
      <c r="BF445" s="199"/>
      <c r="BG445" s="199"/>
    </row>
    <row r="446" spans="6:59" ht="12" customHeight="1">
      <c r="F446" s="212"/>
      <c r="M446" s="191"/>
      <c r="O446" s="191"/>
      <c r="P446" s="191"/>
      <c r="Q446" s="191"/>
      <c r="R446" s="191"/>
      <c r="S446" s="191"/>
      <c r="U446" s="191"/>
      <c r="V446" s="191"/>
      <c r="W446" s="191"/>
      <c r="X446" s="191"/>
      <c r="Y446" s="191"/>
      <c r="Z446" s="191"/>
      <c r="AN446" s="191"/>
      <c r="AO446" s="191"/>
      <c r="AP446" s="191"/>
      <c r="AQ446" s="191"/>
      <c r="AR446" s="191"/>
      <c r="AS446" s="191"/>
      <c r="AT446" s="191"/>
      <c r="AU446" s="191"/>
      <c r="AV446" s="191"/>
      <c r="AW446" s="191"/>
      <c r="AX446" s="191"/>
      <c r="AY446" s="191"/>
      <c r="AZ446" s="198"/>
      <c r="BA446" s="198"/>
      <c r="BB446" s="199"/>
      <c r="BC446" s="199"/>
      <c r="BD446" s="199"/>
      <c r="BE446" s="199"/>
      <c r="BF446" s="199"/>
      <c r="BG446" s="199"/>
    </row>
    <row r="447" spans="6:59" ht="12" customHeight="1">
      <c r="F447" s="212"/>
      <c r="M447" s="191"/>
      <c r="O447" s="191"/>
      <c r="P447" s="191"/>
      <c r="Q447" s="191"/>
      <c r="R447" s="191"/>
      <c r="S447" s="191"/>
      <c r="U447" s="191"/>
      <c r="V447" s="191"/>
      <c r="W447" s="191"/>
      <c r="X447" s="191"/>
      <c r="Y447" s="191"/>
      <c r="Z447" s="191"/>
      <c r="AN447" s="191"/>
      <c r="AO447" s="191"/>
      <c r="AP447" s="191"/>
      <c r="AQ447" s="191"/>
      <c r="AR447" s="191"/>
      <c r="AS447" s="191"/>
      <c r="AT447" s="191"/>
      <c r="AU447" s="191"/>
      <c r="AV447" s="191"/>
      <c r="AW447" s="191"/>
      <c r="AX447" s="191"/>
      <c r="AY447" s="191"/>
      <c r="AZ447" s="198"/>
      <c r="BA447" s="198"/>
      <c r="BB447" s="199"/>
      <c r="BC447" s="199"/>
      <c r="BD447" s="199"/>
      <c r="BE447" s="199"/>
      <c r="BF447" s="199"/>
      <c r="BG447" s="199"/>
    </row>
    <row r="448" spans="6:59" ht="12" customHeight="1">
      <c r="F448" s="212"/>
      <c r="M448" s="191"/>
      <c r="O448" s="191"/>
      <c r="P448" s="191"/>
      <c r="Q448" s="191"/>
      <c r="R448" s="191"/>
      <c r="S448" s="191"/>
      <c r="U448" s="191"/>
      <c r="V448" s="191"/>
      <c r="W448" s="191"/>
      <c r="X448" s="191"/>
      <c r="Y448" s="191"/>
      <c r="Z448" s="191"/>
      <c r="AN448" s="191"/>
      <c r="AO448" s="191"/>
      <c r="AP448" s="191"/>
      <c r="AQ448" s="191"/>
      <c r="AR448" s="191"/>
      <c r="AS448" s="191"/>
      <c r="AT448" s="191"/>
      <c r="AU448" s="191"/>
      <c r="AV448" s="191"/>
      <c r="AW448" s="191"/>
      <c r="AX448" s="191"/>
      <c r="AY448" s="191"/>
      <c r="AZ448" s="198"/>
      <c r="BA448" s="198"/>
      <c r="BB448" s="199"/>
      <c r="BC448" s="199"/>
      <c r="BD448" s="199"/>
      <c r="BE448" s="199"/>
      <c r="BF448" s="199"/>
      <c r="BG448" s="199"/>
    </row>
    <row r="449" spans="6:59" ht="12" customHeight="1">
      <c r="F449" s="212"/>
      <c r="M449" s="191"/>
      <c r="O449" s="191"/>
      <c r="P449" s="191"/>
      <c r="Q449" s="191"/>
      <c r="R449" s="191"/>
      <c r="S449" s="191"/>
      <c r="U449" s="191"/>
      <c r="V449" s="191"/>
      <c r="W449" s="191"/>
      <c r="X449" s="191"/>
      <c r="Y449" s="191"/>
      <c r="Z449" s="191"/>
      <c r="AN449" s="191"/>
      <c r="AO449" s="191"/>
      <c r="AP449" s="191"/>
      <c r="AQ449" s="191"/>
      <c r="AR449" s="191"/>
      <c r="AS449" s="191"/>
      <c r="AT449" s="191"/>
      <c r="AU449" s="191"/>
      <c r="AV449" s="191"/>
      <c r="AW449" s="191"/>
      <c r="AX449" s="191"/>
      <c r="AY449" s="191"/>
      <c r="AZ449" s="198"/>
      <c r="BA449" s="198"/>
      <c r="BB449" s="199"/>
      <c r="BC449" s="199"/>
      <c r="BD449" s="199"/>
      <c r="BE449" s="199"/>
      <c r="BF449" s="199"/>
      <c r="BG449" s="199"/>
    </row>
    <row r="450" spans="6:59" ht="12" customHeight="1">
      <c r="F450" s="212"/>
      <c r="M450" s="191"/>
      <c r="O450" s="191"/>
      <c r="P450" s="191"/>
      <c r="Q450" s="191"/>
      <c r="R450" s="191"/>
      <c r="S450" s="191"/>
      <c r="U450" s="191"/>
      <c r="V450" s="191"/>
      <c r="W450" s="191"/>
      <c r="X450" s="191"/>
      <c r="Y450" s="191"/>
      <c r="Z450" s="191"/>
      <c r="AN450" s="191"/>
      <c r="AO450" s="191"/>
      <c r="AP450" s="191"/>
      <c r="AQ450" s="191"/>
      <c r="AR450" s="191"/>
      <c r="AS450" s="191"/>
      <c r="AT450" s="191"/>
      <c r="AU450" s="191"/>
      <c r="AV450" s="191"/>
      <c r="AW450" s="191"/>
      <c r="AX450" s="191"/>
      <c r="AY450" s="191"/>
      <c r="AZ450" s="198"/>
      <c r="BA450" s="198"/>
      <c r="BB450" s="199"/>
      <c r="BC450" s="199"/>
      <c r="BD450" s="199"/>
      <c r="BE450" s="199"/>
      <c r="BF450" s="199"/>
      <c r="BG450" s="199"/>
    </row>
    <row r="451" spans="6:59" ht="12" customHeight="1">
      <c r="F451" s="212"/>
      <c r="M451" s="191"/>
      <c r="O451" s="191"/>
      <c r="P451" s="191"/>
      <c r="Q451" s="191"/>
      <c r="R451" s="191"/>
      <c r="S451" s="191"/>
      <c r="U451" s="191"/>
      <c r="V451" s="191"/>
      <c r="W451" s="191"/>
      <c r="X451" s="191"/>
      <c r="Y451" s="191"/>
      <c r="Z451" s="191"/>
      <c r="AN451" s="191"/>
      <c r="AO451" s="191"/>
      <c r="AP451" s="191"/>
      <c r="AQ451" s="191"/>
      <c r="AR451" s="191"/>
      <c r="AS451" s="191"/>
      <c r="AT451" s="191"/>
      <c r="AU451" s="191"/>
      <c r="AV451" s="191"/>
      <c r="AW451" s="191"/>
      <c r="AX451" s="191"/>
      <c r="AY451" s="191"/>
      <c r="AZ451" s="198"/>
      <c r="BA451" s="198"/>
      <c r="BB451" s="199"/>
      <c r="BC451" s="199"/>
      <c r="BD451" s="199"/>
      <c r="BE451" s="199"/>
      <c r="BF451" s="199"/>
      <c r="BG451" s="199"/>
    </row>
    <row r="452" spans="6:59" ht="12" customHeight="1">
      <c r="F452" s="212"/>
      <c r="M452" s="191"/>
      <c r="O452" s="191"/>
      <c r="P452" s="191"/>
      <c r="Q452" s="191"/>
      <c r="R452" s="191"/>
      <c r="S452" s="191"/>
      <c r="U452" s="191"/>
      <c r="V452" s="191"/>
      <c r="W452" s="191"/>
      <c r="X452" s="191"/>
      <c r="Y452" s="191"/>
      <c r="Z452" s="191"/>
      <c r="AN452" s="191"/>
      <c r="AO452" s="191"/>
      <c r="AP452" s="191"/>
      <c r="AQ452" s="191"/>
      <c r="AR452" s="191"/>
      <c r="AS452" s="191"/>
      <c r="AT452" s="191"/>
      <c r="AU452" s="191"/>
      <c r="AV452" s="191"/>
      <c r="AW452" s="191"/>
      <c r="AX452" s="191"/>
      <c r="AY452" s="191"/>
      <c r="AZ452" s="198"/>
      <c r="BA452" s="198"/>
      <c r="BB452" s="199"/>
      <c r="BC452" s="199"/>
      <c r="BD452" s="199"/>
      <c r="BE452" s="199"/>
      <c r="BF452" s="199"/>
      <c r="BG452" s="199"/>
    </row>
    <row r="453" spans="6:59" ht="12" customHeight="1">
      <c r="F453" s="212"/>
      <c r="M453" s="191"/>
      <c r="O453" s="191"/>
      <c r="P453" s="191"/>
      <c r="Q453" s="191"/>
      <c r="R453" s="191"/>
      <c r="S453" s="191"/>
      <c r="U453" s="191"/>
      <c r="V453" s="191"/>
      <c r="W453" s="191"/>
      <c r="X453" s="191"/>
      <c r="Y453" s="191"/>
      <c r="Z453" s="191"/>
      <c r="AN453" s="191"/>
      <c r="AO453" s="191"/>
      <c r="AP453" s="191"/>
      <c r="AQ453" s="191"/>
      <c r="AR453" s="191"/>
      <c r="AS453" s="191"/>
      <c r="AT453" s="191"/>
      <c r="AU453" s="191"/>
      <c r="AV453" s="191"/>
      <c r="AW453" s="191"/>
      <c r="AX453" s="191"/>
      <c r="AY453" s="191"/>
      <c r="AZ453" s="198"/>
      <c r="BA453" s="198"/>
      <c r="BB453" s="199"/>
      <c r="BC453" s="199"/>
      <c r="BD453" s="199"/>
      <c r="BE453" s="199"/>
      <c r="BF453" s="199"/>
      <c r="BG453" s="199"/>
    </row>
    <row r="454" spans="6:59" ht="12" customHeight="1">
      <c r="F454" s="212"/>
      <c r="M454" s="191"/>
      <c r="O454" s="191"/>
      <c r="P454" s="191"/>
      <c r="Q454" s="191"/>
      <c r="R454" s="191"/>
      <c r="S454" s="191"/>
      <c r="U454" s="191"/>
      <c r="V454" s="191"/>
      <c r="W454" s="191"/>
      <c r="X454" s="191"/>
      <c r="Y454" s="191"/>
      <c r="Z454" s="191"/>
      <c r="AN454" s="191"/>
      <c r="AO454" s="191"/>
      <c r="AP454" s="191"/>
      <c r="AQ454" s="191"/>
      <c r="AR454" s="191"/>
      <c r="AS454" s="191"/>
      <c r="AT454" s="191"/>
      <c r="AU454" s="191"/>
      <c r="AV454" s="191"/>
      <c r="AW454" s="191"/>
      <c r="AX454" s="191"/>
      <c r="AY454" s="191"/>
      <c r="AZ454" s="198"/>
      <c r="BA454" s="198"/>
      <c r="BB454" s="199"/>
      <c r="BC454" s="199"/>
      <c r="BD454" s="199"/>
      <c r="BE454" s="199"/>
      <c r="BF454" s="199"/>
      <c r="BG454" s="199"/>
    </row>
    <row r="455" spans="6:59" ht="12" customHeight="1">
      <c r="F455" s="212"/>
      <c r="M455" s="191"/>
      <c r="O455" s="191"/>
      <c r="P455" s="191"/>
      <c r="Q455" s="191"/>
      <c r="R455" s="191"/>
      <c r="S455" s="191"/>
      <c r="U455" s="191"/>
      <c r="V455" s="191"/>
      <c r="W455" s="191"/>
      <c r="X455" s="191"/>
      <c r="Y455" s="191"/>
      <c r="Z455" s="191"/>
      <c r="AN455" s="191"/>
      <c r="AO455" s="191"/>
      <c r="AP455" s="191"/>
      <c r="AQ455" s="191"/>
      <c r="AR455" s="191"/>
      <c r="AS455" s="191"/>
      <c r="AT455" s="191"/>
      <c r="AU455" s="191"/>
      <c r="AV455" s="191"/>
      <c r="AW455" s="191"/>
      <c r="AX455" s="191"/>
      <c r="AY455" s="191"/>
      <c r="AZ455" s="198"/>
      <c r="BA455" s="198"/>
      <c r="BB455" s="199"/>
      <c r="BC455" s="199"/>
      <c r="BD455" s="199"/>
      <c r="BE455" s="199"/>
      <c r="BF455" s="199"/>
      <c r="BG455" s="199"/>
    </row>
    <row r="456" spans="6:59" ht="12" customHeight="1">
      <c r="F456" s="212"/>
      <c r="M456" s="191"/>
      <c r="O456" s="191"/>
      <c r="P456" s="191"/>
      <c r="Q456" s="191"/>
      <c r="R456" s="191"/>
      <c r="S456" s="191"/>
      <c r="U456" s="191"/>
      <c r="V456" s="191"/>
      <c r="W456" s="191"/>
      <c r="X456" s="191"/>
      <c r="Y456" s="191"/>
      <c r="Z456" s="191"/>
      <c r="AN456" s="191"/>
      <c r="AO456" s="191"/>
      <c r="AP456" s="191"/>
      <c r="AQ456" s="191"/>
      <c r="AR456" s="191"/>
      <c r="AS456" s="191"/>
      <c r="AT456" s="191"/>
      <c r="AU456" s="191"/>
      <c r="AV456" s="191"/>
      <c r="AW456" s="191"/>
      <c r="AX456" s="191"/>
      <c r="AY456" s="191"/>
      <c r="AZ456" s="198"/>
      <c r="BA456" s="198"/>
      <c r="BB456" s="199"/>
      <c r="BC456" s="199"/>
      <c r="BD456" s="199"/>
      <c r="BE456" s="199"/>
      <c r="BF456" s="199"/>
      <c r="BG456" s="199"/>
    </row>
    <row r="457" spans="6:59" ht="12" customHeight="1">
      <c r="F457" s="212"/>
      <c r="M457" s="191"/>
      <c r="O457" s="191"/>
      <c r="P457" s="191"/>
      <c r="Q457" s="191"/>
      <c r="R457" s="191"/>
      <c r="S457" s="191"/>
      <c r="U457" s="191"/>
      <c r="V457" s="191"/>
      <c r="W457" s="191"/>
      <c r="X457" s="191"/>
      <c r="Y457" s="191"/>
      <c r="Z457" s="191"/>
      <c r="AN457" s="191"/>
      <c r="AO457" s="191"/>
      <c r="AP457" s="191"/>
      <c r="AQ457" s="191"/>
      <c r="AR457" s="191"/>
      <c r="AS457" s="191"/>
      <c r="AT457" s="191"/>
      <c r="AU457" s="191"/>
      <c r="AV457" s="191"/>
      <c r="AW457" s="191"/>
      <c r="AX457" s="191"/>
      <c r="AY457" s="191"/>
      <c r="AZ457" s="198"/>
      <c r="BA457" s="198"/>
      <c r="BB457" s="199"/>
      <c r="BC457" s="199"/>
      <c r="BD457" s="199"/>
      <c r="BE457" s="199"/>
      <c r="BF457" s="199"/>
      <c r="BG457" s="199"/>
    </row>
    <row r="458" spans="6:59" ht="12" customHeight="1">
      <c r="F458" s="212"/>
      <c r="M458" s="191"/>
      <c r="O458" s="191"/>
      <c r="P458" s="191"/>
      <c r="Q458" s="191"/>
      <c r="R458" s="191"/>
      <c r="S458" s="191"/>
      <c r="U458" s="191"/>
      <c r="V458" s="191"/>
      <c r="W458" s="191"/>
      <c r="X458" s="191"/>
      <c r="Y458" s="191"/>
      <c r="Z458" s="191"/>
      <c r="AN458" s="191"/>
      <c r="AO458" s="191"/>
      <c r="AP458" s="191"/>
      <c r="AQ458" s="191"/>
      <c r="AR458" s="191"/>
      <c r="AS458" s="191"/>
      <c r="AT458" s="191"/>
      <c r="AU458" s="191"/>
      <c r="AV458" s="191"/>
      <c r="AW458" s="191"/>
      <c r="AX458" s="191"/>
      <c r="AY458" s="191"/>
      <c r="AZ458" s="198"/>
      <c r="BA458" s="198"/>
      <c r="BB458" s="199"/>
      <c r="BC458" s="199"/>
      <c r="BD458" s="199"/>
      <c r="BE458" s="199"/>
      <c r="BF458" s="199"/>
      <c r="BG458" s="199"/>
    </row>
    <row r="459" spans="6:59" ht="12" customHeight="1">
      <c r="F459" s="212"/>
      <c r="M459" s="191"/>
      <c r="O459" s="191"/>
      <c r="P459" s="191"/>
      <c r="Q459" s="191"/>
      <c r="R459" s="191"/>
      <c r="S459" s="191"/>
      <c r="U459" s="191"/>
      <c r="V459" s="191"/>
      <c r="W459" s="191"/>
      <c r="X459" s="191"/>
      <c r="Y459" s="191"/>
      <c r="Z459" s="191"/>
      <c r="AN459" s="191"/>
      <c r="AO459" s="191"/>
      <c r="AP459" s="191"/>
      <c r="AQ459" s="191"/>
      <c r="AR459" s="191"/>
      <c r="AS459" s="191"/>
      <c r="AT459" s="191"/>
      <c r="AU459" s="191"/>
      <c r="AV459" s="191"/>
      <c r="AW459" s="191"/>
      <c r="AX459" s="191"/>
      <c r="AY459" s="191"/>
      <c r="AZ459" s="198"/>
      <c r="BA459" s="198"/>
      <c r="BB459" s="199"/>
      <c r="BC459" s="199"/>
      <c r="BD459" s="199"/>
      <c r="BE459" s="199"/>
      <c r="BF459" s="199"/>
      <c r="BG459" s="199"/>
    </row>
    <row r="460" spans="6:59" ht="12" customHeight="1">
      <c r="F460" s="212"/>
      <c r="M460" s="191"/>
      <c r="O460" s="191"/>
      <c r="P460" s="191"/>
      <c r="Q460" s="191"/>
      <c r="R460" s="191"/>
      <c r="S460" s="191"/>
      <c r="U460" s="191"/>
      <c r="V460" s="191"/>
      <c r="W460" s="191"/>
      <c r="X460" s="191"/>
      <c r="Y460" s="191"/>
      <c r="Z460" s="191"/>
      <c r="AN460" s="191"/>
      <c r="AO460" s="191"/>
      <c r="AP460" s="191"/>
      <c r="AQ460" s="191"/>
      <c r="AR460" s="191"/>
      <c r="AS460" s="191"/>
      <c r="AT460" s="191"/>
      <c r="AU460" s="191"/>
      <c r="AV460" s="191"/>
      <c r="AW460" s="191"/>
      <c r="AX460" s="191"/>
      <c r="AY460" s="191"/>
      <c r="AZ460" s="198"/>
      <c r="BA460" s="198"/>
      <c r="BB460" s="199"/>
      <c r="BC460" s="199"/>
      <c r="BD460" s="199"/>
      <c r="BE460" s="199"/>
      <c r="BF460" s="199"/>
      <c r="BG460" s="199"/>
    </row>
    <row r="461" spans="6:59" ht="12" customHeight="1">
      <c r="F461" s="212"/>
      <c r="M461" s="191"/>
      <c r="O461" s="191"/>
      <c r="P461" s="191"/>
      <c r="Q461" s="191"/>
      <c r="R461" s="191"/>
      <c r="S461" s="191"/>
      <c r="U461" s="191"/>
      <c r="V461" s="191"/>
      <c r="W461" s="191"/>
      <c r="X461" s="191"/>
      <c r="Y461" s="191"/>
      <c r="Z461" s="191"/>
      <c r="AN461" s="191"/>
      <c r="AO461" s="191"/>
      <c r="AP461" s="191"/>
      <c r="AQ461" s="191"/>
      <c r="AR461" s="191"/>
      <c r="AS461" s="191"/>
      <c r="AT461" s="191"/>
      <c r="AU461" s="191"/>
      <c r="AV461" s="191"/>
      <c r="AW461" s="191"/>
      <c r="AX461" s="191"/>
      <c r="AY461" s="191"/>
      <c r="AZ461" s="198"/>
      <c r="BA461" s="198"/>
      <c r="BB461" s="199"/>
      <c r="BC461" s="199"/>
      <c r="BD461" s="199"/>
      <c r="BE461" s="199"/>
      <c r="BF461" s="199"/>
      <c r="BG461" s="199"/>
    </row>
    <row r="462" spans="6:59" ht="12" customHeight="1">
      <c r="F462" s="212"/>
      <c r="M462" s="191"/>
      <c r="O462" s="191"/>
      <c r="P462" s="191"/>
      <c r="Q462" s="191"/>
      <c r="R462" s="191"/>
      <c r="S462" s="191"/>
      <c r="U462" s="191"/>
      <c r="V462" s="191"/>
      <c r="W462" s="191"/>
      <c r="X462" s="191"/>
      <c r="Y462" s="191"/>
      <c r="Z462" s="191"/>
      <c r="AN462" s="191"/>
      <c r="AO462" s="191"/>
      <c r="AP462" s="191"/>
      <c r="AQ462" s="191"/>
      <c r="AR462" s="191"/>
      <c r="AS462" s="191"/>
      <c r="AT462" s="191"/>
      <c r="AU462" s="191"/>
      <c r="AV462" s="191"/>
      <c r="AW462" s="191"/>
      <c r="AX462" s="191"/>
      <c r="AY462" s="191"/>
      <c r="AZ462" s="198"/>
      <c r="BA462" s="198"/>
      <c r="BB462" s="199"/>
      <c r="BC462" s="199"/>
      <c r="BD462" s="199"/>
      <c r="BE462" s="199"/>
      <c r="BF462" s="199"/>
      <c r="BG462" s="199"/>
    </row>
    <row r="463" spans="6:59" ht="12" customHeight="1">
      <c r="F463" s="212"/>
      <c r="M463" s="191"/>
      <c r="O463" s="191"/>
      <c r="P463" s="191"/>
      <c r="Q463" s="191"/>
      <c r="R463" s="191"/>
      <c r="S463" s="191"/>
      <c r="U463" s="191"/>
      <c r="V463" s="191"/>
      <c r="W463" s="191"/>
      <c r="X463" s="191"/>
      <c r="Y463" s="191"/>
      <c r="Z463" s="191"/>
      <c r="AN463" s="191"/>
      <c r="AO463" s="191"/>
      <c r="AP463" s="191"/>
      <c r="AQ463" s="191"/>
      <c r="AR463" s="191"/>
      <c r="AS463" s="191"/>
      <c r="AT463" s="191"/>
      <c r="AU463" s="191"/>
      <c r="AV463" s="191"/>
      <c r="AW463" s="191"/>
      <c r="AX463" s="191"/>
      <c r="AY463" s="191"/>
      <c r="AZ463" s="198"/>
      <c r="BA463" s="198"/>
      <c r="BB463" s="199"/>
      <c r="BC463" s="199"/>
      <c r="BD463" s="199"/>
      <c r="BE463" s="199"/>
      <c r="BF463" s="199"/>
      <c r="BG463" s="199"/>
    </row>
    <row r="464" spans="6:59" ht="12" customHeight="1">
      <c r="F464" s="212"/>
      <c r="M464" s="191"/>
      <c r="O464" s="191"/>
      <c r="P464" s="191"/>
      <c r="Q464" s="191"/>
      <c r="R464" s="191"/>
      <c r="S464" s="191"/>
      <c r="U464" s="191"/>
      <c r="V464" s="191"/>
      <c r="W464" s="191"/>
      <c r="X464" s="191"/>
      <c r="Y464" s="191"/>
      <c r="Z464" s="191"/>
      <c r="AN464" s="191"/>
      <c r="AO464" s="191"/>
      <c r="AP464" s="191"/>
      <c r="AQ464" s="191"/>
      <c r="AR464" s="191"/>
      <c r="AS464" s="191"/>
      <c r="AT464" s="191"/>
      <c r="AU464" s="191"/>
      <c r="AV464" s="191"/>
      <c r="AW464" s="191"/>
      <c r="AX464" s="191"/>
      <c r="AY464" s="191"/>
      <c r="AZ464" s="198"/>
      <c r="BA464" s="198"/>
      <c r="BB464" s="199"/>
      <c r="BC464" s="199"/>
      <c r="BD464" s="199"/>
      <c r="BE464" s="199"/>
      <c r="BF464" s="199"/>
      <c r="BG464" s="199"/>
    </row>
    <row r="465" spans="6:59" ht="12" customHeight="1">
      <c r="F465" s="212"/>
      <c r="M465" s="191"/>
      <c r="O465" s="191"/>
      <c r="P465" s="191"/>
      <c r="Q465" s="191"/>
      <c r="R465" s="191"/>
      <c r="S465" s="191"/>
      <c r="U465" s="191"/>
      <c r="V465" s="191"/>
      <c r="W465" s="191"/>
      <c r="X465" s="191"/>
      <c r="Y465" s="191"/>
      <c r="Z465" s="191"/>
      <c r="AN465" s="191"/>
      <c r="AO465" s="191"/>
      <c r="AP465" s="191"/>
      <c r="AQ465" s="191"/>
      <c r="AR465" s="191"/>
      <c r="AS465" s="191"/>
      <c r="AT465" s="191"/>
      <c r="AU465" s="191"/>
      <c r="AV465" s="191"/>
      <c r="AW465" s="191"/>
      <c r="AX465" s="191"/>
      <c r="AY465" s="191"/>
      <c r="AZ465" s="198"/>
      <c r="BA465" s="198"/>
      <c r="BB465" s="199"/>
      <c r="BC465" s="199"/>
      <c r="BD465" s="199"/>
      <c r="BE465" s="199"/>
      <c r="BF465" s="199"/>
      <c r="BG465" s="199"/>
    </row>
    <row r="466" spans="6:59" ht="12" customHeight="1">
      <c r="F466" s="212"/>
      <c r="M466" s="191"/>
      <c r="O466" s="191"/>
      <c r="P466" s="191"/>
      <c r="Q466" s="191"/>
      <c r="R466" s="191"/>
      <c r="S466" s="191"/>
      <c r="U466" s="191"/>
      <c r="V466" s="191"/>
      <c r="W466" s="191"/>
      <c r="X466" s="191"/>
      <c r="Y466" s="191"/>
      <c r="Z466" s="191"/>
      <c r="AN466" s="191"/>
      <c r="AO466" s="191"/>
      <c r="AP466" s="191"/>
      <c r="AQ466" s="191"/>
      <c r="AR466" s="191"/>
      <c r="AS466" s="191"/>
      <c r="AT466" s="191"/>
      <c r="AU466" s="191"/>
      <c r="AV466" s="191"/>
      <c r="AW466" s="191"/>
      <c r="AX466" s="191"/>
      <c r="AY466" s="191"/>
      <c r="AZ466" s="198"/>
      <c r="BA466" s="198"/>
      <c r="BB466" s="199"/>
      <c r="BC466" s="199"/>
      <c r="BD466" s="199"/>
      <c r="BE466" s="199"/>
      <c r="BF466" s="199"/>
      <c r="BG466" s="199"/>
    </row>
    <row r="467" spans="6:59" ht="12" customHeight="1">
      <c r="F467" s="212"/>
      <c r="M467" s="191"/>
      <c r="O467" s="191"/>
      <c r="P467" s="191"/>
      <c r="Q467" s="191"/>
      <c r="R467" s="191"/>
      <c r="S467" s="191"/>
      <c r="U467" s="191"/>
      <c r="V467" s="191"/>
      <c r="W467" s="191"/>
      <c r="X467" s="191"/>
      <c r="Y467" s="191"/>
      <c r="Z467" s="191"/>
      <c r="AN467" s="191"/>
      <c r="AO467" s="191"/>
      <c r="AP467" s="191"/>
      <c r="AQ467" s="191"/>
      <c r="AR467" s="191"/>
      <c r="AS467" s="191"/>
      <c r="AT467" s="191"/>
      <c r="AU467" s="191"/>
      <c r="AV467" s="191"/>
      <c r="AW467" s="191"/>
      <c r="AX467" s="191"/>
      <c r="AY467" s="191"/>
      <c r="AZ467" s="198"/>
      <c r="BA467" s="198"/>
      <c r="BB467" s="199"/>
      <c r="BC467" s="199"/>
      <c r="BD467" s="199"/>
      <c r="BE467" s="199"/>
      <c r="BF467" s="199"/>
      <c r="BG467" s="199"/>
    </row>
    <row r="468" spans="6:59" ht="12" customHeight="1">
      <c r="F468" s="212"/>
      <c r="M468" s="191"/>
      <c r="O468" s="191"/>
      <c r="P468" s="191"/>
      <c r="Q468" s="191"/>
      <c r="R468" s="191"/>
      <c r="S468" s="191"/>
      <c r="U468" s="191"/>
      <c r="V468" s="191"/>
      <c r="W468" s="191"/>
      <c r="X468" s="191"/>
      <c r="Y468" s="191"/>
      <c r="Z468" s="191"/>
      <c r="AN468" s="191"/>
      <c r="AO468" s="191"/>
      <c r="AP468" s="191"/>
      <c r="AQ468" s="191"/>
      <c r="AR468" s="191"/>
      <c r="AS468" s="191"/>
      <c r="AT468" s="191"/>
      <c r="AU468" s="191"/>
      <c r="AV468" s="191"/>
      <c r="AW468" s="191"/>
      <c r="AX468" s="191"/>
      <c r="AY468" s="191"/>
      <c r="AZ468" s="198"/>
      <c r="BA468" s="198"/>
      <c r="BB468" s="199"/>
      <c r="BC468" s="199"/>
      <c r="BD468" s="199"/>
      <c r="BE468" s="199"/>
      <c r="BF468" s="199"/>
      <c r="BG468" s="199"/>
    </row>
    <row r="469" spans="6:59" ht="12" customHeight="1">
      <c r="F469" s="212"/>
      <c r="M469" s="191"/>
      <c r="O469" s="191"/>
      <c r="P469" s="191"/>
      <c r="Q469" s="191"/>
      <c r="R469" s="191"/>
      <c r="S469" s="191"/>
      <c r="U469" s="191"/>
      <c r="V469" s="191"/>
      <c r="W469" s="191"/>
      <c r="X469" s="191"/>
      <c r="Y469" s="191"/>
      <c r="Z469" s="191"/>
      <c r="AN469" s="191"/>
      <c r="AO469" s="191"/>
      <c r="AP469" s="191"/>
      <c r="AQ469" s="191"/>
      <c r="AR469" s="191"/>
      <c r="AS469" s="191"/>
      <c r="AT469" s="191"/>
      <c r="AU469" s="191"/>
      <c r="AV469" s="191"/>
      <c r="AW469" s="191"/>
      <c r="AX469" s="191"/>
      <c r="AY469" s="191"/>
      <c r="AZ469" s="198"/>
      <c r="BA469" s="198"/>
      <c r="BB469" s="199"/>
      <c r="BC469" s="199"/>
      <c r="BD469" s="199"/>
      <c r="BE469" s="199"/>
      <c r="BF469" s="199"/>
      <c r="BG469" s="199"/>
    </row>
    <row r="470" spans="6:59" ht="12" customHeight="1">
      <c r="F470" s="212"/>
      <c r="M470" s="191"/>
      <c r="O470" s="191"/>
      <c r="P470" s="191"/>
      <c r="Q470" s="191"/>
      <c r="R470" s="191"/>
      <c r="S470" s="191"/>
      <c r="U470" s="191"/>
      <c r="V470" s="191"/>
      <c r="W470" s="191"/>
      <c r="X470" s="191"/>
      <c r="Y470" s="191"/>
      <c r="Z470" s="191"/>
      <c r="AN470" s="191"/>
      <c r="AO470" s="191"/>
      <c r="AP470" s="191"/>
      <c r="AQ470" s="191"/>
      <c r="AR470" s="191"/>
      <c r="AS470" s="191"/>
      <c r="AT470" s="191"/>
      <c r="AU470" s="191"/>
      <c r="AV470" s="191"/>
      <c r="AW470" s="191"/>
      <c r="AX470" s="191"/>
      <c r="AY470" s="191"/>
      <c r="AZ470" s="198"/>
      <c r="BA470" s="198"/>
      <c r="BB470" s="199"/>
      <c r="BC470" s="199"/>
      <c r="BD470" s="199"/>
      <c r="BE470" s="199"/>
      <c r="BF470" s="199"/>
      <c r="BG470" s="199"/>
    </row>
    <row r="471" spans="6:59" ht="12" customHeight="1">
      <c r="F471" s="212"/>
      <c r="M471" s="191"/>
      <c r="O471" s="191"/>
      <c r="P471" s="191"/>
      <c r="Q471" s="191"/>
      <c r="R471" s="191"/>
      <c r="S471" s="191"/>
      <c r="U471" s="191"/>
      <c r="V471" s="191"/>
      <c r="W471" s="191"/>
      <c r="X471" s="191"/>
      <c r="Y471" s="191"/>
      <c r="Z471" s="191"/>
      <c r="AN471" s="191"/>
      <c r="AO471" s="191"/>
      <c r="AP471" s="191"/>
      <c r="AQ471" s="191"/>
      <c r="AR471" s="191"/>
      <c r="AS471" s="191"/>
      <c r="AT471" s="191"/>
      <c r="AU471" s="191"/>
      <c r="AV471" s="191"/>
      <c r="AW471" s="191"/>
      <c r="AX471" s="191"/>
      <c r="AY471" s="191"/>
      <c r="AZ471" s="198"/>
      <c r="BA471" s="198"/>
      <c r="BB471" s="199"/>
      <c r="BC471" s="199"/>
      <c r="BD471" s="199"/>
      <c r="BE471" s="199"/>
      <c r="BF471" s="199"/>
      <c r="BG471" s="199"/>
    </row>
    <row r="472" spans="6:59" ht="12" customHeight="1">
      <c r="F472" s="212"/>
      <c r="M472" s="191"/>
      <c r="O472" s="191"/>
      <c r="P472" s="191"/>
      <c r="Q472" s="191"/>
      <c r="R472" s="191"/>
      <c r="S472" s="191"/>
      <c r="U472" s="191"/>
      <c r="V472" s="191"/>
      <c r="W472" s="191"/>
      <c r="X472" s="191"/>
      <c r="Y472" s="191"/>
      <c r="Z472" s="191"/>
      <c r="AN472" s="191"/>
      <c r="AO472" s="191"/>
      <c r="AP472" s="191"/>
      <c r="AQ472" s="191"/>
      <c r="AR472" s="191"/>
      <c r="AS472" s="191"/>
      <c r="AT472" s="191"/>
      <c r="AU472" s="191"/>
      <c r="AV472" s="191"/>
      <c r="AW472" s="191"/>
      <c r="AX472" s="191"/>
      <c r="AY472" s="191"/>
      <c r="AZ472" s="198"/>
      <c r="BA472" s="198"/>
      <c r="BB472" s="199"/>
      <c r="BC472" s="199"/>
      <c r="BD472" s="199"/>
      <c r="BE472" s="199"/>
      <c r="BF472" s="199"/>
      <c r="BG472" s="199"/>
    </row>
    <row r="473" spans="6:59" ht="12" customHeight="1">
      <c r="F473" s="212"/>
      <c r="M473" s="191"/>
      <c r="O473" s="191"/>
      <c r="P473" s="191"/>
      <c r="Q473" s="191"/>
      <c r="R473" s="191"/>
      <c r="S473" s="191"/>
      <c r="U473" s="191"/>
      <c r="V473" s="191"/>
      <c r="W473" s="191"/>
      <c r="X473" s="191"/>
      <c r="Y473" s="191"/>
      <c r="Z473" s="191"/>
      <c r="AN473" s="191"/>
      <c r="AO473" s="191"/>
      <c r="AP473" s="191"/>
      <c r="AQ473" s="191"/>
      <c r="AR473" s="191"/>
      <c r="AS473" s="191"/>
      <c r="AT473" s="191"/>
      <c r="AU473" s="191"/>
      <c r="AV473" s="191"/>
      <c r="AW473" s="191"/>
      <c r="AX473" s="191"/>
      <c r="AY473" s="191"/>
      <c r="AZ473" s="198"/>
      <c r="BA473" s="198"/>
      <c r="BB473" s="199"/>
      <c r="BC473" s="199"/>
      <c r="BD473" s="199"/>
      <c r="BE473" s="199"/>
      <c r="BF473" s="199"/>
      <c r="BG473" s="199"/>
    </row>
    <row r="474" spans="6:59" ht="12" customHeight="1">
      <c r="F474" s="212"/>
      <c r="M474" s="191"/>
      <c r="O474" s="191"/>
      <c r="P474" s="191"/>
      <c r="Q474" s="191"/>
      <c r="R474" s="191"/>
      <c r="S474" s="191"/>
      <c r="U474" s="191"/>
      <c r="V474" s="191"/>
      <c r="W474" s="191"/>
      <c r="X474" s="191"/>
      <c r="Y474" s="191"/>
      <c r="Z474" s="191"/>
      <c r="AN474" s="191"/>
      <c r="AO474" s="191"/>
      <c r="AP474" s="191"/>
      <c r="AQ474" s="191"/>
      <c r="AR474" s="191"/>
      <c r="AS474" s="191"/>
      <c r="AT474" s="191"/>
      <c r="AU474" s="191"/>
      <c r="AV474" s="191"/>
      <c r="AW474" s="191"/>
      <c r="AX474" s="191"/>
      <c r="AY474" s="191"/>
      <c r="AZ474" s="198"/>
      <c r="BA474" s="198"/>
      <c r="BB474" s="199"/>
      <c r="BC474" s="199"/>
      <c r="BD474" s="199"/>
      <c r="BE474" s="199"/>
      <c r="BF474" s="199"/>
      <c r="BG474" s="199"/>
    </row>
    <row r="475" spans="6:59" ht="12" customHeight="1">
      <c r="F475" s="212"/>
      <c r="M475" s="191"/>
      <c r="N475" s="212"/>
      <c r="O475" s="191"/>
      <c r="P475" s="191"/>
      <c r="Q475" s="191"/>
      <c r="R475" s="191"/>
      <c r="S475" s="191"/>
      <c r="U475" s="191"/>
      <c r="V475" s="191"/>
      <c r="W475" s="191"/>
      <c r="X475" s="191"/>
      <c r="Y475" s="191"/>
      <c r="Z475" s="191"/>
      <c r="AN475" s="191"/>
      <c r="AO475" s="191"/>
      <c r="AP475" s="191"/>
      <c r="AQ475" s="191"/>
      <c r="AR475" s="191"/>
      <c r="AS475" s="191"/>
      <c r="AT475" s="191"/>
      <c r="AU475" s="191"/>
      <c r="AV475" s="191"/>
      <c r="AW475" s="191"/>
      <c r="AX475" s="191"/>
      <c r="AY475" s="191"/>
      <c r="AZ475" s="198"/>
      <c r="BA475" s="198"/>
      <c r="BB475" s="199"/>
      <c r="BC475" s="199"/>
      <c r="BD475" s="199"/>
      <c r="BE475" s="199"/>
      <c r="BF475" s="199"/>
      <c r="BG475" s="199"/>
    </row>
    <row r="476" spans="6:59" ht="12" customHeight="1">
      <c r="F476" s="212"/>
      <c r="M476" s="191"/>
      <c r="N476" s="212"/>
      <c r="O476" s="191"/>
      <c r="P476" s="191"/>
      <c r="Q476" s="191"/>
      <c r="R476" s="191"/>
      <c r="S476" s="191"/>
      <c r="T476" s="191"/>
      <c r="U476" s="191"/>
      <c r="V476" s="191"/>
      <c r="W476" s="191"/>
      <c r="X476" s="191"/>
      <c r="Y476" s="191"/>
      <c r="Z476" s="191"/>
      <c r="AN476" s="191"/>
      <c r="AO476" s="191"/>
      <c r="AP476" s="191"/>
      <c r="AQ476" s="191"/>
      <c r="AR476" s="191"/>
      <c r="AS476" s="191"/>
      <c r="AT476" s="191"/>
      <c r="AU476" s="191"/>
      <c r="AV476" s="191"/>
      <c r="AW476" s="191"/>
      <c r="AX476" s="191"/>
      <c r="AY476" s="191"/>
      <c r="AZ476" s="198"/>
      <c r="BA476" s="198"/>
      <c r="BB476" s="199"/>
      <c r="BC476" s="199"/>
      <c r="BD476" s="199"/>
      <c r="BE476" s="199"/>
      <c r="BF476" s="199"/>
      <c r="BG476" s="199"/>
    </row>
    <row r="477" spans="6:59" ht="12" customHeight="1">
      <c r="F477" s="212"/>
      <c r="M477" s="213"/>
      <c r="N477" s="212"/>
      <c r="O477" s="214"/>
      <c r="P477" s="214"/>
      <c r="Q477" s="214"/>
      <c r="R477" s="214"/>
      <c r="S477" s="214"/>
      <c r="T477" s="214"/>
      <c r="U477" s="214"/>
      <c r="V477" s="214"/>
      <c r="W477" s="214"/>
      <c r="X477" s="214"/>
      <c r="Y477" s="214"/>
      <c r="Z477" s="214"/>
      <c r="AN477" s="214"/>
      <c r="AO477" s="214"/>
      <c r="AP477" s="214"/>
      <c r="AQ477" s="214"/>
      <c r="AR477" s="214"/>
      <c r="AS477" s="214"/>
      <c r="AT477" s="214"/>
      <c r="AU477" s="214"/>
      <c r="AV477" s="214"/>
      <c r="AW477" s="214"/>
      <c r="AX477" s="213"/>
      <c r="AY477" s="213"/>
      <c r="AZ477" s="199"/>
      <c r="BA477" s="199"/>
      <c r="BB477" s="199"/>
      <c r="BC477" s="199"/>
      <c r="BD477" s="199"/>
      <c r="BE477" s="199"/>
      <c r="BF477" s="199"/>
      <c r="BG477" s="199"/>
    </row>
    <row r="478" spans="6:59" ht="12" customHeight="1">
      <c r="F478" s="212"/>
      <c r="M478" s="213"/>
      <c r="N478" s="212"/>
      <c r="O478" s="214"/>
      <c r="P478" s="214"/>
      <c r="Q478" s="214"/>
      <c r="R478" s="214"/>
      <c r="S478" s="214"/>
      <c r="T478" s="214"/>
      <c r="U478" s="214"/>
      <c r="V478" s="214"/>
      <c r="W478" s="214"/>
      <c r="X478" s="214"/>
      <c r="Y478" s="214"/>
      <c r="Z478" s="214"/>
      <c r="AN478" s="214"/>
      <c r="AO478" s="214"/>
      <c r="AP478" s="214"/>
      <c r="AQ478" s="214"/>
      <c r="AR478" s="214"/>
      <c r="AS478" s="214"/>
      <c r="AT478" s="214"/>
      <c r="AU478" s="214"/>
      <c r="AV478" s="214"/>
      <c r="AW478" s="214"/>
      <c r="AX478" s="213"/>
      <c r="AY478" s="213"/>
      <c r="AZ478" s="199"/>
      <c r="BA478" s="199"/>
      <c r="BB478" s="199"/>
      <c r="BC478" s="199"/>
      <c r="BD478" s="199"/>
      <c r="BE478" s="199"/>
      <c r="BF478" s="199"/>
      <c r="BG478" s="199"/>
    </row>
    <row r="479" spans="6:59" ht="12" customHeight="1">
      <c r="F479" s="212"/>
      <c r="M479" s="213"/>
      <c r="N479" s="212"/>
      <c r="O479" s="214"/>
      <c r="P479" s="214"/>
      <c r="Q479" s="214"/>
      <c r="R479" s="214"/>
      <c r="S479" s="214"/>
      <c r="T479" s="214"/>
      <c r="U479" s="214"/>
      <c r="V479" s="214"/>
      <c r="W479" s="214"/>
      <c r="X479" s="214"/>
      <c r="Y479" s="214"/>
      <c r="Z479" s="214"/>
      <c r="AN479" s="214"/>
      <c r="AO479" s="214"/>
      <c r="AP479" s="214"/>
      <c r="AQ479" s="214"/>
      <c r="AR479" s="214"/>
      <c r="AS479" s="214"/>
      <c r="AT479" s="214"/>
      <c r="AU479" s="214"/>
      <c r="AV479" s="214"/>
      <c r="AW479" s="214"/>
      <c r="AX479" s="213"/>
      <c r="AY479" s="213"/>
      <c r="AZ479" s="199"/>
      <c r="BA479" s="199"/>
      <c r="BB479" s="199"/>
      <c r="BC479" s="199"/>
      <c r="BD479" s="199"/>
      <c r="BE479" s="199"/>
      <c r="BF479" s="199"/>
      <c r="BG479" s="199"/>
    </row>
    <row r="480" spans="6:59" ht="12" customHeight="1">
      <c r="F480" s="212"/>
      <c r="M480" s="213"/>
      <c r="N480" s="212"/>
      <c r="O480" s="214"/>
      <c r="P480" s="214"/>
      <c r="Q480" s="214"/>
      <c r="R480" s="214"/>
      <c r="S480" s="214"/>
      <c r="T480" s="214"/>
      <c r="U480" s="214"/>
      <c r="V480" s="214"/>
      <c r="W480" s="214"/>
      <c r="X480" s="214"/>
      <c r="Y480" s="214"/>
      <c r="Z480" s="214"/>
      <c r="AN480" s="214"/>
      <c r="AO480" s="214"/>
      <c r="AP480" s="214"/>
      <c r="AQ480" s="214"/>
      <c r="AR480" s="214"/>
      <c r="AS480" s="214"/>
      <c r="AT480" s="214"/>
      <c r="AU480" s="214"/>
      <c r="AV480" s="214"/>
      <c r="AW480" s="214"/>
      <c r="AX480" s="213"/>
      <c r="AY480" s="213"/>
      <c r="AZ480" s="199"/>
      <c r="BA480" s="199"/>
      <c r="BB480" s="199"/>
      <c r="BC480" s="199"/>
      <c r="BD480" s="199"/>
      <c r="BE480" s="199"/>
      <c r="BF480" s="199"/>
      <c r="BG480" s="199"/>
    </row>
    <row r="481" spans="6:59" ht="12" customHeight="1">
      <c r="F481" s="212"/>
      <c r="M481" s="213"/>
      <c r="N481" s="212"/>
      <c r="O481" s="214"/>
      <c r="P481" s="214"/>
      <c r="Q481" s="214"/>
      <c r="R481" s="214"/>
      <c r="S481" s="214"/>
      <c r="T481" s="214"/>
      <c r="U481" s="214"/>
      <c r="V481" s="214"/>
      <c r="W481" s="214"/>
      <c r="X481" s="214"/>
      <c r="Y481" s="214"/>
      <c r="Z481" s="214"/>
      <c r="AN481" s="214"/>
      <c r="AO481" s="214"/>
      <c r="AP481" s="214"/>
      <c r="AQ481" s="214"/>
      <c r="AR481" s="214"/>
      <c r="AS481" s="214"/>
      <c r="AT481" s="214"/>
      <c r="AU481" s="214"/>
      <c r="AV481" s="214"/>
      <c r="AW481" s="214"/>
      <c r="AX481" s="213"/>
      <c r="AY481" s="213"/>
      <c r="AZ481" s="199"/>
      <c r="BA481" s="199"/>
      <c r="BB481" s="199"/>
      <c r="BC481" s="199"/>
      <c r="BD481" s="199"/>
      <c r="BE481" s="199"/>
      <c r="BF481" s="199"/>
      <c r="BG481" s="199"/>
    </row>
    <row r="482" spans="6:59" ht="12" customHeight="1">
      <c r="F482" s="212"/>
      <c r="M482" s="213"/>
      <c r="N482" s="212"/>
      <c r="O482" s="214"/>
      <c r="P482" s="214"/>
      <c r="Q482" s="214"/>
      <c r="R482" s="214"/>
      <c r="S482" s="214"/>
      <c r="T482" s="214"/>
      <c r="U482" s="214"/>
      <c r="V482" s="214"/>
      <c r="W482" s="214"/>
      <c r="X482" s="214"/>
      <c r="Y482" s="214"/>
      <c r="Z482" s="214"/>
      <c r="AN482" s="214"/>
      <c r="AO482" s="214"/>
      <c r="AP482" s="214"/>
      <c r="AQ482" s="214"/>
      <c r="AR482" s="214"/>
      <c r="AS482" s="214"/>
      <c r="AT482" s="214"/>
      <c r="AU482" s="214"/>
      <c r="AV482" s="214"/>
      <c r="AW482" s="214"/>
      <c r="AX482" s="213"/>
      <c r="AY482" s="213"/>
      <c r="AZ482" s="199"/>
      <c r="BA482" s="199"/>
      <c r="BB482" s="199"/>
      <c r="BC482" s="199"/>
      <c r="BD482" s="199"/>
      <c r="BE482" s="199"/>
      <c r="BF482" s="199"/>
      <c r="BG482" s="199"/>
    </row>
    <row r="483" spans="6:59" ht="12" customHeight="1">
      <c r="F483" s="212"/>
      <c r="M483" s="213"/>
      <c r="N483" s="212"/>
      <c r="O483" s="214"/>
      <c r="P483" s="214"/>
      <c r="Q483" s="214"/>
      <c r="R483" s="214"/>
      <c r="S483" s="214"/>
      <c r="T483" s="214"/>
      <c r="U483" s="214"/>
      <c r="V483" s="214"/>
      <c r="W483" s="214"/>
      <c r="X483" s="214"/>
      <c r="Y483" s="214"/>
      <c r="Z483" s="214"/>
      <c r="AN483" s="214"/>
      <c r="AO483" s="214"/>
      <c r="AP483" s="214"/>
      <c r="AQ483" s="214"/>
      <c r="AR483" s="214"/>
      <c r="AS483" s="214"/>
      <c r="AT483" s="214"/>
      <c r="AU483" s="214"/>
      <c r="AV483" s="214"/>
      <c r="AW483" s="214"/>
      <c r="AX483" s="213"/>
      <c r="AY483" s="213"/>
      <c r="AZ483" s="199"/>
      <c r="BA483" s="199"/>
      <c r="BB483" s="199"/>
      <c r="BC483" s="199"/>
      <c r="BD483" s="199"/>
      <c r="BE483" s="199"/>
      <c r="BF483" s="199"/>
      <c r="BG483" s="199"/>
    </row>
    <row r="484" spans="6:59" ht="12" customHeight="1">
      <c r="F484" s="212"/>
      <c r="M484" s="213"/>
      <c r="N484" s="212"/>
      <c r="O484" s="214"/>
      <c r="P484" s="214"/>
      <c r="Q484" s="214"/>
      <c r="R484" s="214"/>
      <c r="S484" s="214"/>
      <c r="T484" s="214"/>
      <c r="U484" s="214"/>
      <c r="V484" s="214"/>
      <c r="W484" s="214"/>
      <c r="X484" s="214"/>
      <c r="Y484" s="214"/>
      <c r="Z484" s="214"/>
      <c r="AN484" s="214"/>
      <c r="AO484" s="214"/>
      <c r="AP484" s="214"/>
      <c r="AQ484" s="214"/>
      <c r="AR484" s="214"/>
      <c r="AS484" s="214"/>
      <c r="AT484" s="214"/>
      <c r="AU484" s="214"/>
      <c r="AV484" s="214"/>
      <c r="AW484" s="214"/>
      <c r="AX484" s="213"/>
      <c r="AY484" s="213"/>
      <c r="AZ484" s="199"/>
      <c r="BA484" s="199"/>
      <c r="BB484" s="199"/>
      <c r="BC484" s="199"/>
      <c r="BD484" s="199"/>
      <c r="BE484" s="199"/>
      <c r="BF484" s="199"/>
      <c r="BG484" s="199"/>
    </row>
    <row r="485" spans="6:59" ht="12" customHeight="1">
      <c r="F485" s="212"/>
      <c r="M485" s="213"/>
      <c r="N485" s="212"/>
      <c r="O485" s="214"/>
      <c r="P485" s="214"/>
      <c r="Q485" s="214"/>
      <c r="R485" s="214"/>
      <c r="S485" s="214"/>
      <c r="T485" s="214"/>
      <c r="U485" s="214"/>
      <c r="V485" s="214"/>
      <c r="W485" s="214"/>
      <c r="X485" s="214"/>
      <c r="Y485" s="214"/>
      <c r="Z485" s="214"/>
      <c r="AN485" s="214"/>
      <c r="AO485" s="214"/>
      <c r="AP485" s="214"/>
      <c r="AQ485" s="214"/>
      <c r="AR485" s="214"/>
      <c r="AS485" s="214"/>
      <c r="AT485" s="214"/>
      <c r="AU485" s="214"/>
      <c r="AV485" s="214"/>
      <c r="AW485" s="214"/>
      <c r="AX485" s="213"/>
      <c r="AY485" s="213"/>
      <c r="AZ485" s="199"/>
      <c r="BA485" s="199"/>
      <c r="BB485" s="199"/>
      <c r="BC485" s="199"/>
      <c r="BD485" s="199"/>
      <c r="BE485" s="199"/>
      <c r="BF485" s="199"/>
      <c r="BG485" s="199"/>
    </row>
    <row r="486" spans="6:59" ht="12" customHeight="1">
      <c r="F486" s="212"/>
      <c r="M486" s="213"/>
      <c r="N486" s="212"/>
      <c r="O486" s="214"/>
      <c r="P486" s="214"/>
      <c r="Q486" s="214"/>
      <c r="R486" s="214"/>
      <c r="S486" s="214"/>
      <c r="T486" s="214"/>
      <c r="U486" s="214"/>
      <c r="V486" s="214"/>
      <c r="W486" s="214"/>
      <c r="X486" s="214"/>
      <c r="Y486" s="214"/>
      <c r="Z486" s="214"/>
      <c r="AN486" s="214"/>
      <c r="AO486" s="214"/>
      <c r="AP486" s="214"/>
      <c r="AQ486" s="214"/>
      <c r="AR486" s="214"/>
      <c r="AS486" s="214"/>
      <c r="AT486" s="214"/>
      <c r="AU486" s="214"/>
      <c r="AV486" s="214"/>
      <c r="AW486" s="214"/>
      <c r="AX486" s="213"/>
      <c r="AY486" s="213"/>
      <c r="AZ486" s="199"/>
      <c r="BA486" s="199"/>
      <c r="BB486" s="199"/>
      <c r="BC486" s="199"/>
      <c r="BD486" s="199"/>
      <c r="BE486" s="199"/>
      <c r="BF486" s="199"/>
      <c r="BG486" s="199"/>
    </row>
    <row r="487" spans="6:59" ht="12" customHeight="1">
      <c r="F487" s="212"/>
      <c r="M487" s="213"/>
      <c r="N487" s="212"/>
      <c r="O487" s="214"/>
      <c r="P487" s="214"/>
      <c r="Q487" s="214"/>
      <c r="R487" s="214"/>
      <c r="S487" s="214"/>
      <c r="T487" s="214"/>
      <c r="U487" s="214"/>
      <c r="V487" s="214"/>
      <c r="W487" s="214"/>
      <c r="X487" s="214"/>
      <c r="Y487" s="214"/>
      <c r="Z487" s="214"/>
      <c r="AN487" s="214"/>
      <c r="AO487" s="214"/>
      <c r="AP487" s="214"/>
      <c r="AQ487" s="214"/>
      <c r="AR487" s="214"/>
      <c r="AS487" s="214"/>
      <c r="AT487" s="214"/>
      <c r="AU487" s="214"/>
      <c r="AV487" s="214"/>
      <c r="AW487" s="214"/>
      <c r="AX487" s="213"/>
      <c r="AY487" s="213"/>
      <c r="AZ487" s="199"/>
      <c r="BA487" s="199"/>
      <c r="BB487" s="199"/>
      <c r="BC487" s="199"/>
      <c r="BD487" s="199"/>
      <c r="BE487" s="199"/>
      <c r="BF487" s="199"/>
      <c r="BG487" s="199"/>
    </row>
    <row r="488" spans="6:59" ht="12" customHeight="1">
      <c r="F488" s="212"/>
      <c r="M488" s="213"/>
      <c r="N488" s="212"/>
      <c r="O488" s="214"/>
      <c r="P488" s="214"/>
      <c r="Q488" s="214"/>
      <c r="R488" s="214"/>
      <c r="S488" s="214"/>
      <c r="T488" s="214"/>
      <c r="U488" s="214"/>
      <c r="V488" s="214"/>
      <c r="W488" s="214"/>
      <c r="X488" s="214"/>
      <c r="Y488" s="214"/>
      <c r="Z488" s="214"/>
      <c r="AN488" s="214"/>
      <c r="AO488" s="214"/>
      <c r="AP488" s="214"/>
      <c r="AQ488" s="214"/>
      <c r="AR488" s="214"/>
      <c r="AS488" s="214"/>
      <c r="AT488" s="214"/>
      <c r="AU488" s="214"/>
      <c r="AV488" s="214"/>
      <c r="AW488" s="214"/>
      <c r="AX488" s="213"/>
      <c r="AY488" s="213"/>
      <c r="AZ488" s="199"/>
      <c r="BA488" s="199"/>
      <c r="BB488" s="199"/>
      <c r="BC488" s="199"/>
      <c r="BD488" s="199"/>
      <c r="BE488" s="199"/>
      <c r="BF488" s="199"/>
      <c r="BG488" s="199"/>
    </row>
    <row r="489" spans="6:59" ht="12" customHeight="1">
      <c r="F489" s="212"/>
      <c r="M489" s="213"/>
      <c r="N489" s="212"/>
      <c r="O489" s="214"/>
      <c r="P489" s="214"/>
      <c r="Q489" s="214"/>
      <c r="R489" s="214"/>
      <c r="S489" s="214"/>
      <c r="T489" s="214"/>
      <c r="U489" s="214"/>
      <c r="V489" s="214"/>
      <c r="W489" s="214"/>
      <c r="X489" s="214"/>
      <c r="Y489" s="214"/>
      <c r="Z489" s="214"/>
      <c r="AN489" s="214"/>
      <c r="AO489" s="214"/>
      <c r="AP489" s="214"/>
      <c r="AQ489" s="214"/>
      <c r="AR489" s="214"/>
      <c r="AS489" s="214"/>
      <c r="AT489" s="214"/>
      <c r="AU489" s="214"/>
      <c r="AV489" s="214"/>
      <c r="AW489" s="214"/>
      <c r="AX489" s="213"/>
      <c r="AY489" s="213"/>
      <c r="AZ489" s="199"/>
      <c r="BA489" s="199"/>
      <c r="BB489" s="199"/>
      <c r="BC489" s="199"/>
      <c r="BD489" s="199"/>
      <c r="BE489" s="199"/>
      <c r="BF489" s="199"/>
      <c r="BG489" s="199"/>
    </row>
    <row r="490" spans="6:59" ht="12" customHeight="1">
      <c r="F490" s="212"/>
      <c r="M490" s="213"/>
      <c r="N490" s="212"/>
      <c r="O490" s="214"/>
      <c r="P490" s="214"/>
      <c r="Q490" s="214"/>
      <c r="R490" s="214"/>
      <c r="S490" s="214"/>
      <c r="T490" s="214"/>
      <c r="U490" s="214"/>
      <c r="V490" s="214"/>
      <c r="W490" s="214"/>
      <c r="X490" s="214"/>
      <c r="Y490" s="214"/>
      <c r="Z490" s="214"/>
      <c r="AN490" s="214"/>
      <c r="AO490" s="214"/>
      <c r="AP490" s="214"/>
      <c r="AQ490" s="214"/>
      <c r="AR490" s="214"/>
      <c r="AS490" s="214"/>
      <c r="AT490" s="214"/>
      <c r="AU490" s="214"/>
      <c r="AV490" s="214"/>
      <c r="AW490" s="214"/>
      <c r="AX490" s="213"/>
      <c r="AY490" s="213"/>
      <c r="AZ490" s="199"/>
      <c r="BA490" s="199"/>
      <c r="BB490" s="199"/>
      <c r="BC490" s="199"/>
      <c r="BD490" s="199"/>
      <c r="BE490" s="199"/>
      <c r="BF490" s="199"/>
      <c r="BG490" s="199"/>
    </row>
    <row r="491" spans="6:59" ht="12" customHeight="1">
      <c r="F491" s="212"/>
      <c r="M491" s="213"/>
      <c r="N491" s="212"/>
      <c r="O491" s="214"/>
      <c r="P491" s="214"/>
      <c r="Q491" s="214"/>
      <c r="R491" s="214"/>
      <c r="S491" s="214"/>
      <c r="T491" s="214"/>
      <c r="U491" s="214"/>
      <c r="V491" s="214"/>
      <c r="W491" s="214"/>
      <c r="X491" s="214"/>
      <c r="Y491" s="214"/>
      <c r="Z491" s="214"/>
      <c r="AN491" s="214"/>
      <c r="AO491" s="214"/>
      <c r="AP491" s="214"/>
      <c r="AQ491" s="214"/>
      <c r="AR491" s="214"/>
      <c r="AS491" s="214"/>
      <c r="AT491" s="214"/>
      <c r="AU491" s="214"/>
      <c r="AV491" s="214"/>
      <c r="AW491" s="214"/>
      <c r="AX491" s="213"/>
      <c r="AY491" s="213"/>
      <c r="AZ491" s="199"/>
      <c r="BA491" s="199"/>
      <c r="BB491" s="199"/>
      <c r="BC491" s="199"/>
      <c r="BD491" s="199"/>
      <c r="BE491" s="199"/>
      <c r="BF491" s="199"/>
      <c r="BG491" s="199"/>
    </row>
    <row r="492" spans="6:59" ht="12" customHeight="1">
      <c r="F492" s="212"/>
      <c r="M492" s="213"/>
      <c r="N492" s="212"/>
      <c r="O492" s="214"/>
      <c r="P492" s="214"/>
      <c r="Q492" s="214"/>
      <c r="R492" s="214"/>
      <c r="S492" s="214"/>
      <c r="T492" s="214"/>
      <c r="U492" s="214"/>
      <c r="V492" s="214"/>
      <c r="W492" s="214"/>
      <c r="X492" s="214"/>
      <c r="Y492" s="214"/>
      <c r="Z492" s="214"/>
      <c r="AN492" s="214"/>
      <c r="AO492" s="214"/>
      <c r="AP492" s="214"/>
      <c r="AQ492" s="214"/>
      <c r="AR492" s="214"/>
      <c r="AS492" s="214"/>
      <c r="AT492" s="214"/>
      <c r="AU492" s="214"/>
      <c r="AV492" s="214"/>
      <c r="AW492" s="214"/>
      <c r="AX492" s="213"/>
      <c r="AY492" s="213"/>
      <c r="AZ492" s="199"/>
      <c r="BA492" s="199"/>
      <c r="BB492" s="199"/>
      <c r="BC492" s="199"/>
      <c r="BD492" s="199"/>
      <c r="BE492" s="199"/>
      <c r="BF492" s="199"/>
      <c r="BG492" s="199"/>
    </row>
    <row r="493" spans="6:59" ht="12" customHeight="1">
      <c r="F493" s="212"/>
      <c r="M493" s="213"/>
      <c r="N493" s="212"/>
      <c r="O493" s="214"/>
      <c r="P493" s="214"/>
      <c r="Q493" s="214"/>
      <c r="R493" s="214"/>
      <c r="S493" s="214"/>
      <c r="T493" s="214"/>
      <c r="U493" s="214"/>
      <c r="V493" s="214"/>
      <c r="W493" s="214"/>
      <c r="X493" s="214"/>
      <c r="Y493" s="214"/>
      <c r="Z493" s="214"/>
      <c r="AN493" s="214"/>
      <c r="AO493" s="214"/>
      <c r="AP493" s="214"/>
      <c r="AQ493" s="214"/>
      <c r="AR493" s="214"/>
      <c r="AS493" s="214"/>
      <c r="AT493" s="214"/>
      <c r="AU493" s="214"/>
      <c r="AV493" s="214"/>
      <c r="AW493" s="214"/>
      <c r="AX493" s="213"/>
      <c r="AY493" s="213"/>
      <c r="AZ493" s="199"/>
      <c r="BA493" s="199"/>
      <c r="BB493" s="199"/>
      <c r="BC493" s="199"/>
      <c r="BD493" s="199"/>
      <c r="BE493" s="199"/>
      <c r="BF493" s="199"/>
      <c r="BG493" s="199"/>
    </row>
    <row r="494" spans="6:59" ht="12" customHeight="1">
      <c r="F494" s="212"/>
      <c r="M494" s="213"/>
      <c r="N494" s="212"/>
      <c r="O494" s="214"/>
      <c r="P494" s="214"/>
      <c r="Q494" s="214"/>
      <c r="R494" s="214"/>
      <c r="S494" s="214"/>
      <c r="T494" s="214"/>
      <c r="U494" s="214"/>
      <c r="V494" s="214"/>
      <c r="W494" s="214"/>
      <c r="X494" s="214"/>
      <c r="Y494" s="214"/>
      <c r="Z494" s="214"/>
      <c r="AN494" s="214"/>
      <c r="AO494" s="214"/>
      <c r="AP494" s="214"/>
      <c r="AQ494" s="214"/>
      <c r="AR494" s="214"/>
      <c r="AS494" s="214"/>
      <c r="AT494" s="214"/>
      <c r="AU494" s="214"/>
      <c r="AV494" s="214"/>
      <c r="AW494" s="214"/>
      <c r="AX494" s="213"/>
      <c r="AY494" s="213"/>
      <c r="AZ494" s="199"/>
      <c r="BA494" s="199"/>
      <c r="BB494" s="199"/>
      <c r="BC494" s="199"/>
      <c r="BD494" s="199"/>
      <c r="BE494" s="199"/>
      <c r="BF494" s="199"/>
      <c r="BG494" s="199"/>
    </row>
    <row r="495" spans="6:59" ht="12" customHeight="1">
      <c r="F495" s="212"/>
      <c r="M495" s="213"/>
      <c r="O495" s="214"/>
      <c r="P495" s="214"/>
      <c r="Q495" s="214"/>
      <c r="R495" s="214"/>
      <c r="S495" s="214"/>
      <c r="T495" s="214"/>
      <c r="U495" s="214"/>
      <c r="V495" s="214"/>
      <c r="W495" s="214"/>
      <c r="X495" s="214"/>
      <c r="Y495" s="214"/>
      <c r="Z495" s="214"/>
      <c r="AN495" s="214"/>
      <c r="AO495" s="214"/>
      <c r="AP495" s="214"/>
      <c r="AQ495" s="214"/>
      <c r="AR495" s="214"/>
      <c r="AS495" s="214"/>
      <c r="AT495" s="214"/>
      <c r="AU495" s="214"/>
      <c r="AV495" s="214"/>
      <c r="AW495" s="214"/>
      <c r="AX495" s="213"/>
      <c r="AY495" s="213"/>
      <c r="AZ495" s="199"/>
      <c r="BA495" s="199"/>
      <c r="BB495" s="199"/>
      <c r="BC495" s="199"/>
      <c r="BD495" s="199"/>
      <c r="BE495" s="199"/>
      <c r="BF495" s="199"/>
      <c r="BG495" s="199"/>
    </row>
    <row r="496" spans="6:59" ht="12" customHeight="1">
      <c r="F496" s="212"/>
      <c r="M496" s="213"/>
      <c r="O496" s="214"/>
      <c r="P496" s="214"/>
      <c r="Q496" s="214"/>
      <c r="R496" s="214"/>
      <c r="S496" s="214"/>
      <c r="T496" s="214"/>
      <c r="U496" s="214"/>
      <c r="V496" s="214"/>
      <c r="W496" s="214"/>
      <c r="X496" s="214"/>
      <c r="Y496" s="214"/>
      <c r="Z496" s="214"/>
      <c r="AN496" s="214"/>
      <c r="AO496" s="214"/>
      <c r="AP496" s="214"/>
      <c r="AQ496" s="214"/>
      <c r="AR496" s="214"/>
      <c r="AS496" s="214"/>
      <c r="AT496" s="214"/>
      <c r="AU496" s="214"/>
      <c r="AV496" s="214"/>
      <c r="AW496" s="214"/>
      <c r="AX496" s="213"/>
      <c r="AY496" s="213"/>
      <c r="AZ496" s="199"/>
      <c r="BA496" s="199"/>
      <c r="BB496" s="199"/>
      <c r="BC496" s="199"/>
      <c r="BD496" s="199"/>
      <c r="BE496" s="199"/>
      <c r="BF496" s="199"/>
      <c r="BG496" s="199"/>
    </row>
    <row r="497" spans="6:59" ht="12" customHeight="1">
      <c r="F497" s="212"/>
      <c r="M497" s="213"/>
      <c r="O497" s="214"/>
      <c r="P497" s="214"/>
      <c r="Q497" s="214"/>
      <c r="R497" s="214"/>
      <c r="S497" s="214"/>
      <c r="T497" s="214"/>
      <c r="U497" s="214"/>
      <c r="V497" s="214"/>
      <c r="W497" s="214"/>
      <c r="X497" s="214"/>
      <c r="Y497" s="214"/>
      <c r="Z497" s="214"/>
      <c r="AN497" s="214"/>
      <c r="AO497" s="214"/>
      <c r="AP497" s="214"/>
      <c r="AQ497" s="214"/>
      <c r="AR497" s="214"/>
      <c r="AS497" s="214"/>
      <c r="AT497" s="214"/>
      <c r="AU497" s="214"/>
      <c r="AV497" s="214"/>
      <c r="AW497" s="214"/>
      <c r="AX497" s="213"/>
      <c r="AY497" s="213"/>
      <c r="AZ497" s="199"/>
      <c r="BA497" s="199"/>
      <c r="BB497" s="199"/>
      <c r="BC497" s="199"/>
      <c r="BD497" s="199"/>
      <c r="BE497" s="199"/>
      <c r="BF497" s="199"/>
      <c r="BG497" s="199"/>
    </row>
    <row r="498" spans="6:59" ht="12" customHeight="1">
      <c r="F498" s="212"/>
      <c r="M498" s="213"/>
      <c r="O498" s="214"/>
      <c r="P498" s="214"/>
      <c r="Q498" s="214"/>
      <c r="R498" s="214"/>
      <c r="S498" s="214"/>
      <c r="T498" s="214"/>
      <c r="U498" s="214"/>
      <c r="V498" s="214"/>
      <c r="W498" s="214"/>
      <c r="X498" s="214"/>
      <c r="Y498" s="214"/>
      <c r="Z498" s="214"/>
      <c r="AN498" s="214"/>
      <c r="AO498" s="214"/>
      <c r="AP498" s="214"/>
      <c r="AQ498" s="214"/>
      <c r="AR498" s="214"/>
      <c r="AS498" s="214"/>
      <c r="AT498" s="214"/>
      <c r="AU498" s="214"/>
      <c r="AV498" s="214"/>
      <c r="AW498" s="214"/>
      <c r="AX498" s="213"/>
      <c r="AY498" s="213"/>
      <c r="AZ498" s="199"/>
      <c r="BA498" s="199"/>
      <c r="BB498" s="199"/>
      <c r="BC498" s="199"/>
      <c r="BD498" s="199"/>
      <c r="BE498" s="199"/>
      <c r="BF498" s="199"/>
      <c r="BG498" s="199"/>
    </row>
    <row r="499" spans="6:59" ht="12" customHeight="1">
      <c r="F499" s="212"/>
      <c r="M499" s="213"/>
      <c r="O499" s="214"/>
      <c r="P499" s="214"/>
      <c r="Q499" s="214"/>
      <c r="R499" s="214"/>
      <c r="S499" s="214"/>
      <c r="T499" s="214"/>
      <c r="U499" s="214"/>
      <c r="V499" s="214"/>
      <c r="W499" s="214"/>
      <c r="X499" s="214"/>
      <c r="Y499" s="214"/>
      <c r="Z499" s="214"/>
      <c r="AN499" s="214"/>
      <c r="AO499" s="214"/>
      <c r="AP499" s="214"/>
      <c r="AQ499" s="214"/>
      <c r="AR499" s="214"/>
      <c r="AS499" s="214"/>
      <c r="AT499" s="214"/>
      <c r="AU499" s="214"/>
      <c r="AV499" s="214"/>
      <c r="AW499" s="214"/>
      <c r="AX499" s="213"/>
      <c r="AY499" s="213"/>
      <c r="AZ499" s="199"/>
      <c r="BA499" s="199"/>
      <c r="BB499" s="199"/>
      <c r="BC499" s="199"/>
      <c r="BD499" s="199"/>
      <c r="BE499" s="199"/>
      <c r="BF499" s="199"/>
      <c r="BG499" s="199"/>
    </row>
    <row r="500" spans="6:59" ht="12" customHeight="1">
      <c r="F500" s="212"/>
      <c r="M500" s="213"/>
      <c r="O500" s="214"/>
      <c r="P500" s="214"/>
      <c r="Q500" s="214"/>
      <c r="R500" s="214"/>
      <c r="S500" s="214"/>
      <c r="T500" s="214"/>
      <c r="U500" s="214"/>
      <c r="V500" s="214"/>
      <c r="W500" s="214"/>
      <c r="X500" s="214"/>
      <c r="Y500" s="214"/>
      <c r="Z500" s="214"/>
      <c r="AN500" s="214"/>
      <c r="AO500" s="214"/>
      <c r="AP500" s="214"/>
      <c r="AQ500" s="214"/>
      <c r="AR500" s="214"/>
      <c r="AS500" s="214"/>
      <c r="AT500" s="214"/>
      <c r="AU500" s="214"/>
      <c r="AV500" s="214"/>
      <c r="AW500" s="214"/>
      <c r="AX500" s="213"/>
      <c r="AY500" s="213"/>
      <c r="AZ500" s="199"/>
      <c r="BA500" s="199"/>
      <c r="BB500" s="199"/>
      <c r="BC500" s="199"/>
      <c r="BD500" s="199"/>
      <c r="BE500" s="199"/>
      <c r="BF500" s="199"/>
      <c r="BG500" s="199"/>
    </row>
    <row r="501" spans="6:59" ht="12" customHeight="1">
      <c r="F501" s="212"/>
      <c r="M501" s="213"/>
      <c r="O501" s="214"/>
      <c r="P501" s="214"/>
      <c r="Q501" s="214"/>
      <c r="R501" s="214"/>
      <c r="S501" s="214"/>
      <c r="T501" s="214"/>
      <c r="U501" s="214"/>
      <c r="V501" s="214"/>
      <c r="W501" s="214"/>
      <c r="X501" s="214"/>
      <c r="Y501" s="214"/>
      <c r="Z501" s="214"/>
      <c r="AN501" s="214"/>
      <c r="AO501" s="214"/>
      <c r="AP501" s="214"/>
      <c r="AQ501" s="214"/>
      <c r="AR501" s="214"/>
      <c r="AS501" s="214"/>
      <c r="AT501" s="214"/>
      <c r="AU501" s="214"/>
      <c r="AV501" s="214"/>
      <c r="AW501" s="214"/>
      <c r="AX501" s="213"/>
      <c r="AY501" s="213"/>
      <c r="AZ501" s="199"/>
      <c r="BA501" s="199"/>
      <c r="BB501" s="199"/>
      <c r="BC501" s="199"/>
      <c r="BD501" s="199"/>
      <c r="BE501" s="199"/>
      <c r="BF501" s="199"/>
      <c r="BG501" s="199"/>
    </row>
    <row r="502" spans="6:59" ht="12" customHeight="1">
      <c r="F502" s="212"/>
      <c r="M502" s="213"/>
      <c r="O502" s="214"/>
      <c r="P502" s="214"/>
      <c r="Q502" s="214"/>
      <c r="R502" s="214"/>
      <c r="S502" s="214"/>
      <c r="T502" s="214"/>
      <c r="U502" s="214"/>
      <c r="V502" s="214"/>
      <c r="W502" s="214"/>
      <c r="X502" s="214"/>
      <c r="Y502" s="214"/>
      <c r="Z502" s="214"/>
      <c r="AN502" s="214"/>
      <c r="AO502" s="214"/>
      <c r="AP502" s="214"/>
      <c r="AQ502" s="214"/>
      <c r="AR502" s="214"/>
      <c r="AS502" s="214"/>
      <c r="AT502" s="214"/>
      <c r="AU502" s="214"/>
      <c r="AV502" s="214"/>
      <c r="AW502" s="214"/>
      <c r="AX502" s="213"/>
      <c r="AY502" s="213"/>
      <c r="AZ502" s="199"/>
      <c r="BA502" s="199"/>
      <c r="BB502" s="199"/>
      <c r="BC502" s="199"/>
      <c r="BD502" s="199"/>
      <c r="BE502" s="199"/>
      <c r="BF502" s="199"/>
      <c r="BG502" s="199"/>
    </row>
    <row r="503" spans="6:59" ht="12" customHeight="1">
      <c r="F503" s="212"/>
      <c r="M503" s="213"/>
      <c r="O503" s="214"/>
      <c r="P503" s="214"/>
      <c r="Q503" s="214"/>
      <c r="R503" s="214"/>
      <c r="S503" s="214"/>
      <c r="T503" s="214"/>
      <c r="U503" s="214"/>
      <c r="V503" s="214"/>
      <c r="W503" s="214"/>
      <c r="X503" s="214"/>
      <c r="Y503" s="214"/>
      <c r="Z503" s="214"/>
      <c r="AN503" s="214"/>
      <c r="AO503" s="214"/>
      <c r="AP503" s="214"/>
      <c r="AQ503" s="214"/>
      <c r="AR503" s="214"/>
      <c r="AS503" s="214"/>
      <c r="AT503" s="214"/>
      <c r="AU503" s="214"/>
      <c r="AV503" s="214"/>
      <c r="AW503" s="214"/>
      <c r="AX503" s="213"/>
      <c r="AY503" s="213"/>
      <c r="AZ503" s="199"/>
      <c r="BA503" s="199"/>
      <c r="BB503" s="199"/>
      <c r="BC503" s="199"/>
      <c r="BD503" s="199"/>
      <c r="BE503" s="199"/>
      <c r="BF503" s="199"/>
      <c r="BG503" s="199"/>
    </row>
    <row r="504" spans="6:59" ht="12" customHeight="1">
      <c r="F504" s="212"/>
      <c r="M504" s="213"/>
      <c r="O504" s="214"/>
      <c r="P504" s="214"/>
      <c r="Q504" s="214"/>
      <c r="R504" s="214"/>
      <c r="S504" s="214"/>
      <c r="T504" s="214"/>
      <c r="U504" s="214"/>
      <c r="V504" s="214"/>
      <c r="W504" s="214"/>
      <c r="X504" s="214"/>
      <c r="Y504" s="214"/>
      <c r="Z504" s="214"/>
      <c r="AN504" s="214"/>
      <c r="AO504" s="214"/>
      <c r="AP504" s="214"/>
      <c r="AQ504" s="214"/>
      <c r="AR504" s="214"/>
      <c r="AS504" s="214"/>
      <c r="AT504" s="214"/>
      <c r="AU504" s="214"/>
      <c r="AV504" s="214"/>
      <c r="AW504" s="214"/>
      <c r="AX504" s="213"/>
      <c r="AY504" s="213"/>
      <c r="AZ504" s="199"/>
      <c r="BA504" s="199"/>
      <c r="BB504" s="199"/>
      <c r="BC504" s="199"/>
      <c r="BD504" s="199"/>
      <c r="BE504" s="199"/>
      <c r="BF504" s="199"/>
      <c r="BG504" s="199"/>
    </row>
    <row r="505" spans="6:59" ht="12" customHeight="1">
      <c r="F505" s="212"/>
      <c r="M505" s="213"/>
      <c r="O505" s="214"/>
      <c r="P505" s="214"/>
      <c r="Q505" s="214"/>
      <c r="R505" s="214"/>
      <c r="S505" s="214"/>
      <c r="T505" s="214"/>
      <c r="U505" s="214"/>
      <c r="V505" s="214"/>
      <c r="W505" s="214"/>
      <c r="X505" s="214"/>
      <c r="Y505" s="214"/>
      <c r="Z505" s="214"/>
      <c r="AN505" s="214"/>
      <c r="AO505" s="214"/>
      <c r="AP505" s="214"/>
      <c r="AQ505" s="214"/>
      <c r="AR505" s="214"/>
      <c r="AS505" s="214"/>
      <c r="AT505" s="214"/>
      <c r="AU505" s="214"/>
      <c r="AV505" s="214"/>
      <c r="AW505" s="214"/>
      <c r="AX505" s="213"/>
      <c r="AY505" s="213"/>
      <c r="AZ505" s="199"/>
      <c r="BA505" s="199"/>
      <c r="BB505" s="199"/>
      <c r="BC505" s="199"/>
      <c r="BD505" s="199"/>
      <c r="BE505" s="199"/>
      <c r="BF505" s="199"/>
      <c r="BG505" s="199"/>
    </row>
    <row r="506" spans="6:59" ht="12" customHeight="1">
      <c r="F506" s="212"/>
      <c r="M506" s="213"/>
      <c r="O506" s="214"/>
      <c r="P506" s="214"/>
      <c r="Q506" s="214"/>
      <c r="R506" s="214"/>
      <c r="S506" s="214"/>
      <c r="T506" s="214"/>
      <c r="U506" s="214"/>
      <c r="V506" s="214"/>
      <c r="W506" s="214"/>
      <c r="X506" s="214"/>
      <c r="Y506" s="214"/>
      <c r="Z506" s="214"/>
      <c r="AN506" s="214"/>
      <c r="AO506" s="214"/>
      <c r="AP506" s="214"/>
      <c r="AQ506" s="214"/>
      <c r="AR506" s="214"/>
      <c r="AS506" s="214"/>
      <c r="AT506" s="214"/>
      <c r="AU506" s="214"/>
      <c r="AV506" s="214"/>
      <c r="AW506" s="214"/>
      <c r="AX506" s="213"/>
      <c r="AY506" s="213"/>
      <c r="AZ506" s="199"/>
      <c r="BA506" s="199"/>
      <c r="BB506" s="199"/>
      <c r="BC506" s="199"/>
      <c r="BD506" s="199"/>
      <c r="BE506" s="199"/>
      <c r="BF506" s="199"/>
      <c r="BG506" s="199"/>
    </row>
    <row r="507" spans="6:59" ht="12" customHeight="1">
      <c r="F507" s="212"/>
      <c r="M507" s="213"/>
      <c r="O507" s="214"/>
      <c r="P507" s="214"/>
      <c r="Q507" s="214"/>
      <c r="R507" s="214"/>
      <c r="S507" s="214"/>
      <c r="T507" s="214"/>
      <c r="U507" s="214"/>
      <c r="V507" s="214"/>
      <c r="W507" s="214"/>
      <c r="X507" s="214"/>
      <c r="Y507" s="214"/>
      <c r="Z507" s="214"/>
      <c r="AN507" s="214"/>
      <c r="AO507" s="214"/>
      <c r="AP507" s="214"/>
      <c r="AQ507" s="214"/>
      <c r="AR507" s="214"/>
      <c r="AS507" s="214"/>
      <c r="AT507" s="214"/>
      <c r="AU507" s="214"/>
      <c r="AV507" s="214"/>
      <c r="AW507" s="214"/>
      <c r="AX507" s="213"/>
      <c r="AY507" s="213"/>
      <c r="AZ507" s="199"/>
      <c r="BA507" s="199"/>
      <c r="BB507" s="199"/>
      <c r="BC507" s="199"/>
      <c r="BD507" s="199"/>
      <c r="BE507" s="199"/>
      <c r="BF507" s="199"/>
      <c r="BG507" s="199"/>
    </row>
    <row r="508" spans="6:59" ht="12" customHeight="1">
      <c r="F508" s="212"/>
      <c r="M508" s="213"/>
      <c r="O508" s="214"/>
      <c r="P508" s="214"/>
      <c r="Q508" s="214"/>
      <c r="R508" s="214"/>
      <c r="S508" s="214"/>
      <c r="T508" s="214"/>
      <c r="U508" s="214"/>
      <c r="V508" s="214"/>
      <c r="W508" s="214"/>
      <c r="X508" s="214"/>
      <c r="Y508" s="214"/>
      <c r="Z508" s="214"/>
      <c r="AN508" s="214"/>
      <c r="AO508" s="214"/>
      <c r="AP508" s="214"/>
      <c r="AQ508" s="214"/>
      <c r="AR508" s="214"/>
      <c r="AS508" s="214"/>
      <c r="AT508" s="214"/>
      <c r="AU508" s="214"/>
      <c r="AV508" s="214"/>
      <c r="AW508" s="214"/>
      <c r="AX508" s="213"/>
      <c r="AY508" s="213"/>
      <c r="AZ508" s="199"/>
      <c r="BA508" s="199"/>
      <c r="BB508" s="199"/>
      <c r="BC508" s="199"/>
      <c r="BD508" s="199"/>
      <c r="BE508" s="199"/>
      <c r="BF508" s="199"/>
      <c r="BG508" s="199"/>
    </row>
    <row r="509" spans="6:59" ht="12" customHeight="1">
      <c r="F509" s="212"/>
      <c r="M509" s="213"/>
      <c r="O509" s="214"/>
      <c r="P509" s="214"/>
      <c r="Q509" s="214"/>
      <c r="R509" s="214"/>
      <c r="S509" s="214"/>
      <c r="T509" s="214"/>
      <c r="U509" s="214"/>
      <c r="V509" s="214"/>
      <c r="W509" s="214"/>
      <c r="X509" s="214"/>
      <c r="Y509" s="214"/>
      <c r="Z509" s="214"/>
      <c r="AN509" s="214"/>
      <c r="AO509" s="214"/>
      <c r="AP509" s="214"/>
      <c r="AQ509" s="214"/>
      <c r="AR509" s="214"/>
      <c r="AS509" s="214"/>
      <c r="AT509" s="214"/>
      <c r="AU509" s="214"/>
      <c r="AV509" s="214"/>
      <c r="AW509" s="214"/>
      <c r="AX509" s="213"/>
      <c r="AY509" s="213"/>
      <c r="AZ509" s="199"/>
      <c r="BA509" s="199"/>
      <c r="BB509" s="199"/>
      <c r="BC509" s="199"/>
      <c r="BD509" s="199"/>
      <c r="BE509" s="199"/>
      <c r="BF509" s="199"/>
      <c r="BG509" s="199"/>
    </row>
    <row r="510" spans="6:59" ht="12" customHeight="1">
      <c r="F510" s="212"/>
      <c r="M510" s="213"/>
      <c r="O510" s="214"/>
      <c r="P510" s="214"/>
      <c r="Q510" s="214"/>
      <c r="R510" s="214"/>
      <c r="S510" s="214"/>
      <c r="T510" s="214"/>
      <c r="U510" s="214"/>
      <c r="V510" s="214"/>
      <c r="W510" s="214"/>
      <c r="X510" s="214"/>
      <c r="Y510" s="214"/>
      <c r="Z510" s="214"/>
      <c r="AN510" s="214"/>
      <c r="AO510" s="214"/>
      <c r="AP510" s="214"/>
      <c r="AQ510" s="214"/>
      <c r="AR510" s="214"/>
      <c r="AS510" s="214"/>
      <c r="AT510" s="214"/>
      <c r="AU510" s="214"/>
      <c r="AV510" s="214"/>
      <c r="AW510" s="214"/>
      <c r="AX510" s="213"/>
      <c r="AY510" s="213"/>
      <c r="AZ510" s="199"/>
      <c r="BA510" s="199"/>
      <c r="BB510" s="199"/>
      <c r="BC510" s="199"/>
      <c r="BD510" s="199"/>
      <c r="BE510" s="199"/>
      <c r="BF510" s="199"/>
      <c r="BG510" s="199"/>
    </row>
    <row r="511" spans="6:59" ht="12" customHeight="1">
      <c r="F511" s="212"/>
      <c r="M511" s="213"/>
      <c r="O511" s="214"/>
      <c r="P511" s="214"/>
      <c r="Q511" s="214"/>
      <c r="R511" s="214"/>
      <c r="S511" s="214"/>
      <c r="T511" s="214"/>
      <c r="U511" s="214"/>
      <c r="V511" s="214"/>
      <c r="W511" s="214"/>
      <c r="X511" s="214"/>
      <c r="Y511" s="214"/>
      <c r="Z511" s="214"/>
      <c r="AN511" s="214"/>
      <c r="AO511" s="214"/>
      <c r="AP511" s="214"/>
      <c r="AQ511" s="214"/>
      <c r="AR511" s="214"/>
      <c r="AS511" s="214"/>
      <c r="AT511" s="214"/>
      <c r="AU511" s="214"/>
      <c r="AV511" s="214"/>
      <c r="AW511" s="214"/>
      <c r="AX511" s="213"/>
      <c r="AY511" s="213"/>
      <c r="AZ511" s="199"/>
      <c r="BA511" s="199"/>
      <c r="BB511" s="199"/>
      <c r="BC511" s="199"/>
      <c r="BD511" s="199"/>
      <c r="BE511" s="199"/>
      <c r="BF511" s="199"/>
      <c r="BG511" s="199"/>
    </row>
    <row r="512" spans="6:59" ht="12" customHeight="1">
      <c r="F512" s="212"/>
      <c r="M512" s="213"/>
      <c r="O512" s="214"/>
      <c r="P512" s="214"/>
      <c r="Q512" s="214"/>
      <c r="R512" s="214"/>
      <c r="S512" s="214"/>
      <c r="T512" s="214"/>
      <c r="U512" s="214"/>
      <c r="V512" s="214"/>
      <c r="W512" s="214"/>
      <c r="X512" s="214"/>
      <c r="Y512" s="214"/>
      <c r="Z512" s="214"/>
      <c r="AN512" s="214"/>
      <c r="AO512" s="214"/>
      <c r="AP512" s="214"/>
      <c r="AQ512" s="214"/>
      <c r="AR512" s="214"/>
      <c r="AS512" s="214"/>
      <c r="AT512" s="214"/>
      <c r="AU512" s="214"/>
      <c r="AV512" s="214"/>
      <c r="AW512" s="214"/>
      <c r="AX512" s="213"/>
      <c r="AY512" s="213"/>
      <c r="AZ512" s="199"/>
      <c r="BA512" s="199"/>
      <c r="BB512" s="199"/>
      <c r="BC512" s="199"/>
      <c r="BD512" s="199"/>
      <c r="BE512" s="199"/>
      <c r="BF512" s="199"/>
      <c r="BG512" s="199"/>
    </row>
    <row r="513" spans="6:59" ht="12" customHeight="1">
      <c r="F513" s="212"/>
      <c r="M513" s="213"/>
      <c r="O513" s="214"/>
      <c r="P513" s="214"/>
      <c r="Q513" s="214"/>
      <c r="R513" s="214"/>
      <c r="S513" s="214"/>
      <c r="T513" s="214"/>
      <c r="U513" s="214"/>
      <c r="V513" s="214"/>
      <c r="W513" s="214"/>
      <c r="X513" s="214"/>
      <c r="Y513" s="214"/>
      <c r="Z513" s="214"/>
      <c r="AN513" s="214"/>
      <c r="AO513" s="214"/>
      <c r="AP513" s="214"/>
      <c r="AQ513" s="214"/>
      <c r="AR513" s="214"/>
      <c r="AS513" s="214"/>
      <c r="AT513" s="214"/>
      <c r="AU513" s="214"/>
      <c r="AV513" s="214"/>
      <c r="AW513" s="214"/>
      <c r="AX513" s="213"/>
      <c r="AY513" s="213"/>
      <c r="AZ513" s="199"/>
      <c r="BA513" s="199"/>
      <c r="BB513" s="199"/>
      <c r="BC513" s="199"/>
      <c r="BD513" s="199"/>
      <c r="BE513" s="199"/>
      <c r="BF513" s="199"/>
      <c r="BG513" s="199"/>
    </row>
    <row r="514" spans="6:59" ht="12" customHeight="1">
      <c r="F514" s="212"/>
      <c r="M514" s="213"/>
      <c r="O514" s="214"/>
      <c r="P514" s="214"/>
      <c r="Q514" s="214"/>
      <c r="R514" s="214"/>
      <c r="S514" s="214"/>
      <c r="T514" s="214"/>
      <c r="U514" s="214"/>
      <c r="V514" s="214"/>
      <c r="W514" s="214"/>
      <c r="X514" s="214"/>
      <c r="Y514" s="214"/>
      <c r="Z514" s="214"/>
      <c r="AN514" s="214"/>
      <c r="AO514" s="214"/>
      <c r="AP514" s="214"/>
      <c r="AQ514" s="214"/>
      <c r="AR514" s="214"/>
      <c r="AS514" s="214"/>
      <c r="AT514" s="214"/>
      <c r="AU514" s="214"/>
      <c r="AV514" s="214"/>
      <c r="AW514" s="214"/>
      <c r="AX514" s="213"/>
      <c r="AY514" s="213"/>
      <c r="AZ514" s="199"/>
      <c r="BA514" s="199"/>
      <c r="BB514" s="199"/>
      <c r="BC514" s="199"/>
      <c r="BD514" s="199"/>
      <c r="BE514" s="199"/>
      <c r="BF514" s="199"/>
      <c r="BG514" s="199"/>
    </row>
    <row r="515" spans="6:59" ht="12" customHeight="1">
      <c r="F515" s="212"/>
      <c r="M515" s="213"/>
      <c r="O515" s="214"/>
      <c r="P515" s="214"/>
      <c r="Q515" s="214"/>
      <c r="R515" s="214"/>
      <c r="S515" s="214"/>
      <c r="T515" s="214"/>
      <c r="U515" s="214"/>
      <c r="V515" s="214"/>
      <c r="W515" s="214"/>
      <c r="X515" s="214"/>
      <c r="Y515" s="214"/>
      <c r="Z515" s="214"/>
      <c r="AN515" s="214"/>
      <c r="AO515" s="214"/>
      <c r="AP515" s="214"/>
      <c r="AQ515" s="214"/>
      <c r="AR515" s="214"/>
      <c r="AS515" s="214"/>
      <c r="AT515" s="214"/>
      <c r="AU515" s="214"/>
      <c r="AV515" s="214"/>
      <c r="AW515" s="214"/>
      <c r="AX515" s="213"/>
      <c r="AY515" s="213"/>
      <c r="AZ515" s="199"/>
      <c r="BA515" s="199"/>
      <c r="BB515" s="199"/>
      <c r="BC515" s="199"/>
      <c r="BD515" s="199"/>
      <c r="BE515" s="199"/>
      <c r="BF515" s="199"/>
      <c r="BG515" s="199"/>
    </row>
    <row r="516" spans="6:59" ht="12" customHeight="1">
      <c r="F516" s="212"/>
      <c r="M516" s="213"/>
      <c r="O516" s="214"/>
      <c r="P516" s="214"/>
      <c r="Q516" s="214"/>
      <c r="R516" s="214"/>
      <c r="S516" s="214"/>
      <c r="T516" s="214"/>
      <c r="U516" s="214"/>
      <c r="V516" s="214"/>
      <c r="W516" s="214"/>
      <c r="X516" s="214"/>
      <c r="Y516" s="214"/>
      <c r="Z516" s="214"/>
      <c r="AN516" s="214"/>
      <c r="AO516" s="214"/>
      <c r="AP516" s="214"/>
      <c r="AQ516" s="214"/>
      <c r="AR516" s="214"/>
      <c r="AS516" s="214"/>
      <c r="AT516" s="214"/>
      <c r="AU516" s="214"/>
      <c r="AV516" s="214"/>
      <c r="AW516" s="214"/>
      <c r="AX516" s="213"/>
      <c r="AY516" s="213"/>
      <c r="AZ516" s="199"/>
      <c r="BA516" s="199"/>
      <c r="BB516" s="199"/>
      <c r="BC516" s="199"/>
      <c r="BD516" s="199"/>
      <c r="BE516" s="199"/>
      <c r="BF516" s="199"/>
      <c r="BG516" s="199"/>
    </row>
    <row r="517" spans="6:59" ht="12" customHeight="1">
      <c r="F517" s="212"/>
      <c r="M517" s="213"/>
      <c r="O517" s="214"/>
      <c r="P517" s="214"/>
      <c r="Q517" s="214"/>
      <c r="R517" s="214"/>
      <c r="S517" s="214"/>
      <c r="T517" s="214"/>
      <c r="U517" s="214"/>
      <c r="V517" s="214"/>
      <c r="W517" s="214"/>
      <c r="X517" s="214"/>
      <c r="Y517" s="214"/>
      <c r="Z517" s="214"/>
      <c r="AN517" s="214"/>
      <c r="AO517" s="214"/>
      <c r="AP517" s="214"/>
      <c r="AQ517" s="214"/>
      <c r="AR517" s="214"/>
      <c r="AS517" s="214"/>
      <c r="AT517" s="214"/>
      <c r="AU517" s="214"/>
      <c r="AV517" s="214"/>
      <c r="AW517" s="214"/>
      <c r="AX517" s="213"/>
      <c r="AY517" s="213"/>
      <c r="AZ517" s="199"/>
      <c r="BA517" s="199"/>
      <c r="BB517" s="199"/>
      <c r="BC517" s="199"/>
      <c r="BD517" s="199"/>
      <c r="BE517" s="199"/>
      <c r="BF517" s="199"/>
      <c r="BG517" s="199"/>
    </row>
    <row r="518" spans="6:59" ht="12" customHeight="1">
      <c r="F518" s="212"/>
      <c r="M518" s="213"/>
      <c r="O518" s="214"/>
      <c r="P518" s="214"/>
      <c r="Q518" s="214"/>
      <c r="R518" s="214"/>
      <c r="S518" s="214"/>
      <c r="T518" s="214"/>
      <c r="U518" s="214"/>
      <c r="V518" s="214"/>
      <c r="W518" s="214"/>
      <c r="X518" s="214"/>
      <c r="Y518" s="214"/>
      <c r="Z518" s="214"/>
      <c r="AN518" s="214"/>
      <c r="AO518" s="214"/>
      <c r="AP518" s="214"/>
      <c r="AQ518" s="214"/>
      <c r="AR518" s="214"/>
      <c r="AS518" s="214"/>
      <c r="AT518" s="214"/>
      <c r="AU518" s="214"/>
      <c r="AV518" s="214"/>
      <c r="AW518" s="214"/>
      <c r="AX518" s="213"/>
      <c r="AY518" s="213"/>
      <c r="AZ518" s="199"/>
      <c r="BA518" s="199"/>
      <c r="BB518" s="199"/>
      <c r="BC518" s="199"/>
      <c r="BD518" s="199"/>
      <c r="BE518" s="199"/>
      <c r="BF518" s="199"/>
      <c r="BG518" s="199"/>
    </row>
    <row r="519" spans="6:59" ht="12" customHeight="1">
      <c r="F519" s="212"/>
      <c r="M519" s="213"/>
      <c r="O519" s="214"/>
      <c r="P519" s="214"/>
      <c r="Q519" s="214"/>
      <c r="R519" s="214"/>
      <c r="S519" s="214"/>
      <c r="T519" s="214"/>
      <c r="U519" s="214"/>
      <c r="V519" s="214"/>
      <c r="W519" s="214"/>
      <c r="X519" s="214"/>
      <c r="Y519" s="214"/>
      <c r="Z519" s="214"/>
      <c r="AN519" s="214"/>
      <c r="AO519" s="214"/>
      <c r="AP519" s="214"/>
      <c r="AQ519" s="214"/>
      <c r="AR519" s="214"/>
      <c r="AS519" s="214"/>
      <c r="AT519" s="214"/>
      <c r="AU519" s="214"/>
      <c r="AV519" s="214"/>
      <c r="AW519" s="214"/>
      <c r="AX519" s="213"/>
      <c r="AY519" s="213"/>
      <c r="AZ519" s="199"/>
      <c r="BA519" s="199"/>
      <c r="BB519" s="199"/>
      <c r="BC519" s="199"/>
      <c r="BD519" s="199"/>
      <c r="BE519" s="199"/>
      <c r="BF519" s="199"/>
      <c r="BG519" s="199"/>
    </row>
    <row r="520" spans="6:59" ht="12" customHeight="1">
      <c r="F520" s="212"/>
      <c r="M520" s="213"/>
      <c r="O520" s="214"/>
      <c r="P520" s="214"/>
      <c r="Q520" s="214"/>
      <c r="R520" s="214"/>
      <c r="S520" s="214"/>
      <c r="T520" s="214"/>
      <c r="U520" s="214"/>
      <c r="V520" s="214"/>
      <c r="W520" s="214"/>
      <c r="X520" s="214"/>
      <c r="Y520" s="214"/>
      <c r="Z520" s="214"/>
      <c r="AN520" s="214"/>
      <c r="AO520" s="214"/>
      <c r="AP520" s="214"/>
      <c r="AQ520" s="214"/>
      <c r="AR520" s="214"/>
      <c r="AS520" s="214"/>
      <c r="AT520" s="214"/>
      <c r="AU520" s="214"/>
      <c r="AV520" s="214"/>
      <c r="AW520" s="214"/>
      <c r="AX520" s="213"/>
      <c r="AY520" s="213"/>
      <c r="AZ520" s="199"/>
      <c r="BA520" s="199"/>
      <c r="BB520" s="199"/>
      <c r="BC520" s="199"/>
      <c r="BD520" s="199"/>
      <c r="BE520" s="199"/>
      <c r="BF520" s="199"/>
      <c r="BG520" s="199"/>
    </row>
    <row r="521" spans="6:59" ht="12" customHeight="1">
      <c r="F521" s="212"/>
      <c r="M521" s="213"/>
      <c r="O521" s="214"/>
      <c r="P521" s="214"/>
      <c r="Q521" s="214"/>
      <c r="R521" s="214"/>
      <c r="S521" s="214"/>
      <c r="T521" s="214"/>
      <c r="U521" s="214"/>
      <c r="V521" s="214"/>
      <c r="W521" s="214"/>
      <c r="X521" s="214"/>
      <c r="Y521" s="214"/>
      <c r="Z521" s="214"/>
      <c r="AN521" s="214"/>
      <c r="AO521" s="214"/>
      <c r="AP521" s="214"/>
      <c r="AQ521" s="214"/>
      <c r="AR521" s="214"/>
      <c r="AS521" s="214"/>
      <c r="AT521" s="214"/>
      <c r="AU521" s="214"/>
      <c r="AV521" s="214"/>
      <c r="AW521" s="214"/>
      <c r="AX521" s="213"/>
      <c r="AY521" s="213"/>
      <c r="AZ521" s="199"/>
      <c r="BA521" s="199"/>
      <c r="BB521" s="199"/>
      <c r="BC521" s="199"/>
      <c r="BD521" s="199"/>
      <c r="BE521" s="199"/>
      <c r="BF521" s="199"/>
      <c r="BG521" s="199"/>
    </row>
    <row r="522" spans="6:59" ht="12" customHeight="1">
      <c r="F522" s="212"/>
      <c r="M522" s="213"/>
      <c r="O522" s="214"/>
      <c r="P522" s="214"/>
      <c r="Q522" s="214"/>
      <c r="R522" s="214"/>
      <c r="S522" s="214"/>
      <c r="T522" s="214"/>
      <c r="U522" s="214"/>
      <c r="V522" s="214"/>
      <c r="W522" s="214"/>
      <c r="X522" s="214"/>
      <c r="Y522" s="214"/>
      <c r="Z522" s="214"/>
      <c r="AN522" s="214"/>
      <c r="AO522" s="214"/>
      <c r="AP522" s="214"/>
      <c r="AQ522" s="214"/>
      <c r="AR522" s="214"/>
      <c r="AS522" s="214"/>
      <c r="AT522" s="214"/>
      <c r="AU522" s="214"/>
      <c r="AV522" s="214"/>
      <c r="AW522" s="214"/>
      <c r="AX522" s="213"/>
      <c r="AY522" s="213"/>
      <c r="AZ522" s="199"/>
      <c r="BA522" s="199"/>
      <c r="BB522" s="199"/>
      <c r="BC522" s="199"/>
      <c r="BD522" s="199"/>
      <c r="BE522" s="199"/>
      <c r="BF522" s="199"/>
      <c r="BG522" s="199"/>
    </row>
    <row r="523" spans="6:59" ht="12" customHeight="1">
      <c r="F523" s="212"/>
      <c r="M523" s="213"/>
      <c r="O523" s="214"/>
      <c r="P523" s="214"/>
      <c r="Q523" s="214"/>
      <c r="R523" s="214"/>
      <c r="S523" s="214"/>
      <c r="T523" s="214"/>
      <c r="U523" s="214"/>
      <c r="V523" s="214"/>
      <c r="W523" s="214"/>
      <c r="X523" s="214"/>
      <c r="Y523" s="214"/>
      <c r="Z523" s="214"/>
      <c r="AN523" s="214"/>
      <c r="AO523" s="214"/>
      <c r="AP523" s="214"/>
      <c r="AQ523" s="214"/>
      <c r="AR523" s="214"/>
      <c r="AS523" s="214"/>
      <c r="AT523" s="214"/>
      <c r="AU523" s="214"/>
      <c r="AV523" s="214"/>
      <c r="AW523" s="214"/>
      <c r="AX523" s="213"/>
      <c r="AY523" s="213"/>
      <c r="AZ523" s="199"/>
      <c r="BA523" s="199"/>
      <c r="BB523" s="199"/>
      <c r="BC523" s="199"/>
      <c r="BD523" s="199"/>
      <c r="BE523" s="199"/>
      <c r="BF523" s="199"/>
      <c r="BG523" s="199"/>
    </row>
    <row r="524" spans="6:59" ht="12" customHeight="1">
      <c r="F524" s="212"/>
      <c r="M524" s="213"/>
      <c r="O524" s="214"/>
      <c r="P524" s="214"/>
      <c r="Q524" s="214"/>
      <c r="R524" s="214"/>
      <c r="S524" s="214"/>
      <c r="T524" s="214"/>
      <c r="U524" s="214"/>
      <c r="V524" s="214"/>
      <c r="W524" s="214"/>
      <c r="X524" s="214"/>
      <c r="Y524" s="214"/>
      <c r="Z524" s="214"/>
      <c r="AN524" s="214"/>
      <c r="AO524" s="214"/>
      <c r="AP524" s="214"/>
      <c r="AQ524" s="214"/>
      <c r="AR524" s="214"/>
      <c r="AS524" s="214"/>
      <c r="AT524" s="214"/>
      <c r="AU524" s="214"/>
      <c r="AV524" s="214"/>
      <c r="AW524" s="214"/>
      <c r="AX524" s="213"/>
      <c r="AY524" s="213"/>
      <c r="AZ524" s="199"/>
      <c r="BA524" s="199"/>
      <c r="BB524" s="199"/>
      <c r="BC524" s="199"/>
      <c r="BD524" s="199"/>
      <c r="BE524" s="199"/>
      <c r="BF524" s="199"/>
      <c r="BG524" s="199"/>
    </row>
    <row r="525" spans="6:59" ht="12" customHeight="1">
      <c r="F525" s="212"/>
      <c r="M525" s="213"/>
      <c r="O525" s="214"/>
      <c r="P525" s="214"/>
      <c r="Q525" s="214"/>
      <c r="R525" s="214"/>
      <c r="S525" s="214"/>
      <c r="T525" s="214"/>
      <c r="U525" s="214"/>
      <c r="V525" s="214"/>
      <c r="W525" s="214"/>
      <c r="X525" s="214"/>
      <c r="Y525" s="214"/>
      <c r="Z525" s="214"/>
      <c r="AN525" s="214"/>
      <c r="AO525" s="214"/>
      <c r="AP525" s="214"/>
      <c r="AQ525" s="214"/>
      <c r="AR525" s="214"/>
      <c r="AS525" s="214"/>
      <c r="AT525" s="214"/>
      <c r="AU525" s="214"/>
      <c r="AV525" s="214"/>
      <c r="AW525" s="214"/>
      <c r="AX525" s="213"/>
      <c r="AY525" s="213"/>
      <c r="AZ525" s="199"/>
      <c r="BA525" s="199"/>
      <c r="BB525" s="199"/>
      <c r="BC525" s="199"/>
      <c r="BD525" s="199"/>
      <c r="BE525" s="199"/>
      <c r="BF525" s="199"/>
      <c r="BG525" s="199"/>
    </row>
    <row r="526" spans="6:59" ht="12" customHeight="1">
      <c r="F526" s="212"/>
      <c r="M526" s="213"/>
      <c r="O526" s="214"/>
      <c r="P526" s="214"/>
      <c r="Q526" s="214"/>
      <c r="R526" s="214"/>
      <c r="S526" s="214"/>
      <c r="T526" s="214"/>
      <c r="U526" s="214"/>
      <c r="V526" s="214"/>
      <c r="W526" s="214"/>
      <c r="X526" s="214"/>
      <c r="Y526" s="214"/>
      <c r="Z526" s="214"/>
      <c r="AN526" s="214"/>
      <c r="AO526" s="214"/>
      <c r="AP526" s="214"/>
      <c r="AQ526" s="214"/>
      <c r="AR526" s="214"/>
      <c r="AS526" s="214"/>
      <c r="AT526" s="214"/>
      <c r="AU526" s="214"/>
      <c r="AV526" s="214"/>
      <c r="AW526" s="214"/>
      <c r="AX526" s="213"/>
      <c r="AY526" s="213"/>
      <c r="AZ526" s="199"/>
      <c r="BA526" s="199"/>
      <c r="BB526" s="199"/>
      <c r="BC526" s="199"/>
      <c r="BD526" s="199"/>
      <c r="BE526" s="199"/>
      <c r="BF526" s="199"/>
      <c r="BG526" s="199"/>
    </row>
    <row r="527" spans="6:59" ht="12" customHeight="1">
      <c r="F527" s="212"/>
      <c r="M527" s="213"/>
      <c r="O527" s="214"/>
      <c r="P527" s="214"/>
      <c r="Q527" s="214"/>
      <c r="R527" s="214"/>
      <c r="S527" s="214"/>
      <c r="T527" s="214"/>
      <c r="U527" s="214"/>
      <c r="V527" s="214"/>
      <c r="W527" s="214"/>
      <c r="X527" s="214"/>
      <c r="Y527" s="214"/>
      <c r="Z527" s="214"/>
      <c r="AN527" s="214"/>
      <c r="AO527" s="214"/>
      <c r="AP527" s="214"/>
      <c r="AQ527" s="214"/>
      <c r="AR527" s="214"/>
      <c r="AS527" s="214"/>
      <c r="AT527" s="214"/>
      <c r="AU527" s="214"/>
      <c r="AV527" s="214"/>
      <c r="AW527" s="214"/>
      <c r="AX527" s="213"/>
      <c r="AY527" s="213"/>
      <c r="AZ527" s="199"/>
      <c r="BA527" s="199"/>
      <c r="BB527" s="199"/>
      <c r="BC527" s="199"/>
      <c r="BD527" s="199"/>
      <c r="BE527" s="199"/>
      <c r="BF527" s="199"/>
      <c r="BG527" s="199"/>
    </row>
    <row r="528" spans="6:59" ht="12" customHeight="1">
      <c r="F528" s="212"/>
      <c r="M528" s="213"/>
      <c r="O528" s="214"/>
      <c r="P528" s="214"/>
      <c r="Q528" s="214"/>
      <c r="R528" s="214"/>
      <c r="S528" s="214"/>
      <c r="T528" s="214"/>
      <c r="U528" s="214"/>
      <c r="V528" s="214"/>
      <c r="W528" s="214"/>
      <c r="X528" s="214"/>
      <c r="Y528" s="214"/>
      <c r="Z528" s="214"/>
      <c r="AN528" s="214"/>
      <c r="AO528" s="214"/>
      <c r="AP528" s="214"/>
      <c r="AQ528" s="214"/>
      <c r="AR528" s="214"/>
      <c r="AS528" s="214"/>
      <c r="AT528" s="214"/>
      <c r="AU528" s="214"/>
      <c r="AV528" s="214"/>
      <c r="AW528" s="214"/>
      <c r="AX528" s="213"/>
      <c r="AY528" s="213"/>
      <c r="AZ528" s="199"/>
      <c r="BA528" s="199"/>
      <c r="BB528" s="199"/>
      <c r="BC528" s="199"/>
      <c r="BD528" s="199"/>
      <c r="BE528" s="199"/>
      <c r="BF528" s="199"/>
      <c r="BG528" s="199"/>
    </row>
    <row r="529" spans="6:59" ht="12" customHeight="1">
      <c r="F529" s="212"/>
      <c r="M529" s="213"/>
      <c r="O529" s="214"/>
      <c r="P529" s="214"/>
      <c r="Q529" s="214"/>
      <c r="R529" s="214"/>
      <c r="S529" s="214"/>
      <c r="T529" s="214"/>
      <c r="U529" s="214"/>
      <c r="V529" s="214"/>
      <c r="W529" s="214"/>
      <c r="X529" s="214"/>
      <c r="Y529" s="214"/>
      <c r="Z529" s="214"/>
      <c r="AN529" s="214"/>
      <c r="AO529" s="214"/>
      <c r="AP529" s="214"/>
      <c r="AQ529" s="214"/>
      <c r="AR529" s="214"/>
      <c r="AS529" s="214"/>
      <c r="AT529" s="214"/>
      <c r="AU529" s="214"/>
      <c r="AV529" s="214"/>
      <c r="AW529" s="214"/>
      <c r="AX529" s="213"/>
      <c r="AY529" s="213"/>
      <c r="AZ529" s="199"/>
      <c r="BA529" s="199"/>
      <c r="BB529" s="199"/>
      <c r="BC529" s="199"/>
      <c r="BD529" s="199"/>
      <c r="BE529" s="199"/>
      <c r="BF529" s="199"/>
      <c r="BG529" s="199"/>
    </row>
    <row r="530" spans="6:59" ht="12" customHeight="1">
      <c r="F530" s="212"/>
      <c r="M530" s="213"/>
      <c r="O530" s="214"/>
      <c r="P530" s="214"/>
      <c r="Q530" s="214"/>
      <c r="R530" s="214"/>
      <c r="S530" s="214"/>
      <c r="T530" s="214"/>
      <c r="U530" s="214"/>
      <c r="V530" s="214"/>
      <c r="W530" s="214"/>
      <c r="X530" s="214"/>
      <c r="Y530" s="214"/>
      <c r="Z530" s="214"/>
      <c r="AN530" s="214"/>
      <c r="AO530" s="214"/>
      <c r="AP530" s="214"/>
      <c r="AQ530" s="214"/>
      <c r="AR530" s="214"/>
      <c r="AS530" s="214"/>
      <c r="AT530" s="214"/>
      <c r="AU530" s="214"/>
      <c r="AV530" s="214"/>
      <c r="AW530" s="214"/>
      <c r="AX530" s="213"/>
      <c r="AY530" s="213"/>
      <c r="AZ530" s="199"/>
      <c r="BA530" s="199"/>
      <c r="BB530" s="199"/>
      <c r="BC530" s="199"/>
      <c r="BD530" s="199"/>
      <c r="BE530" s="199"/>
      <c r="BF530" s="199"/>
      <c r="BG530" s="199"/>
    </row>
    <row r="531" spans="6:59" ht="12" customHeight="1">
      <c r="F531" s="212"/>
      <c r="M531" s="213"/>
      <c r="O531" s="214"/>
      <c r="P531" s="214"/>
      <c r="Q531" s="214"/>
      <c r="R531" s="214"/>
      <c r="S531" s="214"/>
      <c r="T531" s="214"/>
      <c r="U531" s="214"/>
      <c r="V531" s="214"/>
      <c r="W531" s="214"/>
      <c r="X531" s="214"/>
      <c r="Y531" s="214"/>
      <c r="Z531" s="214"/>
      <c r="AN531" s="214"/>
      <c r="AO531" s="214"/>
      <c r="AP531" s="214"/>
      <c r="AQ531" s="214"/>
      <c r="AR531" s="214"/>
      <c r="AS531" s="214"/>
      <c r="AT531" s="214"/>
      <c r="AU531" s="214"/>
      <c r="AV531" s="214"/>
      <c r="AW531" s="214"/>
      <c r="AX531" s="213"/>
      <c r="AY531" s="213"/>
      <c r="AZ531" s="199"/>
      <c r="BA531" s="199"/>
      <c r="BB531" s="199"/>
      <c r="BC531" s="199"/>
      <c r="BD531" s="199"/>
      <c r="BE531" s="199"/>
      <c r="BF531" s="199"/>
      <c r="BG531" s="199"/>
    </row>
    <row r="532" spans="6:59" ht="12" customHeight="1">
      <c r="F532" s="212"/>
      <c r="M532" s="213"/>
      <c r="O532" s="214"/>
      <c r="P532" s="214"/>
      <c r="Q532" s="214"/>
      <c r="R532" s="214"/>
      <c r="S532" s="214"/>
      <c r="T532" s="214"/>
      <c r="U532" s="214"/>
      <c r="V532" s="214"/>
      <c r="W532" s="214"/>
      <c r="X532" s="214"/>
      <c r="Y532" s="214"/>
      <c r="Z532" s="214"/>
      <c r="AN532" s="214"/>
      <c r="AO532" s="214"/>
      <c r="AP532" s="214"/>
      <c r="AQ532" s="214"/>
      <c r="AR532" s="214"/>
      <c r="AS532" s="214"/>
      <c r="AT532" s="214"/>
      <c r="AU532" s="214"/>
      <c r="AV532" s="214"/>
      <c r="AW532" s="214"/>
      <c r="AX532" s="213"/>
      <c r="AY532" s="213"/>
      <c r="AZ532" s="199"/>
      <c r="BA532" s="199"/>
      <c r="BB532" s="199"/>
      <c r="BC532" s="199"/>
      <c r="BD532" s="199"/>
      <c r="BE532" s="199"/>
      <c r="BF532" s="199"/>
      <c r="BG532" s="199"/>
    </row>
    <row r="533" spans="6:59" ht="12" customHeight="1">
      <c r="F533" s="212"/>
      <c r="M533" s="213"/>
      <c r="O533" s="214"/>
      <c r="P533" s="214"/>
      <c r="Q533" s="214"/>
      <c r="R533" s="214"/>
      <c r="S533" s="214"/>
      <c r="T533" s="214"/>
      <c r="U533" s="214"/>
      <c r="V533" s="214"/>
      <c r="W533" s="214"/>
      <c r="X533" s="214"/>
      <c r="Y533" s="214"/>
      <c r="Z533" s="214"/>
      <c r="AN533" s="214"/>
      <c r="AO533" s="214"/>
      <c r="AP533" s="214"/>
      <c r="AQ533" s="214"/>
      <c r="AR533" s="214"/>
      <c r="AS533" s="214"/>
      <c r="AT533" s="214"/>
      <c r="AU533" s="214"/>
      <c r="AV533" s="214"/>
      <c r="AW533" s="214"/>
      <c r="AX533" s="213"/>
      <c r="AY533" s="213"/>
      <c r="AZ533" s="199"/>
      <c r="BA533" s="199"/>
      <c r="BB533" s="199"/>
      <c r="BC533" s="199"/>
      <c r="BD533" s="199"/>
      <c r="BE533" s="199"/>
      <c r="BF533" s="199"/>
      <c r="BG533" s="199"/>
    </row>
    <row r="534" spans="6:59" ht="12" customHeight="1">
      <c r="F534" s="212"/>
      <c r="M534" s="213"/>
      <c r="O534" s="214"/>
      <c r="P534" s="214"/>
      <c r="Q534" s="214"/>
      <c r="R534" s="214"/>
      <c r="S534" s="214"/>
      <c r="T534" s="214"/>
      <c r="U534" s="214"/>
      <c r="V534" s="214"/>
      <c r="W534" s="214"/>
      <c r="X534" s="214"/>
      <c r="Y534" s="214"/>
      <c r="Z534" s="214"/>
      <c r="AN534" s="214"/>
      <c r="AO534" s="214"/>
      <c r="AP534" s="214"/>
      <c r="AQ534" s="214"/>
      <c r="AR534" s="214"/>
      <c r="AS534" s="214"/>
      <c r="AT534" s="214"/>
      <c r="AU534" s="214"/>
      <c r="AV534" s="214"/>
      <c r="AW534" s="214"/>
      <c r="AX534" s="213"/>
      <c r="AY534" s="213"/>
      <c r="AZ534" s="199"/>
      <c r="BA534" s="199"/>
      <c r="BB534" s="199"/>
      <c r="BC534" s="199"/>
      <c r="BD534" s="199"/>
      <c r="BE534" s="199"/>
      <c r="BF534" s="199"/>
      <c r="BG534" s="199"/>
    </row>
    <row r="535" spans="6:59" ht="12" customHeight="1">
      <c r="F535" s="212"/>
      <c r="M535" s="213"/>
      <c r="O535" s="214"/>
      <c r="P535" s="214"/>
      <c r="Q535" s="214"/>
      <c r="R535" s="214"/>
      <c r="S535" s="214"/>
      <c r="T535" s="214"/>
      <c r="U535" s="214"/>
      <c r="V535" s="214"/>
      <c r="W535" s="214"/>
      <c r="X535" s="214"/>
      <c r="Y535" s="214"/>
      <c r="Z535" s="214"/>
      <c r="AN535" s="214"/>
      <c r="AO535" s="214"/>
      <c r="AP535" s="214"/>
      <c r="AQ535" s="214"/>
      <c r="AR535" s="214"/>
      <c r="AS535" s="214"/>
      <c r="AT535" s="214"/>
      <c r="AU535" s="214"/>
      <c r="AV535" s="214"/>
      <c r="AW535" s="214"/>
      <c r="AX535" s="213"/>
      <c r="AY535" s="213"/>
      <c r="AZ535" s="199"/>
      <c r="BA535" s="199"/>
      <c r="BB535" s="199"/>
      <c r="BC535" s="199"/>
      <c r="BD535" s="199"/>
      <c r="BE535" s="199"/>
      <c r="BF535" s="199"/>
      <c r="BG535" s="199"/>
    </row>
    <row r="536" spans="6:59" ht="12" customHeight="1">
      <c r="F536" s="212"/>
      <c r="M536" s="213"/>
      <c r="O536" s="214"/>
      <c r="P536" s="214"/>
      <c r="Q536" s="214"/>
      <c r="R536" s="214"/>
      <c r="S536" s="214"/>
      <c r="T536" s="214"/>
      <c r="U536" s="214"/>
      <c r="V536" s="214"/>
      <c r="W536" s="214"/>
      <c r="X536" s="214"/>
      <c r="Y536" s="214"/>
      <c r="Z536" s="214"/>
      <c r="AN536" s="214"/>
      <c r="AO536" s="214"/>
      <c r="AP536" s="214"/>
      <c r="AQ536" s="214"/>
      <c r="AR536" s="214"/>
      <c r="AS536" s="214"/>
      <c r="AT536" s="214"/>
      <c r="AU536" s="214"/>
      <c r="AV536" s="214"/>
      <c r="AW536" s="214"/>
      <c r="AX536" s="213"/>
      <c r="AY536" s="213"/>
      <c r="AZ536" s="199"/>
      <c r="BA536" s="199"/>
      <c r="BB536" s="199"/>
      <c r="BC536" s="199"/>
      <c r="BD536" s="199"/>
      <c r="BE536" s="199"/>
      <c r="BF536" s="199"/>
      <c r="BG536" s="199"/>
    </row>
    <row r="537" spans="6:59" ht="12" customHeight="1">
      <c r="F537" s="212"/>
      <c r="M537" s="213"/>
      <c r="O537" s="214"/>
      <c r="P537" s="214"/>
      <c r="Q537" s="214"/>
      <c r="R537" s="214"/>
      <c r="S537" s="214"/>
      <c r="T537" s="214"/>
      <c r="U537" s="214"/>
      <c r="V537" s="214"/>
      <c r="W537" s="214"/>
      <c r="X537" s="214"/>
      <c r="Y537" s="214"/>
      <c r="Z537" s="214"/>
      <c r="AN537" s="214"/>
      <c r="AO537" s="214"/>
      <c r="AP537" s="214"/>
      <c r="AQ537" s="214"/>
      <c r="AR537" s="214"/>
      <c r="AS537" s="214"/>
      <c r="AT537" s="214"/>
      <c r="AU537" s="214"/>
      <c r="AV537" s="214"/>
      <c r="AW537" s="214"/>
      <c r="AX537" s="213"/>
      <c r="AY537" s="213"/>
      <c r="AZ537" s="199"/>
      <c r="BA537" s="199"/>
      <c r="BB537" s="199"/>
      <c r="BC537" s="199"/>
      <c r="BD537" s="199"/>
      <c r="BE537" s="199"/>
      <c r="BF537" s="199"/>
      <c r="BG537" s="199"/>
    </row>
    <row r="538" spans="6:59" ht="12" customHeight="1">
      <c r="F538" s="212"/>
      <c r="M538" s="213"/>
      <c r="O538" s="214"/>
      <c r="P538" s="214"/>
      <c r="Q538" s="214"/>
      <c r="R538" s="214"/>
      <c r="S538" s="214"/>
      <c r="T538" s="214"/>
      <c r="U538" s="214"/>
      <c r="V538" s="214"/>
      <c r="W538" s="214"/>
      <c r="X538" s="214"/>
      <c r="Y538" s="214"/>
      <c r="Z538" s="214"/>
      <c r="AN538" s="214"/>
      <c r="AO538" s="214"/>
      <c r="AP538" s="214"/>
      <c r="AQ538" s="214"/>
      <c r="AR538" s="214"/>
      <c r="AS538" s="214"/>
      <c r="AT538" s="214"/>
      <c r="AU538" s="214"/>
      <c r="AV538" s="214"/>
      <c r="AW538" s="214"/>
      <c r="AX538" s="213"/>
      <c r="AY538" s="213"/>
      <c r="AZ538" s="199"/>
      <c r="BA538" s="199"/>
      <c r="BB538" s="199"/>
      <c r="BC538" s="199"/>
      <c r="BD538" s="199"/>
      <c r="BE538" s="199"/>
      <c r="BF538" s="199"/>
      <c r="BG538" s="199"/>
    </row>
    <row r="539" spans="6:59" ht="12" customHeight="1">
      <c r="F539" s="212"/>
      <c r="M539" s="213"/>
      <c r="O539" s="214"/>
      <c r="P539" s="214"/>
      <c r="Q539" s="214"/>
      <c r="R539" s="214"/>
      <c r="S539" s="214"/>
      <c r="T539" s="214"/>
      <c r="U539" s="214"/>
      <c r="V539" s="214"/>
      <c r="W539" s="214"/>
      <c r="X539" s="214"/>
      <c r="Y539" s="214"/>
      <c r="Z539" s="214"/>
      <c r="AN539" s="214"/>
      <c r="AO539" s="214"/>
      <c r="AP539" s="214"/>
      <c r="AQ539" s="214"/>
      <c r="AR539" s="214"/>
      <c r="AS539" s="214"/>
      <c r="AT539" s="214"/>
      <c r="AU539" s="214"/>
      <c r="AV539" s="214"/>
      <c r="AW539" s="214"/>
      <c r="AX539" s="213"/>
      <c r="AY539" s="213"/>
      <c r="AZ539" s="199"/>
      <c r="BA539" s="199"/>
      <c r="BB539" s="199"/>
      <c r="BC539" s="199"/>
      <c r="BD539" s="199"/>
      <c r="BE539" s="199"/>
      <c r="BF539" s="199"/>
      <c r="BG539" s="199"/>
    </row>
    <row r="540" spans="6:59" ht="12" customHeight="1">
      <c r="F540" s="212"/>
      <c r="M540" s="213"/>
      <c r="O540" s="214"/>
      <c r="P540" s="214"/>
      <c r="Q540" s="214"/>
      <c r="R540" s="214"/>
      <c r="S540" s="214"/>
      <c r="T540" s="214"/>
      <c r="U540" s="214"/>
      <c r="V540" s="214"/>
      <c r="W540" s="214"/>
      <c r="X540" s="214"/>
      <c r="Y540" s="214"/>
      <c r="Z540" s="214"/>
      <c r="AN540" s="214"/>
      <c r="AO540" s="214"/>
      <c r="AP540" s="214"/>
      <c r="AQ540" s="214"/>
      <c r="AR540" s="214"/>
      <c r="AS540" s="214"/>
      <c r="AT540" s="214"/>
      <c r="AU540" s="214"/>
      <c r="AV540" s="214"/>
      <c r="AW540" s="214"/>
      <c r="AX540" s="213"/>
      <c r="AY540" s="213"/>
      <c r="AZ540" s="199"/>
      <c r="BA540" s="199"/>
      <c r="BB540" s="199"/>
      <c r="BC540" s="199"/>
      <c r="BD540" s="199"/>
      <c r="BE540" s="199"/>
      <c r="BF540" s="199"/>
      <c r="BG540" s="199"/>
    </row>
    <row r="541" spans="6:59" ht="12" customHeight="1">
      <c r="Z541" s="213"/>
      <c r="AB541" s="214"/>
      <c r="AC541" s="214"/>
      <c r="AD541" s="214"/>
      <c r="AE541" s="214"/>
      <c r="AF541" s="214"/>
      <c r="AG541" s="214"/>
      <c r="AH541" s="214"/>
      <c r="AI541" s="214"/>
      <c r="AJ541" s="214"/>
      <c r="AK541" s="214"/>
      <c r="AL541" s="214"/>
      <c r="AM541" s="214"/>
      <c r="AN541" s="214"/>
      <c r="AO541" s="214"/>
      <c r="AP541" s="214"/>
      <c r="AQ541" s="214"/>
      <c r="AR541" s="214"/>
      <c r="AS541" s="214"/>
      <c r="AT541" s="214"/>
      <c r="AU541" s="214"/>
      <c r="AV541" s="214"/>
      <c r="AW541" s="214"/>
      <c r="AX541" s="213"/>
      <c r="AY541" s="213"/>
      <c r="AZ541" s="199"/>
      <c r="BA541" s="199"/>
      <c r="BB541" s="199"/>
      <c r="BC541" s="199"/>
      <c r="BD541" s="199"/>
      <c r="BE541" s="199"/>
      <c r="BF541" s="199"/>
      <c r="BG541" s="199"/>
    </row>
    <row r="542" spans="6:59" ht="12" customHeight="1">
      <c r="Z542" s="213"/>
      <c r="AB542" s="214"/>
      <c r="AC542" s="214"/>
      <c r="AD542" s="214"/>
      <c r="AE542" s="214"/>
      <c r="AF542" s="214"/>
      <c r="AG542" s="214"/>
      <c r="AH542" s="214"/>
      <c r="AI542" s="214"/>
      <c r="AJ542" s="214"/>
      <c r="AK542" s="214"/>
      <c r="AL542" s="214"/>
      <c r="AM542" s="214"/>
      <c r="AN542" s="214"/>
      <c r="AO542" s="214"/>
      <c r="AP542" s="214"/>
      <c r="AQ542" s="214"/>
      <c r="AR542" s="214"/>
      <c r="AS542" s="214"/>
      <c r="AT542" s="214"/>
      <c r="AU542" s="214"/>
      <c r="AV542" s="214"/>
      <c r="AW542" s="214"/>
      <c r="AX542" s="213"/>
      <c r="AY542" s="213"/>
      <c r="AZ542" s="199"/>
      <c r="BA542" s="199"/>
      <c r="BB542" s="199"/>
      <c r="BC542" s="199"/>
      <c r="BD542" s="199"/>
      <c r="BE542" s="199"/>
      <c r="BF542" s="199"/>
      <c r="BG542" s="199"/>
    </row>
    <row r="543" spans="6:59" ht="12" customHeight="1">
      <c r="Z543" s="213"/>
      <c r="AB543" s="214"/>
      <c r="AC543" s="214"/>
      <c r="AD543" s="214"/>
      <c r="AE543" s="214"/>
      <c r="AF543" s="214"/>
      <c r="AG543" s="214"/>
      <c r="AH543" s="214"/>
      <c r="AI543" s="214"/>
      <c r="AJ543" s="214"/>
      <c r="AK543" s="214"/>
      <c r="AL543" s="214"/>
      <c r="AM543" s="214"/>
      <c r="AN543" s="214"/>
      <c r="AO543" s="214"/>
      <c r="AP543" s="214"/>
      <c r="AQ543" s="214"/>
      <c r="AR543" s="214"/>
      <c r="AS543" s="214"/>
      <c r="AT543" s="214"/>
      <c r="AU543" s="214"/>
      <c r="AV543" s="214"/>
      <c r="AW543" s="214"/>
      <c r="AX543" s="213"/>
      <c r="AY543" s="213"/>
      <c r="AZ543" s="199"/>
      <c r="BA543" s="199"/>
      <c r="BB543" s="199"/>
      <c r="BC543" s="199"/>
      <c r="BD543" s="199"/>
      <c r="BE543" s="199"/>
      <c r="BF543" s="199"/>
      <c r="BG543" s="199"/>
    </row>
    <row r="544" spans="6:59" ht="12" customHeight="1">
      <c r="Z544" s="213"/>
      <c r="AB544" s="214"/>
      <c r="AC544" s="214"/>
      <c r="AD544" s="214"/>
      <c r="AE544" s="214"/>
      <c r="AF544" s="214"/>
      <c r="AG544" s="214"/>
      <c r="AH544" s="214"/>
      <c r="AI544" s="214"/>
      <c r="AJ544" s="214"/>
      <c r="AK544" s="214"/>
      <c r="AL544" s="214"/>
      <c r="AM544" s="214"/>
      <c r="AN544" s="214"/>
      <c r="AO544" s="214"/>
      <c r="AP544" s="214"/>
      <c r="AQ544" s="214"/>
      <c r="AR544" s="214"/>
      <c r="AS544" s="214"/>
      <c r="AT544" s="214"/>
      <c r="AU544" s="214"/>
      <c r="AV544" s="214"/>
      <c r="AW544" s="214"/>
      <c r="AX544" s="213"/>
      <c r="AY544" s="213"/>
      <c r="AZ544" s="199"/>
      <c r="BA544" s="199"/>
      <c r="BB544" s="199"/>
      <c r="BC544" s="199"/>
      <c r="BD544" s="199"/>
      <c r="BE544" s="199"/>
      <c r="BF544" s="199"/>
      <c r="BG544" s="199"/>
    </row>
    <row r="545" spans="26:59" ht="12" customHeight="1">
      <c r="Z545" s="213"/>
      <c r="AB545" s="214"/>
      <c r="AC545" s="214"/>
      <c r="AD545" s="214"/>
      <c r="AE545" s="214"/>
      <c r="AF545" s="214"/>
      <c r="AG545" s="214"/>
      <c r="AH545" s="214"/>
      <c r="AI545" s="214"/>
      <c r="AJ545" s="214"/>
      <c r="AK545" s="214"/>
      <c r="AL545" s="214"/>
      <c r="AM545" s="214"/>
      <c r="AN545" s="214"/>
      <c r="AO545" s="214"/>
      <c r="AP545" s="214"/>
      <c r="AQ545" s="214"/>
      <c r="AR545" s="214"/>
      <c r="AS545" s="214"/>
      <c r="AT545" s="214"/>
      <c r="AU545" s="214"/>
      <c r="AV545" s="214"/>
      <c r="AW545" s="214"/>
      <c r="AX545" s="213"/>
      <c r="AY545" s="213"/>
      <c r="AZ545" s="199"/>
      <c r="BA545" s="199"/>
      <c r="BB545" s="199"/>
      <c r="BC545" s="199"/>
      <c r="BD545" s="199"/>
      <c r="BE545" s="199"/>
      <c r="BF545" s="199"/>
      <c r="BG545" s="199"/>
    </row>
    <row r="546" spans="26:59" ht="12" customHeight="1">
      <c r="Z546" s="213"/>
      <c r="AB546" s="214"/>
      <c r="AC546" s="214"/>
      <c r="AD546" s="214"/>
      <c r="AE546" s="214"/>
      <c r="AF546" s="214"/>
      <c r="AG546" s="214"/>
      <c r="AH546" s="214"/>
      <c r="AI546" s="214"/>
      <c r="AJ546" s="214"/>
      <c r="AK546" s="214"/>
      <c r="AL546" s="214"/>
      <c r="AM546" s="214"/>
      <c r="AN546" s="214"/>
      <c r="AO546" s="214"/>
      <c r="AP546" s="214"/>
      <c r="AQ546" s="214"/>
      <c r="AR546" s="214"/>
      <c r="AS546" s="214"/>
      <c r="AT546" s="214"/>
      <c r="AU546" s="214"/>
      <c r="AV546" s="214"/>
      <c r="AW546" s="214"/>
      <c r="AX546" s="213"/>
      <c r="AY546" s="213"/>
      <c r="AZ546" s="199"/>
      <c r="BA546" s="199"/>
      <c r="BB546" s="199"/>
      <c r="BC546" s="199"/>
      <c r="BD546" s="199"/>
      <c r="BE546" s="199"/>
      <c r="BF546" s="199"/>
      <c r="BG546" s="199"/>
    </row>
    <row r="547" spans="26:59" ht="12" customHeight="1">
      <c r="Z547" s="213"/>
      <c r="AB547" s="214"/>
      <c r="AC547" s="214"/>
      <c r="AD547" s="214"/>
      <c r="AE547" s="214"/>
      <c r="AF547" s="214"/>
      <c r="AG547" s="214"/>
      <c r="AH547" s="214"/>
      <c r="AI547" s="214"/>
      <c r="AJ547" s="214"/>
      <c r="AK547" s="214"/>
      <c r="AL547" s="214"/>
      <c r="AM547" s="214"/>
      <c r="AN547" s="214"/>
      <c r="AO547" s="214"/>
      <c r="AP547" s="214"/>
      <c r="AQ547" s="214"/>
      <c r="AR547" s="214"/>
      <c r="AS547" s="214"/>
      <c r="AT547" s="214"/>
      <c r="AU547" s="214"/>
      <c r="AV547" s="214"/>
      <c r="AW547" s="214"/>
      <c r="AX547" s="213"/>
      <c r="AY547" s="213"/>
      <c r="AZ547" s="199"/>
      <c r="BA547" s="199"/>
      <c r="BB547" s="199"/>
      <c r="BC547" s="199"/>
      <c r="BD547" s="199"/>
      <c r="BE547" s="199"/>
      <c r="BF547" s="199"/>
      <c r="BG547" s="199"/>
    </row>
    <row r="548" spans="26:59" ht="12" customHeight="1">
      <c r="Z548" s="213"/>
      <c r="AB548" s="214"/>
      <c r="AC548" s="214"/>
      <c r="AD548" s="214"/>
      <c r="AE548" s="214"/>
      <c r="AF548" s="214"/>
      <c r="AG548" s="214"/>
      <c r="AH548" s="214"/>
      <c r="AI548" s="214"/>
      <c r="AJ548" s="214"/>
      <c r="AK548" s="214"/>
      <c r="AL548" s="214"/>
      <c r="AM548" s="214"/>
      <c r="AN548" s="214"/>
      <c r="AO548" s="214"/>
      <c r="AP548" s="214"/>
      <c r="AQ548" s="214"/>
      <c r="AR548" s="214"/>
      <c r="AS548" s="214"/>
      <c r="AT548" s="214"/>
      <c r="AU548" s="214"/>
      <c r="AV548" s="214"/>
      <c r="AW548" s="214"/>
      <c r="AX548" s="213"/>
      <c r="AY548" s="213"/>
      <c r="AZ548" s="199"/>
      <c r="BA548" s="199"/>
      <c r="BB548" s="199"/>
      <c r="BC548" s="199"/>
      <c r="BD548" s="199"/>
      <c r="BE548" s="199"/>
      <c r="BF548" s="199"/>
      <c r="BG548" s="199"/>
    </row>
    <row r="549" spans="26:59" ht="12" customHeight="1">
      <c r="Z549" s="213"/>
      <c r="AB549" s="214"/>
      <c r="AC549" s="214"/>
      <c r="AD549" s="214"/>
      <c r="AE549" s="214"/>
      <c r="AF549" s="214"/>
      <c r="AG549" s="214"/>
      <c r="AH549" s="214"/>
      <c r="AI549" s="214"/>
      <c r="AJ549" s="214"/>
      <c r="AK549" s="214"/>
      <c r="AL549" s="214"/>
      <c r="AM549" s="214"/>
      <c r="AN549" s="214"/>
      <c r="AO549" s="214"/>
      <c r="AP549" s="214"/>
      <c r="AQ549" s="214"/>
      <c r="AR549" s="214"/>
      <c r="AS549" s="214"/>
      <c r="AT549" s="214"/>
      <c r="AU549" s="214"/>
      <c r="AV549" s="214"/>
      <c r="AW549" s="214"/>
      <c r="AX549" s="213"/>
      <c r="AY549" s="213"/>
      <c r="AZ549" s="199"/>
      <c r="BA549" s="199"/>
      <c r="BB549" s="199"/>
      <c r="BC549" s="199"/>
      <c r="BD549" s="199"/>
      <c r="BE549" s="199"/>
      <c r="BF549" s="199"/>
      <c r="BG549" s="199"/>
    </row>
    <row r="550" spans="26:59" ht="12" customHeight="1">
      <c r="Z550" s="213"/>
      <c r="AB550" s="214"/>
      <c r="AC550" s="214"/>
      <c r="AD550" s="214"/>
      <c r="AE550" s="214"/>
      <c r="AF550" s="214"/>
      <c r="AG550" s="214"/>
      <c r="AH550" s="214"/>
      <c r="AI550" s="214"/>
      <c r="AJ550" s="214"/>
      <c r="AK550" s="214"/>
      <c r="AL550" s="214"/>
      <c r="AM550" s="214"/>
      <c r="AN550" s="214"/>
      <c r="AO550" s="214"/>
      <c r="AP550" s="214"/>
      <c r="AQ550" s="214"/>
      <c r="AR550" s="214"/>
      <c r="AS550" s="214"/>
      <c r="AT550" s="214"/>
      <c r="AU550" s="214"/>
      <c r="AV550" s="214"/>
      <c r="AW550" s="214"/>
      <c r="AX550" s="213"/>
      <c r="AY550" s="213"/>
      <c r="AZ550" s="199"/>
      <c r="BA550" s="199"/>
      <c r="BB550" s="199"/>
      <c r="BC550" s="199"/>
      <c r="BD550" s="199"/>
      <c r="BE550" s="199"/>
      <c r="BF550" s="199"/>
      <c r="BG550" s="199"/>
    </row>
    <row r="551" spans="26:59" ht="12" customHeight="1">
      <c r="Z551" s="213"/>
      <c r="AB551" s="214"/>
      <c r="AC551" s="214"/>
      <c r="AD551" s="214"/>
      <c r="AE551" s="214"/>
      <c r="AF551" s="214"/>
      <c r="AG551" s="214"/>
      <c r="AH551" s="214"/>
      <c r="AI551" s="214"/>
      <c r="AJ551" s="214"/>
      <c r="AK551" s="214"/>
      <c r="AL551" s="214"/>
      <c r="AM551" s="214"/>
      <c r="AN551" s="214"/>
      <c r="AO551" s="214"/>
      <c r="AP551" s="214"/>
      <c r="AQ551" s="214"/>
      <c r="AR551" s="214"/>
      <c r="AS551" s="214"/>
      <c r="AT551" s="214"/>
      <c r="AU551" s="214"/>
      <c r="AV551" s="214"/>
      <c r="AW551" s="214"/>
      <c r="AX551" s="213"/>
      <c r="AY551" s="213"/>
      <c r="AZ551" s="199"/>
      <c r="BA551" s="199"/>
      <c r="BB551" s="199"/>
      <c r="BC551" s="199"/>
      <c r="BD551" s="199"/>
      <c r="BE551" s="199"/>
      <c r="BF551" s="199"/>
      <c r="BG551" s="199"/>
    </row>
    <row r="552" spans="26:59" ht="12" customHeight="1">
      <c r="Z552" s="213"/>
      <c r="AB552" s="214"/>
      <c r="AC552" s="214"/>
      <c r="AD552" s="214"/>
      <c r="AE552" s="214"/>
      <c r="AF552" s="214"/>
      <c r="AG552" s="214"/>
      <c r="AH552" s="214"/>
      <c r="AI552" s="214"/>
      <c r="AJ552" s="214"/>
      <c r="AK552" s="214"/>
      <c r="AL552" s="214"/>
      <c r="AM552" s="214"/>
      <c r="AN552" s="214"/>
      <c r="AO552" s="214"/>
      <c r="AP552" s="214"/>
      <c r="AQ552" s="214"/>
      <c r="AR552" s="214"/>
      <c r="AS552" s="214"/>
      <c r="AT552" s="214"/>
      <c r="AU552" s="214"/>
      <c r="AV552" s="214"/>
      <c r="AW552" s="214"/>
      <c r="AX552" s="213"/>
      <c r="AY552" s="213"/>
      <c r="AZ552" s="199"/>
      <c r="BA552" s="199"/>
      <c r="BB552" s="199"/>
      <c r="BC552" s="199"/>
      <c r="BD552" s="199"/>
      <c r="BE552" s="199"/>
      <c r="BF552" s="199"/>
      <c r="BG552" s="199"/>
    </row>
    <row r="553" spans="26:59" ht="12" customHeight="1">
      <c r="Z553" s="213"/>
      <c r="AB553" s="214"/>
      <c r="AC553" s="214"/>
      <c r="AD553" s="214"/>
      <c r="AE553" s="214"/>
      <c r="AF553" s="214"/>
      <c r="AG553" s="214"/>
      <c r="AH553" s="214"/>
      <c r="AI553" s="214"/>
      <c r="AJ553" s="214"/>
      <c r="AK553" s="214"/>
      <c r="AL553" s="214"/>
      <c r="AM553" s="214"/>
      <c r="AN553" s="214"/>
      <c r="AO553" s="214"/>
      <c r="AP553" s="214"/>
      <c r="AQ553" s="214"/>
      <c r="AR553" s="214"/>
      <c r="AS553" s="214"/>
      <c r="AT553" s="214"/>
      <c r="AU553" s="214"/>
      <c r="AV553" s="214"/>
      <c r="AW553" s="214"/>
      <c r="AX553" s="213"/>
      <c r="AY553" s="213"/>
      <c r="AZ553" s="199"/>
      <c r="BA553" s="199"/>
      <c r="BB553" s="199"/>
      <c r="BC553" s="199"/>
      <c r="BD553" s="199"/>
      <c r="BE553" s="199"/>
      <c r="BF553" s="199"/>
      <c r="BG553" s="199"/>
    </row>
    <row r="554" spans="26:59" ht="12" customHeight="1">
      <c r="Z554" s="213"/>
      <c r="AB554" s="214"/>
      <c r="AC554" s="214"/>
      <c r="AD554" s="214"/>
      <c r="AE554" s="214"/>
      <c r="AF554" s="214"/>
      <c r="AG554" s="214"/>
      <c r="AH554" s="214"/>
      <c r="AI554" s="214"/>
      <c r="AJ554" s="214"/>
      <c r="AK554" s="214"/>
      <c r="AL554" s="214"/>
      <c r="AM554" s="214"/>
      <c r="AN554" s="214"/>
      <c r="AO554" s="214"/>
      <c r="AP554" s="214"/>
      <c r="AQ554" s="214"/>
      <c r="AR554" s="214"/>
      <c r="AS554" s="214"/>
      <c r="AT554" s="214"/>
      <c r="AU554" s="214"/>
      <c r="AV554" s="214"/>
      <c r="AW554" s="214"/>
      <c r="AX554" s="213"/>
      <c r="AY554" s="213"/>
      <c r="AZ554" s="199"/>
      <c r="BA554" s="199"/>
      <c r="BB554" s="199"/>
      <c r="BC554" s="199"/>
      <c r="BD554" s="199"/>
      <c r="BE554" s="199"/>
      <c r="BF554" s="199"/>
      <c r="BG554" s="199"/>
    </row>
    <row r="555" spans="26:59" ht="12" customHeight="1">
      <c r="Z555" s="213"/>
      <c r="AB555" s="214"/>
      <c r="AC555" s="214"/>
      <c r="AD555" s="214"/>
      <c r="AE555" s="214"/>
      <c r="AF555" s="214"/>
      <c r="AG555" s="214"/>
      <c r="AH555" s="214"/>
      <c r="AI555" s="214"/>
      <c r="AJ555" s="214"/>
      <c r="AK555" s="214"/>
      <c r="AL555" s="214"/>
      <c r="AM555" s="214"/>
      <c r="AN555" s="214"/>
      <c r="AO555" s="214"/>
      <c r="AP555" s="214"/>
      <c r="AQ555" s="214"/>
      <c r="AR555" s="214"/>
      <c r="AS555" s="214"/>
      <c r="AT555" s="214"/>
      <c r="AU555" s="214"/>
      <c r="AV555" s="214"/>
      <c r="AW555" s="214"/>
      <c r="AX555" s="213"/>
      <c r="AY555" s="213"/>
      <c r="AZ555" s="199"/>
      <c r="BA555" s="199"/>
      <c r="BB555" s="199"/>
      <c r="BC555" s="199"/>
      <c r="BD555" s="199"/>
      <c r="BE555" s="199"/>
      <c r="BF555" s="199"/>
      <c r="BG555" s="199"/>
    </row>
    <row r="556" spans="26:59" ht="12" customHeight="1">
      <c r="Z556" s="213"/>
      <c r="AB556" s="214"/>
      <c r="AC556" s="214"/>
      <c r="AD556" s="214"/>
      <c r="AE556" s="214"/>
      <c r="AF556" s="214"/>
      <c r="AG556" s="214"/>
      <c r="AH556" s="214"/>
      <c r="AI556" s="214"/>
      <c r="AJ556" s="214"/>
      <c r="AK556" s="214"/>
      <c r="AL556" s="214"/>
      <c r="AM556" s="214"/>
      <c r="AN556" s="214"/>
      <c r="AO556" s="214"/>
      <c r="AP556" s="214"/>
      <c r="AQ556" s="214"/>
      <c r="AR556" s="214"/>
      <c r="AS556" s="214"/>
      <c r="AT556" s="214"/>
      <c r="AU556" s="214"/>
      <c r="AV556" s="214"/>
      <c r="AW556" s="214"/>
      <c r="AX556" s="213"/>
      <c r="AY556" s="213"/>
      <c r="AZ556" s="199"/>
      <c r="BA556" s="199"/>
      <c r="BB556" s="199"/>
      <c r="BC556" s="199"/>
      <c r="BD556" s="199"/>
      <c r="BE556" s="199"/>
      <c r="BF556" s="199"/>
      <c r="BG556" s="199"/>
    </row>
    <row r="557" spans="26:59" ht="12" customHeight="1">
      <c r="Z557" s="213"/>
      <c r="AB557" s="214"/>
      <c r="AC557" s="214"/>
      <c r="AD557" s="214"/>
      <c r="AE557" s="214"/>
      <c r="AF557" s="214"/>
      <c r="AG557" s="214"/>
      <c r="AH557" s="214"/>
      <c r="AI557" s="214"/>
      <c r="AJ557" s="214"/>
      <c r="AK557" s="214"/>
      <c r="AL557" s="214"/>
      <c r="AM557" s="214"/>
      <c r="AN557" s="214"/>
      <c r="AO557" s="214"/>
      <c r="AP557" s="214"/>
      <c r="AQ557" s="214"/>
      <c r="AR557" s="214"/>
      <c r="AS557" s="214"/>
      <c r="AT557" s="214"/>
      <c r="AU557" s="214"/>
      <c r="AV557" s="214"/>
      <c r="AW557" s="214"/>
      <c r="AX557" s="213"/>
      <c r="AY557" s="213"/>
      <c r="AZ557" s="199"/>
      <c r="BA557" s="199"/>
      <c r="BB557" s="199"/>
      <c r="BC557" s="199"/>
      <c r="BD557" s="199"/>
      <c r="BE557" s="199"/>
      <c r="BF557" s="199"/>
      <c r="BG557" s="199"/>
    </row>
    <row r="558" spans="26:59" ht="12" customHeight="1">
      <c r="Z558" s="213"/>
      <c r="AB558" s="214"/>
      <c r="AC558" s="214"/>
      <c r="AD558" s="214"/>
      <c r="AE558" s="214"/>
      <c r="AF558" s="214"/>
      <c r="AG558" s="214"/>
      <c r="AH558" s="214"/>
      <c r="AI558" s="214"/>
      <c r="AJ558" s="214"/>
      <c r="AK558" s="214"/>
      <c r="AL558" s="214"/>
      <c r="AM558" s="214"/>
      <c r="AN558" s="214"/>
      <c r="AO558" s="214"/>
      <c r="AP558" s="214"/>
      <c r="AQ558" s="214"/>
      <c r="AR558" s="214"/>
      <c r="AS558" s="214"/>
      <c r="AT558" s="214"/>
      <c r="AU558" s="214"/>
      <c r="AV558" s="214"/>
      <c r="AW558" s="214"/>
      <c r="AX558" s="213"/>
      <c r="AY558" s="213"/>
      <c r="AZ558" s="199"/>
      <c r="BA558" s="199"/>
      <c r="BB558" s="199"/>
      <c r="BC558" s="199"/>
      <c r="BD558" s="199"/>
      <c r="BE558" s="199"/>
      <c r="BF558" s="199"/>
      <c r="BG558" s="199"/>
    </row>
    <row r="559" spans="26:59" ht="12" customHeight="1">
      <c r="Z559" s="213"/>
      <c r="AB559" s="214"/>
      <c r="AC559" s="214"/>
      <c r="AD559" s="214"/>
      <c r="AE559" s="214"/>
      <c r="AF559" s="214"/>
      <c r="AG559" s="214"/>
      <c r="AH559" s="214"/>
      <c r="AI559" s="214"/>
      <c r="AJ559" s="214"/>
      <c r="AK559" s="214"/>
      <c r="AL559" s="214"/>
      <c r="AM559" s="214"/>
      <c r="AN559" s="214"/>
      <c r="AO559" s="214"/>
      <c r="AP559" s="214"/>
      <c r="AQ559" s="214"/>
      <c r="AR559" s="214"/>
      <c r="AS559" s="214"/>
      <c r="AT559" s="214"/>
      <c r="AU559" s="214"/>
      <c r="AV559" s="214"/>
      <c r="AW559" s="214"/>
      <c r="AX559" s="213"/>
      <c r="AY559" s="213"/>
      <c r="AZ559" s="199"/>
      <c r="BA559" s="199"/>
      <c r="BB559" s="199"/>
      <c r="BC559" s="199"/>
      <c r="BD559" s="199"/>
      <c r="BE559" s="199"/>
      <c r="BF559" s="199"/>
      <c r="BG559" s="199"/>
    </row>
    <row r="560" spans="26:59" ht="12" customHeight="1">
      <c r="Z560" s="213"/>
      <c r="AB560" s="214"/>
      <c r="AC560" s="214"/>
      <c r="AD560" s="214"/>
      <c r="AE560" s="214"/>
      <c r="AF560" s="214"/>
      <c r="AG560" s="214"/>
      <c r="AH560" s="214"/>
      <c r="AI560" s="214"/>
      <c r="AJ560" s="214"/>
      <c r="AK560" s="214"/>
      <c r="AL560" s="214"/>
      <c r="AM560" s="214"/>
      <c r="AN560" s="214"/>
      <c r="AO560" s="214"/>
      <c r="AP560" s="214"/>
      <c r="AQ560" s="214"/>
      <c r="AR560" s="214"/>
      <c r="AS560" s="214"/>
      <c r="AT560" s="214"/>
      <c r="AU560" s="214"/>
      <c r="AV560" s="214"/>
      <c r="AW560" s="214"/>
      <c r="AX560" s="213"/>
      <c r="AY560" s="213"/>
      <c r="AZ560" s="199"/>
      <c r="BA560" s="199"/>
      <c r="BB560" s="199"/>
      <c r="BC560" s="199"/>
      <c r="BD560" s="199"/>
      <c r="BE560" s="199"/>
      <c r="BF560" s="199"/>
      <c r="BG560" s="199"/>
    </row>
    <row r="561" spans="26:59" ht="12" customHeight="1">
      <c r="Z561" s="213"/>
      <c r="AB561" s="214"/>
      <c r="AC561" s="214"/>
      <c r="AD561" s="214"/>
      <c r="AE561" s="214"/>
      <c r="AF561" s="214"/>
      <c r="AG561" s="214"/>
      <c r="AH561" s="214"/>
      <c r="AI561" s="214"/>
      <c r="AJ561" s="214"/>
      <c r="AK561" s="214"/>
      <c r="AL561" s="214"/>
      <c r="AM561" s="214"/>
      <c r="AN561" s="214"/>
      <c r="AO561" s="214"/>
      <c r="AP561" s="214"/>
      <c r="AQ561" s="214"/>
      <c r="AR561" s="214"/>
      <c r="AS561" s="214"/>
      <c r="AT561" s="214"/>
      <c r="AU561" s="214"/>
      <c r="AV561" s="214"/>
      <c r="AW561" s="214"/>
      <c r="AX561" s="213"/>
      <c r="AY561" s="213"/>
      <c r="AZ561" s="199"/>
      <c r="BA561" s="199"/>
      <c r="BB561" s="199"/>
      <c r="BC561" s="199"/>
      <c r="BD561" s="199"/>
      <c r="BE561" s="199"/>
      <c r="BF561" s="199"/>
      <c r="BG561" s="199"/>
    </row>
    <row r="562" spans="26:59" ht="12" customHeight="1">
      <c r="Z562" s="213"/>
      <c r="AB562" s="214"/>
      <c r="AC562" s="214"/>
      <c r="AD562" s="214"/>
      <c r="AE562" s="214"/>
      <c r="AF562" s="214"/>
      <c r="AG562" s="214"/>
      <c r="AH562" s="214"/>
      <c r="AI562" s="214"/>
      <c r="AJ562" s="214"/>
      <c r="AK562" s="214"/>
      <c r="AL562" s="214"/>
      <c r="AM562" s="214"/>
      <c r="AN562" s="214"/>
      <c r="AO562" s="214"/>
      <c r="AP562" s="214"/>
      <c r="AQ562" s="214"/>
      <c r="AR562" s="214"/>
      <c r="AS562" s="214"/>
      <c r="AT562" s="214"/>
      <c r="AU562" s="214"/>
      <c r="AV562" s="214"/>
      <c r="AW562" s="214"/>
      <c r="AX562" s="213"/>
      <c r="AY562" s="213"/>
      <c r="AZ562" s="199"/>
      <c r="BA562" s="199"/>
      <c r="BB562" s="199"/>
      <c r="BC562" s="199"/>
      <c r="BD562" s="199"/>
      <c r="BE562" s="199"/>
      <c r="BF562" s="199"/>
      <c r="BG562" s="199"/>
    </row>
    <row r="563" spans="26:59" ht="12" customHeight="1">
      <c r="Z563" s="213"/>
      <c r="AB563" s="214"/>
      <c r="AC563" s="214"/>
      <c r="AD563" s="214"/>
      <c r="AE563" s="214"/>
      <c r="AF563" s="214"/>
      <c r="AG563" s="214"/>
      <c r="AH563" s="214"/>
      <c r="AI563" s="214"/>
      <c r="AJ563" s="214"/>
      <c r="AK563" s="214"/>
      <c r="AL563" s="214"/>
      <c r="AM563" s="214"/>
      <c r="AN563" s="214"/>
      <c r="AO563" s="214"/>
      <c r="AP563" s="214"/>
      <c r="AQ563" s="214"/>
      <c r="AR563" s="214"/>
      <c r="AS563" s="214"/>
      <c r="AT563" s="214"/>
      <c r="AU563" s="214"/>
      <c r="AV563" s="214"/>
      <c r="AW563" s="214"/>
      <c r="AX563" s="213"/>
      <c r="AY563" s="213"/>
      <c r="AZ563" s="199"/>
      <c r="BA563" s="199"/>
      <c r="BB563" s="199"/>
      <c r="BC563" s="199"/>
      <c r="BD563" s="199"/>
      <c r="BE563" s="199"/>
      <c r="BF563" s="199"/>
      <c r="BG563" s="199"/>
    </row>
    <row r="564" spans="26:59" ht="12" customHeight="1">
      <c r="Z564" s="213"/>
      <c r="AB564" s="214"/>
      <c r="AC564" s="214"/>
      <c r="AD564" s="214"/>
      <c r="AE564" s="214"/>
      <c r="AF564" s="214"/>
      <c r="AG564" s="214"/>
      <c r="AH564" s="214"/>
      <c r="AI564" s="214"/>
      <c r="AJ564" s="214"/>
      <c r="AK564" s="214"/>
      <c r="AL564" s="214"/>
      <c r="AM564" s="214"/>
      <c r="AN564" s="214"/>
      <c r="AO564" s="214"/>
      <c r="AP564" s="214"/>
      <c r="AQ564" s="214"/>
      <c r="AR564" s="214"/>
      <c r="AS564" s="214"/>
      <c r="AT564" s="214"/>
      <c r="AU564" s="214"/>
      <c r="AV564" s="214"/>
      <c r="AW564" s="214"/>
      <c r="AX564" s="213"/>
      <c r="AY564" s="213"/>
      <c r="AZ564" s="199"/>
      <c r="BA564" s="199"/>
      <c r="BB564" s="199"/>
      <c r="BC564" s="199"/>
      <c r="BD564" s="199"/>
      <c r="BE564" s="199"/>
      <c r="BF564" s="199"/>
      <c r="BG564" s="199"/>
    </row>
    <row r="565" spans="26:59" ht="12" customHeight="1">
      <c r="Z565" s="213"/>
      <c r="AB565" s="214"/>
      <c r="AC565" s="214"/>
      <c r="AD565" s="214"/>
      <c r="AE565" s="214"/>
      <c r="AF565" s="214"/>
      <c r="AG565" s="214"/>
      <c r="AH565" s="214"/>
      <c r="AI565" s="214"/>
      <c r="AJ565" s="214"/>
      <c r="AK565" s="214"/>
      <c r="AL565" s="214"/>
      <c r="AM565" s="214"/>
      <c r="AN565" s="214"/>
      <c r="AO565" s="214"/>
      <c r="AP565" s="214"/>
      <c r="AQ565" s="214"/>
      <c r="AR565" s="214"/>
      <c r="AS565" s="214"/>
      <c r="AT565" s="214"/>
      <c r="AU565" s="214"/>
      <c r="AV565" s="214"/>
      <c r="AW565" s="214"/>
      <c r="AX565" s="213"/>
      <c r="AY565" s="213"/>
      <c r="AZ565" s="199"/>
      <c r="BA565" s="199"/>
      <c r="BB565" s="199"/>
      <c r="BC565" s="199"/>
      <c r="BD565" s="199"/>
      <c r="BE565" s="199"/>
      <c r="BF565" s="199"/>
      <c r="BG565" s="199"/>
    </row>
    <row r="566" spans="26:59" ht="12" customHeight="1">
      <c r="Z566" s="213"/>
      <c r="AB566" s="214"/>
      <c r="AC566" s="214"/>
      <c r="AD566" s="214"/>
      <c r="AE566" s="214"/>
      <c r="AF566" s="214"/>
      <c r="AG566" s="214"/>
      <c r="AH566" s="214"/>
      <c r="AI566" s="214"/>
      <c r="AJ566" s="214"/>
      <c r="AK566" s="214"/>
      <c r="AL566" s="214"/>
      <c r="AM566" s="214"/>
      <c r="AN566" s="214"/>
      <c r="AO566" s="214"/>
      <c r="AP566" s="214"/>
      <c r="AQ566" s="214"/>
      <c r="AR566" s="214"/>
      <c r="AS566" s="214"/>
      <c r="AT566" s="214"/>
      <c r="AU566" s="214"/>
      <c r="AV566" s="214"/>
      <c r="AW566" s="214"/>
      <c r="AX566" s="213"/>
      <c r="AY566" s="213"/>
      <c r="AZ566" s="199"/>
      <c r="BA566" s="199"/>
      <c r="BB566" s="199"/>
      <c r="BC566" s="199"/>
      <c r="BD566" s="199"/>
      <c r="BE566" s="199"/>
      <c r="BF566" s="199"/>
      <c r="BG566" s="199"/>
    </row>
    <row r="567" spans="26:59" ht="12" customHeight="1">
      <c r="Z567" s="213"/>
      <c r="AB567" s="214"/>
      <c r="AC567" s="214"/>
      <c r="AD567" s="214"/>
      <c r="AE567" s="214"/>
      <c r="AF567" s="214"/>
      <c r="AG567" s="214"/>
      <c r="AH567" s="214"/>
      <c r="AI567" s="214"/>
      <c r="AJ567" s="214"/>
      <c r="AK567" s="214"/>
      <c r="AL567" s="214"/>
      <c r="AM567" s="214"/>
      <c r="AN567" s="214"/>
      <c r="AO567" s="214"/>
      <c r="AP567" s="214"/>
      <c r="AQ567" s="214"/>
      <c r="AR567" s="214"/>
      <c r="AS567" s="214"/>
      <c r="AT567" s="214"/>
      <c r="AU567" s="214"/>
      <c r="AV567" s="214"/>
      <c r="AW567" s="214"/>
      <c r="AX567" s="213"/>
      <c r="AY567" s="213"/>
      <c r="AZ567" s="199"/>
      <c r="BA567" s="199"/>
      <c r="BB567" s="199"/>
      <c r="BC567" s="199"/>
      <c r="BD567" s="199"/>
      <c r="BE567" s="199"/>
      <c r="BF567" s="199"/>
      <c r="BG567" s="199"/>
    </row>
    <row r="568" spans="26:59" ht="12" customHeight="1">
      <c r="Z568" s="213"/>
      <c r="AB568" s="214"/>
      <c r="AC568" s="214"/>
      <c r="AD568" s="214"/>
      <c r="AE568" s="214"/>
      <c r="AF568" s="214"/>
      <c r="AG568" s="214"/>
      <c r="AH568" s="214"/>
      <c r="AI568" s="214"/>
      <c r="AJ568" s="214"/>
      <c r="AK568" s="214"/>
      <c r="AL568" s="214"/>
      <c r="AM568" s="214"/>
      <c r="AN568" s="214"/>
      <c r="AO568" s="214"/>
      <c r="AP568" s="214"/>
      <c r="AQ568" s="214"/>
      <c r="AR568" s="214"/>
      <c r="AS568" s="214"/>
      <c r="AT568" s="214"/>
      <c r="AU568" s="214"/>
      <c r="AV568" s="214"/>
      <c r="AW568" s="214"/>
      <c r="AX568" s="213"/>
      <c r="AY568" s="213"/>
      <c r="AZ568" s="199"/>
      <c r="BA568" s="199"/>
      <c r="BB568" s="199"/>
      <c r="BC568" s="199"/>
      <c r="BD568" s="199"/>
      <c r="BE568" s="199"/>
      <c r="BF568" s="199"/>
      <c r="BG568" s="199"/>
    </row>
    <row r="569" spans="26:59" ht="12" customHeight="1">
      <c r="Z569" s="213"/>
      <c r="AB569" s="214"/>
      <c r="AC569" s="214"/>
      <c r="AD569" s="214"/>
      <c r="AE569" s="214"/>
      <c r="AF569" s="214"/>
      <c r="AG569" s="214"/>
      <c r="AH569" s="214"/>
      <c r="AI569" s="214"/>
      <c r="AJ569" s="214"/>
      <c r="AK569" s="214"/>
      <c r="AL569" s="214"/>
      <c r="AM569" s="214"/>
      <c r="AN569" s="214"/>
      <c r="AO569" s="214"/>
      <c r="AP569" s="214"/>
      <c r="AQ569" s="214"/>
      <c r="AR569" s="214"/>
      <c r="AS569" s="214"/>
      <c r="AT569" s="214"/>
      <c r="AU569" s="214"/>
      <c r="AV569" s="214"/>
      <c r="AW569" s="214"/>
      <c r="AX569" s="213"/>
      <c r="AY569" s="213"/>
      <c r="AZ569" s="199"/>
      <c r="BA569" s="199"/>
      <c r="BB569" s="199"/>
      <c r="BC569" s="199"/>
      <c r="BD569" s="199"/>
      <c r="BE569" s="199"/>
      <c r="BF569" s="199"/>
      <c r="BG569" s="199"/>
    </row>
    <row r="570" spans="26:59" ht="12" customHeight="1">
      <c r="Z570" s="213"/>
      <c r="AB570" s="214"/>
      <c r="AC570" s="214"/>
      <c r="AD570" s="214"/>
      <c r="AE570" s="214"/>
      <c r="AF570" s="214"/>
      <c r="AG570" s="214"/>
      <c r="AH570" s="214"/>
      <c r="AI570" s="214"/>
      <c r="AJ570" s="214"/>
      <c r="AK570" s="214"/>
      <c r="AL570" s="214"/>
      <c r="AM570" s="214"/>
      <c r="AN570" s="214"/>
      <c r="AO570" s="214"/>
      <c r="AP570" s="214"/>
      <c r="AQ570" s="214"/>
      <c r="AR570" s="214"/>
      <c r="AS570" s="214"/>
      <c r="AT570" s="214"/>
      <c r="AU570" s="214"/>
      <c r="AV570" s="214"/>
      <c r="AW570" s="214"/>
      <c r="AX570" s="213"/>
      <c r="AY570" s="213"/>
      <c r="AZ570" s="199"/>
      <c r="BA570" s="199"/>
      <c r="BB570" s="199"/>
      <c r="BC570" s="199"/>
      <c r="BD570" s="199"/>
      <c r="BE570" s="199"/>
      <c r="BF570" s="199"/>
      <c r="BG570" s="199"/>
    </row>
    <row r="571" spans="26:59" ht="12" customHeight="1">
      <c r="Z571" s="213"/>
      <c r="AB571" s="214"/>
      <c r="AC571" s="214"/>
      <c r="AD571" s="214"/>
      <c r="AE571" s="214"/>
      <c r="AF571" s="214"/>
      <c r="AG571" s="214"/>
      <c r="AH571" s="214"/>
      <c r="AI571" s="214"/>
      <c r="AJ571" s="214"/>
      <c r="AK571" s="214"/>
      <c r="AL571" s="214"/>
      <c r="AM571" s="214"/>
      <c r="AN571" s="214"/>
      <c r="AO571" s="214"/>
      <c r="AP571" s="214"/>
      <c r="AQ571" s="214"/>
      <c r="AR571" s="214"/>
      <c r="AS571" s="214"/>
      <c r="AT571" s="214"/>
      <c r="AU571" s="214"/>
      <c r="AV571" s="214"/>
      <c r="AW571" s="214"/>
      <c r="AX571" s="213"/>
      <c r="AY571" s="213"/>
      <c r="AZ571" s="199"/>
      <c r="BA571" s="199"/>
      <c r="BB571" s="199"/>
      <c r="BC571" s="199"/>
      <c r="BD571" s="199"/>
      <c r="BE571" s="199"/>
      <c r="BF571" s="199"/>
      <c r="BG571" s="199"/>
    </row>
    <row r="572" spans="26:59" ht="12" customHeight="1">
      <c r="Z572" s="213"/>
      <c r="AB572" s="214"/>
      <c r="AC572" s="214"/>
      <c r="AD572" s="214"/>
      <c r="AE572" s="214"/>
      <c r="AF572" s="214"/>
      <c r="AG572" s="214"/>
      <c r="AH572" s="214"/>
      <c r="AI572" s="214"/>
      <c r="AJ572" s="214"/>
      <c r="AK572" s="214"/>
      <c r="AL572" s="214"/>
      <c r="AM572" s="214"/>
      <c r="AN572" s="214"/>
      <c r="AO572" s="214"/>
      <c r="AP572" s="214"/>
      <c r="AQ572" s="214"/>
      <c r="AR572" s="214"/>
      <c r="AS572" s="214"/>
      <c r="AT572" s="214"/>
      <c r="AU572" s="214"/>
      <c r="AV572" s="214"/>
      <c r="AW572" s="214"/>
      <c r="AX572" s="213"/>
      <c r="AY572" s="213"/>
      <c r="AZ572" s="199"/>
      <c r="BA572" s="199"/>
      <c r="BB572" s="199"/>
      <c r="BC572" s="199"/>
      <c r="BD572" s="199"/>
      <c r="BE572" s="199"/>
      <c r="BF572" s="199"/>
      <c r="BG572" s="199"/>
    </row>
    <row r="573" spans="26:59" ht="12" customHeight="1">
      <c r="Z573" s="213"/>
      <c r="AB573" s="214"/>
      <c r="AC573" s="214"/>
      <c r="AD573" s="214"/>
      <c r="AE573" s="214"/>
      <c r="AF573" s="214"/>
      <c r="AG573" s="214"/>
      <c r="AH573" s="214"/>
      <c r="AI573" s="214"/>
      <c r="AJ573" s="214"/>
      <c r="AK573" s="214"/>
      <c r="AL573" s="214"/>
      <c r="AM573" s="214"/>
      <c r="AN573" s="214"/>
      <c r="AO573" s="214"/>
      <c r="AP573" s="214"/>
      <c r="AQ573" s="214"/>
      <c r="AR573" s="214"/>
      <c r="AS573" s="214"/>
      <c r="AT573" s="214"/>
      <c r="AU573" s="214"/>
      <c r="AV573" s="214"/>
      <c r="AW573" s="214"/>
      <c r="AX573" s="213"/>
      <c r="AY573" s="213"/>
      <c r="AZ573" s="199"/>
      <c r="BA573" s="199"/>
      <c r="BB573" s="199"/>
      <c r="BC573" s="199"/>
      <c r="BD573" s="199"/>
      <c r="BE573" s="199"/>
      <c r="BF573" s="199"/>
      <c r="BG573" s="199"/>
    </row>
    <row r="574" spans="26:59" ht="12" customHeight="1">
      <c r="Z574" s="213"/>
      <c r="AB574" s="214"/>
      <c r="AC574" s="214"/>
      <c r="AD574" s="214"/>
      <c r="AE574" s="214"/>
      <c r="AF574" s="214"/>
      <c r="AG574" s="214"/>
      <c r="AH574" s="214"/>
      <c r="AI574" s="214"/>
      <c r="AJ574" s="214"/>
      <c r="AK574" s="214"/>
      <c r="AL574" s="214"/>
      <c r="AM574" s="214"/>
      <c r="AN574" s="214"/>
      <c r="AO574" s="214"/>
      <c r="AP574" s="214"/>
      <c r="AQ574" s="214"/>
      <c r="AR574" s="214"/>
      <c r="AS574" s="214"/>
      <c r="AT574" s="214"/>
      <c r="AU574" s="214"/>
      <c r="AV574" s="214"/>
      <c r="AW574" s="214"/>
      <c r="AX574" s="213"/>
      <c r="AY574" s="213"/>
      <c r="AZ574" s="199"/>
      <c r="BA574" s="199"/>
      <c r="BB574" s="199"/>
      <c r="BC574" s="199"/>
      <c r="BD574" s="199"/>
      <c r="BE574" s="199"/>
      <c r="BF574" s="199"/>
      <c r="BG574" s="199"/>
    </row>
    <row r="575" spans="26:59" ht="12" customHeight="1">
      <c r="Z575" s="213"/>
      <c r="AB575" s="214"/>
      <c r="AC575" s="214"/>
      <c r="AD575" s="214"/>
      <c r="AE575" s="214"/>
      <c r="AF575" s="214"/>
      <c r="AG575" s="214"/>
      <c r="AH575" s="214"/>
      <c r="AI575" s="214"/>
      <c r="AJ575" s="214"/>
      <c r="AK575" s="214"/>
      <c r="AL575" s="214"/>
      <c r="AM575" s="214"/>
      <c r="AN575" s="214"/>
      <c r="AO575" s="214"/>
      <c r="AP575" s="214"/>
      <c r="AQ575" s="214"/>
      <c r="AR575" s="214"/>
      <c r="AS575" s="214"/>
      <c r="AT575" s="214"/>
      <c r="AU575" s="214"/>
      <c r="AV575" s="214"/>
      <c r="AW575" s="214"/>
      <c r="AX575" s="213"/>
      <c r="AY575" s="213"/>
      <c r="AZ575" s="199"/>
      <c r="BA575" s="199"/>
      <c r="BB575" s="199"/>
      <c r="BC575" s="199"/>
      <c r="BD575" s="199"/>
      <c r="BE575" s="199"/>
      <c r="BF575" s="199"/>
      <c r="BG575" s="199"/>
    </row>
    <row r="576" spans="26:59" ht="12" customHeight="1">
      <c r="Z576" s="213"/>
      <c r="AB576" s="214"/>
      <c r="AC576" s="214"/>
      <c r="AD576" s="214"/>
      <c r="AE576" s="214"/>
      <c r="AF576" s="214"/>
      <c r="AG576" s="214"/>
      <c r="AH576" s="214"/>
      <c r="AI576" s="214"/>
      <c r="AJ576" s="214"/>
      <c r="AK576" s="214"/>
      <c r="AL576" s="214"/>
      <c r="AM576" s="214"/>
      <c r="AN576" s="214"/>
      <c r="AO576" s="214"/>
      <c r="AP576" s="214"/>
      <c r="AQ576" s="214"/>
      <c r="AR576" s="214"/>
      <c r="AS576" s="214"/>
      <c r="AT576" s="214"/>
      <c r="AU576" s="214"/>
      <c r="AV576" s="214"/>
      <c r="AW576" s="213"/>
      <c r="AX576" s="213"/>
      <c r="AY576" s="213"/>
      <c r="AZ576" s="199"/>
      <c r="BA576" s="199"/>
      <c r="BB576" s="199"/>
      <c r="BC576" s="199"/>
      <c r="BD576" s="199"/>
      <c r="BE576" s="199"/>
      <c r="BF576" s="199"/>
      <c r="BG576" s="199"/>
    </row>
    <row r="577" spans="26:59" ht="12" customHeight="1">
      <c r="Z577" s="213"/>
      <c r="AB577" s="214"/>
      <c r="AC577" s="214"/>
      <c r="AD577" s="214"/>
      <c r="AE577" s="214"/>
      <c r="AF577" s="214"/>
      <c r="AG577" s="214"/>
      <c r="AH577" s="214"/>
      <c r="AI577" s="214"/>
      <c r="AJ577" s="214"/>
      <c r="AK577" s="214"/>
      <c r="AL577" s="214"/>
      <c r="AM577" s="214"/>
      <c r="AN577" s="214"/>
      <c r="AO577" s="214"/>
      <c r="AP577" s="214"/>
      <c r="AQ577" s="214"/>
      <c r="AR577" s="214"/>
      <c r="AS577" s="214"/>
      <c r="AT577" s="214"/>
      <c r="AU577" s="214"/>
      <c r="AV577" s="214"/>
      <c r="AW577" s="213"/>
      <c r="AX577" s="213"/>
      <c r="AY577" s="213"/>
      <c r="AZ577" s="199"/>
      <c r="BA577" s="199"/>
      <c r="BB577" s="199"/>
      <c r="BC577" s="199"/>
      <c r="BD577" s="199"/>
      <c r="BE577" s="199"/>
      <c r="BF577" s="199"/>
      <c r="BG577" s="199"/>
    </row>
    <row r="578" spans="26:59" ht="12" customHeight="1">
      <c r="Z578" s="213"/>
      <c r="AB578" s="214"/>
      <c r="AC578" s="214"/>
      <c r="AD578" s="214"/>
      <c r="AE578" s="214"/>
      <c r="AF578" s="214"/>
      <c r="AG578" s="214"/>
      <c r="AH578" s="214"/>
      <c r="AI578" s="214"/>
      <c r="AJ578" s="214"/>
      <c r="AK578" s="214"/>
      <c r="AL578" s="214"/>
      <c r="AM578" s="214"/>
      <c r="AN578" s="214"/>
      <c r="AO578" s="214"/>
      <c r="AP578" s="214"/>
      <c r="AQ578" s="214"/>
      <c r="AR578" s="214"/>
      <c r="AS578" s="214"/>
      <c r="AT578" s="214"/>
      <c r="AU578" s="214"/>
      <c r="AV578" s="214"/>
      <c r="AW578" s="213"/>
      <c r="AX578" s="213"/>
      <c r="AY578" s="213"/>
      <c r="AZ578" s="199"/>
      <c r="BA578" s="199"/>
      <c r="BB578" s="199"/>
      <c r="BC578" s="199"/>
      <c r="BD578" s="199"/>
      <c r="BE578" s="199"/>
      <c r="BF578" s="199"/>
      <c r="BG578" s="199"/>
    </row>
    <row r="579" spans="26:59" ht="12" customHeight="1">
      <c r="Z579" s="213"/>
      <c r="AB579" s="214"/>
      <c r="AC579" s="214"/>
      <c r="AD579" s="214"/>
      <c r="AE579" s="214"/>
      <c r="AF579" s="214"/>
      <c r="AG579" s="214"/>
      <c r="AH579" s="214"/>
      <c r="AI579" s="214"/>
      <c r="AJ579" s="214"/>
      <c r="AK579" s="214"/>
      <c r="AL579" s="214"/>
      <c r="AM579" s="214"/>
      <c r="AN579" s="214"/>
      <c r="AO579" s="214"/>
      <c r="AP579" s="214"/>
      <c r="AQ579" s="214"/>
      <c r="AR579" s="214"/>
      <c r="AS579" s="214"/>
      <c r="AT579" s="214"/>
      <c r="AU579" s="214"/>
      <c r="AV579" s="214"/>
      <c r="AW579" s="213"/>
      <c r="AX579" s="213"/>
      <c r="AY579" s="213"/>
      <c r="AZ579" s="199"/>
      <c r="BA579" s="199"/>
      <c r="BB579" s="199"/>
      <c r="BC579" s="199"/>
      <c r="BD579" s="199"/>
      <c r="BE579" s="199"/>
      <c r="BF579" s="199"/>
      <c r="BG579" s="199"/>
    </row>
    <row r="580" spans="26:59" ht="12" customHeight="1">
      <c r="Z580" s="213"/>
      <c r="AB580" s="214"/>
      <c r="AC580" s="214"/>
      <c r="AD580" s="214"/>
      <c r="AE580" s="214"/>
      <c r="AF580" s="214"/>
      <c r="AG580" s="214"/>
      <c r="AH580" s="214"/>
      <c r="AI580" s="214"/>
      <c r="AJ580" s="214"/>
      <c r="AK580" s="214"/>
      <c r="AL580" s="214"/>
      <c r="AM580" s="214"/>
      <c r="AN580" s="214"/>
      <c r="AO580" s="214"/>
      <c r="AP580" s="214"/>
      <c r="AQ580" s="214"/>
      <c r="AR580" s="214"/>
      <c r="AS580" s="214"/>
      <c r="AT580" s="214"/>
      <c r="AU580" s="214"/>
      <c r="AV580" s="214"/>
      <c r="AW580" s="213"/>
      <c r="AX580" s="213"/>
      <c r="AY580" s="213"/>
      <c r="AZ580" s="199"/>
      <c r="BA580" s="199"/>
      <c r="BB580" s="199"/>
      <c r="BC580" s="199"/>
      <c r="BD580" s="199"/>
      <c r="BE580" s="199"/>
      <c r="BF580" s="199"/>
      <c r="BG580" s="199"/>
    </row>
    <row r="581" spans="26:59" ht="12" customHeight="1">
      <c r="Z581" s="213"/>
      <c r="AB581" s="214"/>
      <c r="AC581" s="214"/>
      <c r="AD581" s="214"/>
      <c r="AE581" s="214"/>
      <c r="AF581" s="214"/>
      <c r="AG581" s="214"/>
      <c r="AH581" s="214"/>
      <c r="AI581" s="214"/>
      <c r="AJ581" s="214"/>
      <c r="AK581" s="214"/>
      <c r="AL581" s="214"/>
      <c r="AM581" s="214"/>
      <c r="AN581" s="214"/>
      <c r="AO581" s="214"/>
      <c r="AP581" s="214"/>
      <c r="AQ581" s="214"/>
      <c r="AR581" s="214"/>
      <c r="AS581" s="214"/>
      <c r="AT581" s="214"/>
      <c r="AU581" s="214"/>
      <c r="AV581" s="214"/>
      <c r="AW581" s="213"/>
      <c r="AX581" s="213"/>
      <c r="AY581" s="213"/>
      <c r="AZ581" s="199"/>
      <c r="BA581" s="199"/>
      <c r="BB581" s="199"/>
      <c r="BC581" s="199"/>
      <c r="BD581" s="199"/>
      <c r="BE581" s="199"/>
      <c r="BF581" s="199"/>
      <c r="BG581" s="199"/>
    </row>
    <row r="582" spans="26:59" ht="12" customHeight="1">
      <c r="Z582" s="213"/>
      <c r="AB582" s="214"/>
      <c r="AC582" s="214"/>
      <c r="AD582" s="214"/>
      <c r="AE582" s="214"/>
      <c r="AF582" s="214"/>
      <c r="AG582" s="214"/>
      <c r="AH582" s="214"/>
      <c r="AI582" s="214"/>
      <c r="AJ582" s="214"/>
      <c r="AK582" s="214"/>
      <c r="AL582" s="214"/>
      <c r="AM582" s="214"/>
      <c r="AN582" s="214"/>
      <c r="AO582" s="214"/>
      <c r="AP582" s="214"/>
      <c r="AQ582" s="214"/>
      <c r="AR582" s="214"/>
      <c r="AS582" s="214"/>
      <c r="AT582" s="214"/>
      <c r="AU582" s="214"/>
      <c r="AV582" s="214"/>
      <c r="AW582" s="213"/>
      <c r="AX582" s="213"/>
      <c r="AY582" s="213"/>
      <c r="AZ582" s="199"/>
      <c r="BA582" s="199"/>
      <c r="BB582" s="199"/>
      <c r="BC582" s="199"/>
      <c r="BD582" s="199"/>
      <c r="BE582" s="199"/>
      <c r="BF582" s="199"/>
      <c r="BG582" s="199"/>
    </row>
    <row r="583" spans="26:59" ht="12" customHeight="1">
      <c r="Z583" s="213"/>
      <c r="AB583" s="214"/>
      <c r="AC583" s="214"/>
      <c r="AD583" s="214"/>
      <c r="AE583" s="214"/>
      <c r="AF583" s="214"/>
      <c r="AG583" s="214"/>
      <c r="AH583" s="214"/>
      <c r="AI583" s="214"/>
      <c r="AJ583" s="214"/>
      <c r="AK583" s="214"/>
      <c r="AL583" s="214"/>
      <c r="AM583" s="214"/>
      <c r="AN583" s="214"/>
      <c r="AO583" s="214"/>
      <c r="AP583" s="214"/>
      <c r="AQ583" s="214"/>
      <c r="AR583" s="214"/>
      <c r="AS583" s="214"/>
      <c r="AT583" s="214"/>
      <c r="AU583" s="214"/>
      <c r="AV583" s="214"/>
      <c r="AW583" s="213"/>
      <c r="AX583" s="213"/>
      <c r="AY583" s="213"/>
      <c r="AZ583" s="199"/>
      <c r="BA583" s="199"/>
      <c r="BB583" s="199"/>
      <c r="BC583" s="199"/>
      <c r="BD583" s="199"/>
      <c r="BE583" s="199"/>
      <c r="BF583" s="199"/>
      <c r="BG583" s="199"/>
    </row>
    <row r="584" spans="26:59" ht="12" customHeight="1">
      <c r="Z584" s="213"/>
      <c r="AB584" s="214"/>
      <c r="AC584" s="214"/>
      <c r="AD584" s="214"/>
      <c r="AE584" s="214"/>
      <c r="AF584" s="214"/>
      <c r="AG584" s="214"/>
      <c r="AH584" s="214"/>
      <c r="AI584" s="214"/>
      <c r="AJ584" s="214"/>
      <c r="AK584" s="214"/>
      <c r="AL584" s="214"/>
      <c r="AM584" s="214"/>
      <c r="AN584" s="214"/>
      <c r="AO584" s="214"/>
      <c r="AP584" s="214"/>
      <c r="AQ584" s="214"/>
      <c r="AR584" s="214"/>
      <c r="AS584" s="214"/>
      <c r="AT584" s="214"/>
      <c r="AU584" s="214"/>
      <c r="AV584" s="214"/>
      <c r="AW584" s="213"/>
      <c r="AX584" s="213"/>
      <c r="AY584" s="213"/>
      <c r="AZ584" s="199"/>
      <c r="BA584" s="199"/>
      <c r="BB584" s="199"/>
      <c r="BC584" s="199"/>
      <c r="BD584" s="199"/>
      <c r="BE584" s="199"/>
      <c r="BF584" s="199"/>
      <c r="BG584" s="199"/>
    </row>
    <row r="585" spans="26:59" ht="12" customHeight="1">
      <c r="Z585" s="213"/>
      <c r="AB585" s="214"/>
      <c r="AC585" s="214"/>
      <c r="AD585" s="214"/>
      <c r="AE585" s="214"/>
      <c r="AF585" s="214"/>
      <c r="AG585" s="214"/>
      <c r="AH585" s="214"/>
      <c r="AI585" s="214"/>
      <c r="AJ585" s="214"/>
      <c r="AK585" s="214"/>
      <c r="AL585" s="214"/>
      <c r="AM585" s="214"/>
      <c r="AN585" s="214"/>
      <c r="AO585" s="214"/>
      <c r="AP585" s="214"/>
      <c r="AQ585" s="214"/>
      <c r="AR585" s="214"/>
      <c r="AS585" s="214"/>
      <c r="AT585" s="214"/>
      <c r="AU585" s="214"/>
      <c r="AV585" s="214"/>
      <c r="AW585" s="213"/>
      <c r="AX585" s="213"/>
      <c r="AY585" s="213"/>
      <c r="AZ585" s="199"/>
      <c r="BA585" s="199"/>
      <c r="BB585" s="199"/>
      <c r="BC585" s="199"/>
      <c r="BD585" s="199"/>
      <c r="BE585" s="199"/>
      <c r="BF585" s="199"/>
      <c r="BG585" s="199"/>
    </row>
    <row r="586" spans="26:59" ht="12" customHeight="1">
      <c r="Z586" s="213"/>
      <c r="AB586" s="214"/>
      <c r="AC586" s="214"/>
      <c r="AD586" s="214"/>
      <c r="AE586" s="214"/>
      <c r="AF586" s="214"/>
      <c r="AG586" s="214"/>
      <c r="AH586" s="214"/>
      <c r="AI586" s="214"/>
      <c r="AJ586" s="214"/>
      <c r="AK586" s="214"/>
      <c r="AL586" s="214"/>
      <c r="AM586" s="214"/>
      <c r="AN586" s="214"/>
      <c r="AO586" s="214"/>
      <c r="AP586" s="214"/>
      <c r="AQ586" s="214"/>
      <c r="AR586" s="214"/>
      <c r="AS586" s="214"/>
      <c r="AT586" s="214"/>
      <c r="AU586" s="214"/>
      <c r="AV586" s="214"/>
      <c r="AW586" s="213"/>
      <c r="AX586" s="213"/>
      <c r="AY586" s="213"/>
      <c r="AZ586" s="199"/>
      <c r="BA586" s="199"/>
      <c r="BB586" s="199"/>
      <c r="BC586" s="199"/>
      <c r="BD586" s="199"/>
      <c r="BE586" s="199"/>
      <c r="BF586" s="199"/>
      <c r="BG586" s="199"/>
    </row>
    <row r="587" spans="26:59" ht="12" customHeight="1">
      <c r="Z587" s="213"/>
      <c r="AB587" s="214"/>
      <c r="AC587" s="214"/>
      <c r="AD587" s="214"/>
      <c r="AE587" s="214"/>
      <c r="AF587" s="214"/>
      <c r="AG587" s="214"/>
      <c r="AH587" s="214"/>
      <c r="AI587" s="214"/>
      <c r="AJ587" s="214"/>
      <c r="AK587" s="214"/>
      <c r="AL587" s="214"/>
      <c r="AM587" s="214"/>
      <c r="AN587" s="214"/>
      <c r="AO587" s="214"/>
      <c r="AP587" s="214"/>
      <c r="AQ587" s="214"/>
      <c r="AR587" s="214"/>
      <c r="AS587" s="214"/>
      <c r="AT587" s="214"/>
      <c r="AU587" s="214"/>
      <c r="AV587" s="214"/>
      <c r="AW587" s="213"/>
      <c r="AX587" s="213"/>
      <c r="AY587" s="213"/>
      <c r="AZ587" s="199"/>
      <c r="BA587" s="199"/>
      <c r="BB587" s="199"/>
      <c r="BC587" s="199"/>
      <c r="BD587" s="199"/>
      <c r="BE587" s="199"/>
      <c r="BF587" s="199"/>
      <c r="BG587" s="199"/>
    </row>
    <row r="588" spans="26:59" ht="12" customHeight="1">
      <c r="Z588" s="213"/>
      <c r="AB588" s="214"/>
      <c r="AC588" s="214"/>
      <c r="AD588" s="214"/>
      <c r="AE588" s="214"/>
      <c r="AF588" s="214"/>
      <c r="AG588" s="214"/>
      <c r="AH588" s="214"/>
      <c r="AI588" s="214"/>
      <c r="AJ588" s="214"/>
      <c r="AK588" s="214"/>
      <c r="AL588" s="214"/>
      <c r="AM588" s="214"/>
      <c r="AN588" s="214"/>
      <c r="AO588" s="214"/>
      <c r="AP588" s="214"/>
      <c r="AQ588" s="214"/>
      <c r="AR588" s="214"/>
      <c r="AS588" s="214"/>
      <c r="AT588" s="214"/>
      <c r="AU588" s="214"/>
      <c r="AV588" s="214"/>
      <c r="AW588" s="213"/>
      <c r="AX588" s="213"/>
      <c r="AY588" s="213"/>
      <c r="AZ588" s="199"/>
      <c r="BA588" s="199"/>
      <c r="BB588" s="199"/>
      <c r="BC588" s="199"/>
      <c r="BD588" s="199"/>
      <c r="BE588" s="199"/>
      <c r="BF588" s="199"/>
      <c r="BG588" s="199"/>
    </row>
    <row r="589" spans="26:59" ht="12" customHeight="1">
      <c r="Z589" s="213"/>
      <c r="AB589" s="214"/>
      <c r="AC589" s="214"/>
      <c r="AD589" s="214"/>
      <c r="AE589" s="214"/>
      <c r="AF589" s="214"/>
      <c r="AG589" s="214"/>
      <c r="AH589" s="214"/>
      <c r="AI589" s="214"/>
      <c r="AJ589" s="214"/>
      <c r="AK589" s="214"/>
      <c r="AL589" s="214"/>
      <c r="AM589" s="214"/>
      <c r="AN589" s="214"/>
      <c r="AO589" s="214"/>
      <c r="AP589" s="214"/>
      <c r="AQ589" s="214"/>
      <c r="AR589" s="214"/>
      <c r="AS589" s="214"/>
      <c r="AT589" s="214"/>
      <c r="AU589" s="214"/>
      <c r="AV589" s="214"/>
      <c r="AW589" s="213"/>
      <c r="AX589" s="213"/>
      <c r="AY589" s="213"/>
      <c r="AZ589" s="199"/>
      <c r="BA589" s="199"/>
      <c r="BB589" s="199"/>
      <c r="BC589" s="199"/>
      <c r="BD589" s="199"/>
      <c r="BE589" s="199"/>
      <c r="BF589" s="199"/>
      <c r="BG589" s="199"/>
    </row>
    <row r="590" spans="26:59" ht="12" customHeight="1">
      <c r="Z590" s="213"/>
      <c r="AB590" s="214"/>
      <c r="AC590" s="214"/>
      <c r="AD590" s="214"/>
      <c r="AE590" s="214"/>
      <c r="AF590" s="214"/>
      <c r="AG590" s="214"/>
      <c r="AH590" s="214"/>
      <c r="AI590" s="214"/>
      <c r="AJ590" s="214"/>
      <c r="AK590" s="214"/>
      <c r="AL590" s="214"/>
      <c r="AM590" s="214"/>
      <c r="AN590" s="214"/>
      <c r="AO590" s="214"/>
      <c r="AP590" s="214"/>
      <c r="AQ590" s="214"/>
      <c r="AR590" s="214"/>
      <c r="AS590" s="214"/>
      <c r="AT590" s="214"/>
      <c r="AU590" s="214"/>
      <c r="AV590" s="214"/>
      <c r="AW590" s="213"/>
      <c r="AX590" s="213"/>
      <c r="AY590" s="213"/>
      <c r="AZ590" s="199"/>
      <c r="BA590" s="199"/>
      <c r="BB590" s="199"/>
      <c r="BC590" s="199"/>
      <c r="BD590" s="199"/>
      <c r="BE590" s="199"/>
      <c r="BF590" s="199"/>
      <c r="BG590" s="199"/>
    </row>
    <row r="591" spans="26:59" ht="12" customHeight="1">
      <c r="Z591" s="213"/>
      <c r="AB591" s="214"/>
      <c r="AC591" s="214"/>
      <c r="AD591" s="214"/>
      <c r="AE591" s="214"/>
      <c r="AF591" s="214"/>
      <c r="AG591" s="214"/>
      <c r="AH591" s="214"/>
      <c r="AI591" s="214"/>
      <c r="AJ591" s="214"/>
      <c r="AK591" s="214"/>
      <c r="AL591" s="214"/>
      <c r="AM591" s="214"/>
      <c r="AN591" s="214"/>
      <c r="AO591" s="214"/>
      <c r="AP591" s="214"/>
      <c r="AQ591" s="214"/>
      <c r="AR591" s="214"/>
      <c r="AS591" s="214"/>
      <c r="AT591" s="214"/>
      <c r="AU591" s="214"/>
      <c r="AV591" s="214"/>
      <c r="AW591" s="213"/>
      <c r="AX591" s="213"/>
      <c r="AY591" s="213"/>
      <c r="AZ591" s="199"/>
      <c r="BA591" s="199"/>
      <c r="BB591" s="199"/>
      <c r="BC591" s="199"/>
      <c r="BD591" s="199"/>
      <c r="BE591" s="199"/>
      <c r="BF591" s="199"/>
      <c r="BG591" s="199"/>
    </row>
    <row r="592" spans="26:59" ht="12" customHeight="1">
      <c r="Z592" s="213"/>
      <c r="AB592" s="214"/>
      <c r="AC592" s="214"/>
      <c r="AD592" s="214"/>
      <c r="AE592" s="214"/>
      <c r="AF592" s="214"/>
      <c r="AG592" s="214"/>
      <c r="AH592" s="214"/>
      <c r="AI592" s="214"/>
      <c r="AJ592" s="214"/>
      <c r="AK592" s="214"/>
      <c r="AL592" s="214"/>
      <c r="AM592" s="214"/>
      <c r="AN592" s="214"/>
      <c r="AO592" s="214"/>
      <c r="AP592" s="214"/>
      <c r="AQ592" s="214"/>
      <c r="AR592" s="214"/>
      <c r="AS592" s="214"/>
      <c r="AT592" s="214"/>
      <c r="AU592" s="214"/>
      <c r="AV592" s="214"/>
      <c r="AW592" s="213"/>
      <c r="AX592" s="213"/>
      <c r="AY592" s="213"/>
      <c r="AZ592" s="199"/>
      <c r="BA592" s="199"/>
      <c r="BB592" s="199"/>
      <c r="BC592" s="199"/>
      <c r="BD592" s="199"/>
      <c r="BE592" s="199"/>
      <c r="BF592" s="199"/>
      <c r="BG592" s="199"/>
    </row>
    <row r="593" spans="26:59" ht="12" customHeight="1">
      <c r="Z593" s="213"/>
      <c r="AB593" s="214"/>
      <c r="AC593" s="214"/>
      <c r="AD593" s="214"/>
      <c r="AE593" s="214"/>
      <c r="AF593" s="214"/>
      <c r="AG593" s="214"/>
      <c r="AH593" s="214"/>
      <c r="AI593" s="214"/>
      <c r="AJ593" s="214"/>
      <c r="AK593" s="214"/>
      <c r="AL593" s="214"/>
      <c r="AM593" s="214"/>
      <c r="AN593" s="214"/>
      <c r="AO593" s="214"/>
      <c r="AP593" s="214"/>
      <c r="AQ593" s="214"/>
      <c r="AR593" s="214"/>
      <c r="AS593" s="214"/>
      <c r="AT593" s="214"/>
      <c r="AU593" s="214"/>
      <c r="AV593" s="214"/>
      <c r="AW593" s="213"/>
      <c r="AX593" s="213"/>
      <c r="AY593" s="213"/>
      <c r="AZ593" s="199"/>
      <c r="BA593" s="199"/>
      <c r="BB593" s="199"/>
      <c r="BC593" s="199"/>
      <c r="BD593" s="199"/>
      <c r="BE593" s="199"/>
      <c r="BF593" s="199"/>
      <c r="BG593" s="199"/>
    </row>
    <row r="594" spans="26:59" ht="12" customHeight="1">
      <c r="Z594" s="213"/>
      <c r="AB594" s="214"/>
      <c r="AC594" s="214"/>
      <c r="AD594" s="214"/>
      <c r="AE594" s="214"/>
      <c r="AF594" s="214"/>
      <c r="AG594" s="214"/>
      <c r="AH594" s="214"/>
      <c r="AI594" s="214"/>
      <c r="AJ594" s="214"/>
      <c r="AK594" s="214"/>
      <c r="AL594" s="214"/>
      <c r="AM594" s="214"/>
      <c r="AN594" s="214"/>
      <c r="AO594" s="214"/>
      <c r="AP594" s="214"/>
      <c r="AQ594" s="214"/>
      <c r="AR594" s="214"/>
      <c r="AS594" s="214"/>
      <c r="AT594" s="214"/>
      <c r="AU594" s="214"/>
      <c r="AV594" s="214"/>
      <c r="AW594" s="213"/>
      <c r="AX594" s="213"/>
      <c r="AY594" s="213"/>
      <c r="AZ594" s="199"/>
      <c r="BA594" s="199"/>
      <c r="BB594" s="199"/>
      <c r="BC594" s="199"/>
      <c r="BD594" s="199"/>
      <c r="BE594" s="199"/>
      <c r="BF594" s="199"/>
      <c r="BG594" s="199"/>
    </row>
    <row r="595" spans="26:59" ht="12" customHeight="1">
      <c r="Z595" s="213"/>
      <c r="AB595" s="214"/>
      <c r="AC595" s="214"/>
      <c r="AD595" s="214"/>
      <c r="AE595" s="214"/>
      <c r="AF595" s="214"/>
      <c r="AG595" s="214"/>
      <c r="AH595" s="214"/>
      <c r="AI595" s="214"/>
      <c r="AJ595" s="214"/>
      <c r="AK595" s="214"/>
      <c r="AL595" s="214"/>
      <c r="AM595" s="214"/>
      <c r="AN595" s="214"/>
      <c r="AO595" s="214"/>
      <c r="AP595" s="214"/>
      <c r="AQ595" s="214"/>
      <c r="AR595" s="214"/>
      <c r="AS595" s="214"/>
      <c r="AT595" s="214"/>
      <c r="AU595" s="214"/>
      <c r="AV595" s="214"/>
      <c r="AW595" s="213"/>
      <c r="AX595" s="213"/>
      <c r="AY595" s="213"/>
      <c r="AZ595" s="199"/>
      <c r="BA595" s="199"/>
      <c r="BB595" s="199"/>
      <c r="BC595" s="199"/>
      <c r="BD595" s="199"/>
      <c r="BE595" s="199"/>
      <c r="BF595" s="199"/>
      <c r="BG595" s="199"/>
    </row>
    <row r="596" spans="26:59" ht="12" customHeight="1">
      <c r="Z596" s="213"/>
      <c r="AB596" s="214"/>
      <c r="AC596" s="214"/>
      <c r="AD596" s="214"/>
      <c r="AE596" s="214"/>
      <c r="AF596" s="214"/>
      <c r="AG596" s="214"/>
      <c r="AH596" s="214"/>
      <c r="AI596" s="214"/>
      <c r="AJ596" s="214"/>
      <c r="AK596" s="214"/>
      <c r="AL596" s="214"/>
      <c r="AM596" s="214"/>
      <c r="AN596" s="214"/>
      <c r="AO596" s="214"/>
      <c r="AP596" s="214"/>
      <c r="AQ596" s="214"/>
      <c r="AR596" s="214"/>
      <c r="AS596" s="214"/>
      <c r="AT596" s="214"/>
      <c r="AU596" s="214"/>
      <c r="AV596" s="214"/>
      <c r="AW596" s="213"/>
      <c r="AX596" s="213"/>
      <c r="AY596" s="213"/>
      <c r="AZ596" s="199"/>
      <c r="BA596" s="199"/>
      <c r="BB596" s="199"/>
      <c r="BC596" s="199"/>
      <c r="BD596" s="199"/>
      <c r="BE596" s="199"/>
      <c r="BF596" s="199"/>
      <c r="BG596" s="199"/>
    </row>
    <row r="597" spans="26:59" ht="12" customHeight="1">
      <c r="Z597" s="213"/>
      <c r="AB597" s="214"/>
      <c r="AC597" s="214"/>
      <c r="AD597" s="214"/>
      <c r="AE597" s="214"/>
      <c r="AF597" s="214"/>
      <c r="AG597" s="214"/>
      <c r="AH597" s="214"/>
      <c r="AI597" s="214"/>
      <c r="AJ597" s="214"/>
      <c r="AK597" s="214"/>
      <c r="AL597" s="214"/>
      <c r="AM597" s="214"/>
      <c r="AN597" s="214"/>
      <c r="AO597" s="214"/>
      <c r="AP597" s="214"/>
      <c r="AQ597" s="214"/>
      <c r="AR597" s="214"/>
      <c r="AS597" s="214"/>
      <c r="AT597" s="214"/>
      <c r="AU597" s="214"/>
      <c r="AV597" s="214"/>
      <c r="AW597" s="213"/>
      <c r="AX597" s="213"/>
      <c r="AY597" s="213"/>
      <c r="AZ597" s="199"/>
      <c r="BA597" s="199"/>
      <c r="BB597" s="199"/>
      <c r="BC597" s="199"/>
      <c r="BD597" s="199"/>
      <c r="BE597" s="199"/>
      <c r="BF597" s="199"/>
      <c r="BG597" s="199"/>
    </row>
    <row r="598" spans="26:59" ht="12" customHeight="1">
      <c r="Z598" s="213"/>
      <c r="AB598" s="214"/>
      <c r="AC598" s="214"/>
      <c r="AD598" s="214"/>
      <c r="AE598" s="214"/>
      <c r="AF598" s="214"/>
      <c r="AG598" s="214"/>
      <c r="AH598" s="214"/>
      <c r="AI598" s="214"/>
      <c r="AJ598" s="214"/>
      <c r="AK598" s="214"/>
      <c r="AL598" s="214"/>
      <c r="AM598" s="214"/>
      <c r="AN598" s="214"/>
      <c r="AO598" s="214"/>
      <c r="AP598" s="214"/>
      <c r="AQ598" s="214"/>
      <c r="AR598" s="214"/>
      <c r="AS598" s="214"/>
      <c r="AT598" s="214"/>
      <c r="AU598" s="214"/>
      <c r="AV598" s="214"/>
      <c r="AW598" s="213"/>
      <c r="AX598" s="213"/>
      <c r="AY598" s="213"/>
      <c r="AZ598" s="199"/>
      <c r="BA598" s="199"/>
      <c r="BB598" s="199"/>
      <c r="BC598" s="199"/>
      <c r="BD598" s="199"/>
      <c r="BE598" s="199"/>
      <c r="BF598" s="199"/>
      <c r="BG598" s="199"/>
    </row>
    <row r="599" spans="26:59" ht="12" customHeight="1">
      <c r="Z599" s="213"/>
      <c r="AB599" s="214"/>
      <c r="AC599" s="214"/>
      <c r="AD599" s="214"/>
      <c r="AE599" s="214"/>
      <c r="AF599" s="214"/>
      <c r="AG599" s="214"/>
      <c r="AH599" s="214"/>
      <c r="AI599" s="214"/>
      <c r="AJ599" s="214"/>
      <c r="AK599" s="214"/>
      <c r="AL599" s="214"/>
      <c r="AM599" s="214"/>
      <c r="AN599" s="214"/>
      <c r="AO599" s="214"/>
      <c r="AP599" s="214"/>
      <c r="AQ599" s="214"/>
      <c r="AR599" s="214"/>
      <c r="AS599" s="214"/>
      <c r="AT599" s="214"/>
      <c r="AU599" s="214"/>
      <c r="AV599" s="214"/>
      <c r="AW599" s="213"/>
      <c r="AX599" s="213"/>
      <c r="AY599" s="213"/>
      <c r="AZ599" s="199"/>
      <c r="BA599" s="199"/>
      <c r="BB599" s="199"/>
      <c r="BC599" s="199"/>
      <c r="BD599" s="199"/>
      <c r="BE599" s="199"/>
      <c r="BF599" s="199"/>
      <c r="BG599" s="199"/>
    </row>
    <row r="600" spans="26:59" ht="12" customHeight="1">
      <c r="Z600" s="213"/>
      <c r="AB600" s="214"/>
      <c r="AC600" s="214"/>
      <c r="AD600" s="214"/>
      <c r="AE600" s="214"/>
      <c r="AF600" s="214"/>
      <c r="AG600" s="214"/>
      <c r="AH600" s="214"/>
      <c r="AI600" s="214"/>
      <c r="AJ600" s="214"/>
      <c r="AK600" s="214"/>
      <c r="AL600" s="214"/>
      <c r="AM600" s="214"/>
      <c r="AN600" s="214"/>
      <c r="AO600" s="214"/>
      <c r="AP600" s="214"/>
      <c r="AQ600" s="214"/>
      <c r="AR600" s="214"/>
      <c r="AS600" s="214"/>
      <c r="AT600" s="214"/>
      <c r="AU600" s="214"/>
      <c r="AV600" s="214"/>
      <c r="AW600" s="213"/>
      <c r="AX600" s="213"/>
      <c r="AY600" s="213"/>
      <c r="AZ600" s="199"/>
      <c r="BA600" s="199"/>
      <c r="BB600" s="199"/>
      <c r="BC600" s="199"/>
      <c r="BD600" s="199"/>
      <c r="BE600" s="199"/>
      <c r="BF600" s="199"/>
      <c r="BG600" s="199"/>
    </row>
    <row r="601" spans="26:59" ht="12" customHeight="1">
      <c r="Z601" s="213"/>
      <c r="AB601" s="214"/>
      <c r="AC601" s="214"/>
      <c r="AD601" s="214"/>
      <c r="AE601" s="214"/>
      <c r="AF601" s="214"/>
      <c r="AG601" s="214"/>
      <c r="AH601" s="214"/>
      <c r="AI601" s="214"/>
      <c r="AJ601" s="214"/>
      <c r="AK601" s="214"/>
      <c r="AL601" s="214"/>
      <c r="AM601" s="214"/>
      <c r="AN601" s="214"/>
      <c r="AO601" s="214"/>
      <c r="AP601" s="214"/>
      <c r="AQ601" s="214"/>
      <c r="AR601" s="214"/>
      <c r="AS601" s="214"/>
      <c r="AT601" s="214"/>
      <c r="AU601" s="214"/>
      <c r="AV601" s="214"/>
      <c r="AW601" s="213"/>
      <c r="AX601" s="213"/>
      <c r="AY601" s="213"/>
      <c r="AZ601" s="199"/>
      <c r="BA601" s="199"/>
      <c r="BB601" s="199"/>
      <c r="BC601" s="199"/>
      <c r="BD601" s="199"/>
      <c r="BE601" s="199"/>
      <c r="BF601" s="199"/>
      <c r="BG601" s="199"/>
    </row>
    <row r="602" spans="26:59" ht="12" customHeight="1">
      <c r="Z602" s="213"/>
      <c r="AB602" s="214"/>
      <c r="AC602" s="214"/>
      <c r="AD602" s="214"/>
      <c r="AE602" s="214"/>
      <c r="AF602" s="214"/>
      <c r="AG602" s="214"/>
      <c r="AH602" s="214"/>
      <c r="AI602" s="214"/>
      <c r="AJ602" s="214"/>
      <c r="AK602" s="214"/>
      <c r="AL602" s="214"/>
      <c r="AM602" s="214"/>
      <c r="AN602" s="214"/>
      <c r="AO602" s="214"/>
      <c r="AP602" s="214"/>
      <c r="AQ602" s="214"/>
      <c r="AR602" s="214"/>
      <c r="AS602" s="214"/>
      <c r="AT602" s="214"/>
      <c r="AU602" s="214"/>
      <c r="AV602" s="214"/>
      <c r="AW602" s="213"/>
      <c r="AX602" s="213"/>
      <c r="AY602" s="213"/>
      <c r="AZ602" s="199"/>
      <c r="BA602" s="199"/>
      <c r="BB602" s="199"/>
      <c r="BC602" s="199"/>
      <c r="BD602" s="199"/>
      <c r="BE602" s="199"/>
      <c r="BF602" s="199"/>
      <c r="BG602" s="199"/>
    </row>
    <row r="603" spans="26:59" ht="12" customHeight="1">
      <c r="Z603" s="213"/>
      <c r="AB603" s="214"/>
      <c r="AC603" s="214"/>
      <c r="AD603" s="214"/>
      <c r="AE603" s="214"/>
      <c r="AF603" s="214"/>
      <c r="AG603" s="214"/>
      <c r="AH603" s="214"/>
      <c r="AI603" s="214"/>
      <c r="AJ603" s="214"/>
      <c r="AK603" s="214"/>
      <c r="AL603" s="214"/>
      <c r="AM603" s="214"/>
      <c r="AN603" s="214"/>
      <c r="AO603" s="214"/>
      <c r="AP603" s="214"/>
      <c r="AQ603" s="214"/>
      <c r="AR603" s="214"/>
      <c r="AS603" s="214"/>
      <c r="AT603" s="214"/>
      <c r="AU603" s="214"/>
      <c r="AV603" s="214"/>
      <c r="AW603" s="213"/>
      <c r="AX603" s="213"/>
      <c r="AY603" s="213"/>
      <c r="AZ603" s="199"/>
      <c r="BA603" s="199"/>
      <c r="BB603" s="199"/>
      <c r="BC603" s="199"/>
      <c r="BD603" s="199"/>
      <c r="BE603" s="199"/>
      <c r="BF603" s="199"/>
      <c r="BG603" s="199"/>
    </row>
    <row r="604" spans="26:59" ht="12" customHeight="1">
      <c r="Z604" s="213"/>
      <c r="AB604" s="214"/>
      <c r="AC604" s="214"/>
      <c r="AD604" s="214"/>
      <c r="AE604" s="214"/>
      <c r="AF604" s="214"/>
      <c r="AG604" s="214"/>
      <c r="AH604" s="214"/>
      <c r="AI604" s="214"/>
      <c r="AJ604" s="214"/>
      <c r="AK604" s="214"/>
      <c r="AL604" s="214"/>
      <c r="AM604" s="214"/>
      <c r="AN604" s="214"/>
      <c r="AO604" s="214"/>
      <c r="AP604" s="214"/>
      <c r="AQ604" s="214"/>
      <c r="AR604" s="214"/>
      <c r="AS604" s="214"/>
      <c r="AT604" s="214"/>
      <c r="AU604" s="214"/>
      <c r="AV604" s="214"/>
      <c r="AW604" s="213"/>
      <c r="AX604" s="213"/>
      <c r="AY604" s="213"/>
      <c r="AZ604" s="199"/>
      <c r="BA604" s="199"/>
      <c r="BB604" s="199"/>
      <c r="BC604" s="199"/>
      <c r="BD604" s="199"/>
      <c r="BE604" s="199"/>
      <c r="BF604" s="199"/>
      <c r="BG604" s="199"/>
    </row>
    <row r="605" spans="26:59" ht="12" customHeight="1">
      <c r="Z605" s="213"/>
      <c r="AB605" s="214"/>
      <c r="AC605" s="214"/>
      <c r="AD605" s="214"/>
      <c r="AE605" s="214"/>
      <c r="AF605" s="214"/>
      <c r="AG605" s="214"/>
      <c r="AH605" s="214"/>
      <c r="AI605" s="214"/>
      <c r="AJ605" s="214"/>
      <c r="AK605" s="214"/>
      <c r="AL605" s="214"/>
      <c r="AM605" s="214"/>
      <c r="AN605" s="214"/>
      <c r="AO605" s="214"/>
      <c r="AP605" s="214"/>
      <c r="AQ605" s="214"/>
      <c r="AR605" s="214"/>
      <c r="AS605" s="214"/>
      <c r="AT605" s="214"/>
      <c r="AU605" s="214"/>
      <c r="AV605" s="214"/>
      <c r="AW605" s="213"/>
      <c r="AX605" s="213"/>
      <c r="AY605" s="213"/>
      <c r="AZ605" s="199"/>
      <c r="BA605" s="199"/>
      <c r="BB605" s="199"/>
      <c r="BC605" s="199"/>
      <c r="BD605" s="199"/>
      <c r="BE605" s="199"/>
      <c r="BF605" s="199"/>
      <c r="BG605" s="199"/>
    </row>
    <row r="606" spans="26:59" ht="12" customHeight="1">
      <c r="Z606" s="213"/>
      <c r="AB606" s="214"/>
      <c r="AC606" s="214"/>
      <c r="AD606" s="214"/>
      <c r="AE606" s="214"/>
      <c r="AF606" s="214"/>
      <c r="AG606" s="214"/>
      <c r="AH606" s="214"/>
      <c r="AI606" s="214"/>
      <c r="AJ606" s="214"/>
      <c r="AK606" s="214"/>
      <c r="AL606" s="214"/>
      <c r="AM606" s="214"/>
      <c r="AN606" s="214"/>
      <c r="AO606" s="214"/>
      <c r="AP606" s="214"/>
      <c r="AQ606" s="214"/>
      <c r="AR606" s="214"/>
      <c r="AS606" s="214"/>
      <c r="AT606" s="214"/>
      <c r="AU606" s="214"/>
      <c r="AV606" s="214"/>
      <c r="AW606" s="213"/>
      <c r="AX606" s="213"/>
      <c r="AY606" s="213"/>
      <c r="AZ606" s="199"/>
      <c r="BA606" s="199"/>
      <c r="BB606" s="199"/>
      <c r="BC606" s="199"/>
      <c r="BD606" s="199"/>
      <c r="BE606" s="199"/>
      <c r="BF606" s="199"/>
      <c r="BG606" s="199"/>
    </row>
    <row r="607" spans="26:59" ht="12" customHeight="1">
      <c r="Z607" s="213"/>
      <c r="AB607" s="214"/>
      <c r="AC607" s="214"/>
      <c r="AD607" s="214"/>
      <c r="AE607" s="214"/>
      <c r="AF607" s="214"/>
      <c r="AG607" s="214"/>
      <c r="AH607" s="214"/>
      <c r="AI607" s="214"/>
      <c r="AJ607" s="214"/>
      <c r="AK607" s="214"/>
      <c r="AL607" s="214"/>
      <c r="AM607" s="214"/>
      <c r="AN607" s="214"/>
      <c r="AO607" s="214"/>
      <c r="AP607" s="214"/>
      <c r="AQ607" s="214"/>
      <c r="AR607" s="214"/>
      <c r="AS607" s="214"/>
      <c r="AT607" s="214"/>
      <c r="AU607" s="214"/>
      <c r="AV607" s="214"/>
      <c r="AW607" s="213"/>
      <c r="AX607" s="213"/>
      <c r="AY607" s="213"/>
      <c r="AZ607" s="199"/>
      <c r="BA607" s="199"/>
      <c r="BB607" s="199"/>
      <c r="BC607" s="199"/>
      <c r="BD607" s="199"/>
      <c r="BE607" s="199"/>
      <c r="BF607" s="199"/>
      <c r="BG607" s="199"/>
    </row>
    <row r="608" spans="26:59" ht="12" customHeight="1">
      <c r="Z608" s="213"/>
      <c r="AB608" s="214"/>
      <c r="AC608" s="214"/>
      <c r="AD608" s="214"/>
      <c r="AE608" s="214"/>
      <c r="AF608" s="214"/>
      <c r="AG608" s="214"/>
      <c r="AH608" s="214"/>
      <c r="AI608" s="214"/>
      <c r="AJ608" s="214"/>
      <c r="AK608" s="214"/>
      <c r="AL608" s="214"/>
      <c r="AM608" s="214"/>
      <c r="AN608" s="214"/>
      <c r="AO608" s="214"/>
      <c r="AP608" s="214"/>
      <c r="AQ608" s="214"/>
      <c r="AR608" s="214"/>
      <c r="AS608" s="214"/>
      <c r="AT608" s="214"/>
      <c r="AU608" s="214"/>
      <c r="AV608" s="214"/>
      <c r="AW608" s="213"/>
      <c r="AX608" s="213"/>
      <c r="AY608" s="213"/>
      <c r="AZ608" s="199"/>
      <c r="BA608" s="199"/>
      <c r="BB608" s="199"/>
      <c r="BC608" s="199"/>
      <c r="BD608" s="199"/>
      <c r="BE608" s="199"/>
      <c r="BF608" s="199"/>
      <c r="BG608" s="199"/>
    </row>
    <row r="609" spans="26:59" ht="12" customHeight="1">
      <c r="Z609" s="213"/>
      <c r="AB609" s="214"/>
      <c r="AC609" s="214"/>
      <c r="AD609" s="214"/>
      <c r="AE609" s="214"/>
      <c r="AF609" s="214"/>
      <c r="AG609" s="214"/>
      <c r="AH609" s="214"/>
      <c r="AI609" s="214"/>
      <c r="AJ609" s="214"/>
      <c r="AK609" s="214"/>
      <c r="AL609" s="214"/>
      <c r="AM609" s="214"/>
      <c r="AN609" s="214"/>
      <c r="AO609" s="214"/>
      <c r="AP609" s="214"/>
      <c r="AQ609" s="214"/>
      <c r="AR609" s="214"/>
      <c r="AS609" s="214"/>
      <c r="AT609" s="214"/>
      <c r="AU609" s="214"/>
      <c r="AV609" s="214"/>
      <c r="AW609" s="213"/>
      <c r="AX609" s="213"/>
      <c r="AY609" s="213"/>
      <c r="AZ609" s="199"/>
      <c r="BA609" s="199"/>
      <c r="BB609" s="199"/>
      <c r="BC609" s="199"/>
      <c r="BD609" s="199"/>
      <c r="BE609" s="199"/>
      <c r="BF609" s="199"/>
      <c r="BG609" s="199"/>
    </row>
    <row r="610" spans="26:59" ht="12" customHeight="1">
      <c r="Z610" s="213"/>
      <c r="AB610" s="214"/>
      <c r="AC610" s="214"/>
      <c r="AD610" s="214"/>
      <c r="AE610" s="214"/>
      <c r="AF610" s="214"/>
      <c r="AG610" s="214"/>
      <c r="AH610" s="214"/>
      <c r="AI610" s="214"/>
      <c r="AJ610" s="214"/>
      <c r="AK610" s="214"/>
      <c r="AL610" s="214"/>
      <c r="AM610" s="214"/>
      <c r="AN610" s="214"/>
      <c r="AO610" s="214"/>
      <c r="AP610" s="214"/>
      <c r="AQ610" s="214"/>
      <c r="AR610" s="214"/>
      <c r="AS610" s="214"/>
      <c r="AT610" s="214"/>
      <c r="AU610" s="214"/>
      <c r="AV610" s="214"/>
      <c r="AW610" s="213"/>
      <c r="AX610" s="213"/>
      <c r="AY610" s="213"/>
      <c r="AZ610" s="199"/>
      <c r="BA610" s="199"/>
      <c r="BB610" s="199"/>
      <c r="BC610" s="199"/>
      <c r="BD610" s="199"/>
      <c r="BE610" s="199"/>
      <c r="BF610" s="199"/>
      <c r="BG610" s="199"/>
    </row>
    <row r="611" spans="26:59" ht="12" customHeight="1">
      <c r="Z611" s="213"/>
      <c r="AB611" s="214"/>
      <c r="AC611" s="214"/>
      <c r="AD611" s="214"/>
      <c r="AE611" s="214"/>
      <c r="AF611" s="214"/>
      <c r="AG611" s="214"/>
      <c r="AH611" s="214"/>
      <c r="AI611" s="214"/>
      <c r="AJ611" s="214"/>
      <c r="AK611" s="214"/>
      <c r="AL611" s="214"/>
      <c r="AM611" s="214"/>
      <c r="AN611" s="214"/>
      <c r="AO611" s="214"/>
      <c r="AP611" s="214"/>
      <c r="AQ611" s="214"/>
      <c r="AR611" s="214"/>
      <c r="AS611" s="214"/>
      <c r="AT611" s="214"/>
      <c r="AU611" s="214"/>
      <c r="AV611" s="214"/>
      <c r="AW611" s="213"/>
      <c r="AX611" s="213"/>
      <c r="AY611" s="213"/>
      <c r="AZ611" s="199"/>
      <c r="BA611" s="199"/>
      <c r="BB611" s="199"/>
      <c r="BC611" s="199"/>
      <c r="BD611" s="199"/>
      <c r="BE611" s="199"/>
      <c r="BF611" s="199"/>
      <c r="BG611" s="199"/>
    </row>
    <row r="612" spans="26:59" ht="12" customHeight="1">
      <c r="Z612" s="213"/>
      <c r="AB612" s="214"/>
      <c r="AC612" s="214"/>
      <c r="AD612" s="214"/>
      <c r="AE612" s="214"/>
      <c r="AF612" s="214"/>
      <c r="AG612" s="214"/>
      <c r="AH612" s="214"/>
      <c r="AI612" s="214"/>
      <c r="AJ612" s="214"/>
      <c r="AK612" s="214"/>
      <c r="AL612" s="214"/>
      <c r="AM612" s="214"/>
      <c r="AN612" s="214"/>
      <c r="AO612" s="214"/>
      <c r="AP612" s="214"/>
      <c r="AQ612" s="214"/>
      <c r="AR612" s="214"/>
      <c r="AS612" s="214"/>
      <c r="AT612" s="214"/>
      <c r="AU612" s="214"/>
      <c r="AV612" s="214"/>
      <c r="AW612" s="213"/>
      <c r="AX612" s="213"/>
      <c r="AY612" s="213"/>
      <c r="AZ612" s="199"/>
      <c r="BA612" s="199"/>
      <c r="BB612" s="199"/>
      <c r="BC612" s="199"/>
      <c r="BD612" s="199"/>
      <c r="BE612" s="199"/>
      <c r="BF612" s="199"/>
      <c r="BG612" s="199"/>
    </row>
    <row r="613" spans="26:59" ht="12" customHeight="1">
      <c r="Z613" s="213"/>
      <c r="AB613" s="214"/>
      <c r="AC613" s="214"/>
      <c r="AD613" s="214"/>
      <c r="AE613" s="214"/>
      <c r="AF613" s="214"/>
      <c r="AG613" s="214"/>
      <c r="AH613" s="214"/>
      <c r="AI613" s="214"/>
      <c r="AJ613" s="214"/>
      <c r="AK613" s="214"/>
      <c r="AL613" s="214"/>
      <c r="AM613" s="214"/>
      <c r="AN613" s="214"/>
      <c r="AO613" s="214"/>
      <c r="AP613" s="214"/>
      <c r="AQ613" s="214"/>
      <c r="AR613" s="214"/>
      <c r="AS613" s="214"/>
      <c r="AT613" s="214"/>
      <c r="AU613" s="214"/>
      <c r="AV613" s="214"/>
      <c r="AW613" s="213"/>
      <c r="AX613" s="213"/>
      <c r="AY613" s="213"/>
      <c r="AZ613" s="199"/>
      <c r="BA613" s="199"/>
      <c r="BB613" s="199"/>
      <c r="BC613" s="199"/>
      <c r="BD613" s="199"/>
      <c r="BE613" s="199"/>
      <c r="BF613" s="199"/>
      <c r="BG613" s="199"/>
    </row>
    <row r="614" spans="26:59" ht="12" customHeight="1">
      <c r="Z614" s="213"/>
      <c r="AB614" s="214"/>
      <c r="AC614" s="214"/>
      <c r="AD614" s="214"/>
      <c r="AE614" s="214"/>
      <c r="AF614" s="214"/>
      <c r="AG614" s="214"/>
      <c r="AH614" s="214"/>
      <c r="AI614" s="214"/>
      <c r="AJ614" s="214"/>
      <c r="AK614" s="214"/>
      <c r="AL614" s="214"/>
      <c r="AM614" s="214"/>
      <c r="AN614" s="214"/>
      <c r="AO614" s="214"/>
      <c r="AP614" s="214"/>
      <c r="AQ614" s="214"/>
      <c r="AR614" s="214"/>
      <c r="AS614" s="214"/>
      <c r="AT614" s="214"/>
      <c r="AU614" s="214"/>
      <c r="AV614" s="214"/>
      <c r="AW614" s="213"/>
      <c r="AX614" s="213"/>
      <c r="AY614" s="213"/>
      <c r="AZ614" s="199"/>
      <c r="BA614" s="199"/>
      <c r="BB614" s="199"/>
      <c r="BC614" s="199"/>
      <c r="BD614" s="199"/>
      <c r="BE614" s="199"/>
      <c r="BF614" s="199"/>
      <c r="BG614" s="199"/>
    </row>
    <row r="615" spans="26:59" ht="12" customHeight="1">
      <c r="Z615" s="213"/>
      <c r="AB615" s="214"/>
      <c r="AC615" s="214"/>
      <c r="AD615" s="214"/>
      <c r="AE615" s="214"/>
      <c r="AF615" s="214"/>
      <c r="AG615" s="214"/>
      <c r="AH615" s="214"/>
      <c r="AI615" s="214"/>
      <c r="AJ615" s="214"/>
      <c r="AK615" s="214"/>
      <c r="AL615" s="214"/>
      <c r="AM615" s="214"/>
      <c r="AN615" s="214"/>
      <c r="AO615" s="214"/>
      <c r="AP615" s="214"/>
      <c r="AQ615" s="214"/>
      <c r="AR615" s="214"/>
      <c r="AS615" s="214"/>
      <c r="AT615" s="214"/>
      <c r="AU615" s="214"/>
      <c r="AV615" s="214"/>
      <c r="AW615" s="213"/>
      <c r="AX615" s="213"/>
      <c r="AY615" s="213"/>
      <c r="AZ615" s="199"/>
      <c r="BA615" s="199"/>
      <c r="BB615" s="199"/>
      <c r="BC615" s="199"/>
      <c r="BD615" s="199"/>
      <c r="BE615" s="199"/>
      <c r="BF615" s="199"/>
      <c r="BG615" s="199"/>
    </row>
    <row r="616" spans="26:59" ht="12" customHeight="1">
      <c r="Z616" s="213"/>
      <c r="AB616" s="214"/>
      <c r="AC616" s="214"/>
      <c r="AD616" s="214"/>
      <c r="AE616" s="214"/>
      <c r="AF616" s="214"/>
      <c r="AG616" s="214"/>
      <c r="AH616" s="214"/>
      <c r="AI616" s="214"/>
      <c r="AJ616" s="214"/>
      <c r="AK616" s="214"/>
      <c r="AL616" s="214"/>
      <c r="AM616" s="214"/>
      <c r="AN616" s="214"/>
      <c r="AO616" s="214"/>
      <c r="AP616" s="214"/>
      <c r="AQ616" s="214"/>
      <c r="AR616" s="214"/>
      <c r="AS616" s="214"/>
      <c r="AT616" s="214"/>
      <c r="AU616" s="214"/>
      <c r="AV616" s="214"/>
      <c r="AW616" s="213"/>
      <c r="AX616" s="213"/>
      <c r="AY616" s="213"/>
      <c r="AZ616" s="199"/>
      <c r="BA616" s="199"/>
      <c r="BB616" s="199"/>
      <c r="BC616" s="199"/>
      <c r="BD616" s="199"/>
      <c r="BE616" s="199"/>
      <c r="BF616" s="199"/>
      <c r="BG616" s="199"/>
    </row>
    <row r="617" spans="26:59" ht="12" customHeight="1">
      <c r="Z617" s="213"/>
      <c r="AB617" s="214"/>
      <c r="AC617" s="214"/>
      <c r="AD617" s="214"/>
      <c r="AE617" s="214"/>
      <c r="AF617" s="214"/>
      <c r="AG617" s="214"/>
      <c r="AH617" s="214"/>
      <c r="AI617" s="214"/>
      <c r="AJ617" s="214"/>
      <c r="AK617" s="214"/>
      <c r="AL617" s="214"/>
      <c r="AM617" s="214"/>
      <c r="AN617" s="214"/>
      <c r="AO617" s="214"/>
      <c r="AP617" s="214"/>
      <c r="AQ617" s="214"/>
      <c r="AR617" s="214"/>
      <c r="AS617" s="214"/>
      <c r="AT617" s="214"/>
      <c r="AU617" s="214"/>
      <c r="AV617" s="214"/>
      <c r="AW617" s="213"/>
      <c r="AX617" s="213"/>
      <c r="AY617" s="213"/>
      <c r="AZ617" s="199"/>
      <c r="BA617" s="199"/>
      <c r="BB617" s="199"/>
      <c r="BC617" s="199"/>
      <c r="BD617" s="199"/>
      <c r="BE617" s="199"/>
      <c r="BF617" s="199"/>
      <c r="BG617" s="199"/>
    </row>
    <row r="618" spans="26:59" ht="12" customHeight="1">
      <c r="Z618" s="213"/>
      <c r="AB618" s="214"/>
      <c r="AC618" s="214"/>
      <c r="AD618" s="214"/>
      <c r="AE618" s="214"/>
      <c r="AF618" s="214"/>
      <c r="AG618" s="214"/>
      <c r="AH618" s="214"/>
      <c r="AI618" s="214"/>
      <c r="AJ618" s="214"/>
      <c r="AK618" s="214"/>
      <c r="AL618" s="214"/>
      <c r="AM618" s="214"/>
      <c r="AN618" s="214"/>
      <c r="AO618" s="214"/>
      <c r="AP618" s="214"/>
      <c r="AQ618" s="214"/>
      <c r="AR618" s="214"/>
      <c r="AS618" s="214"/>
      <c r="AT618" s="214"/>
      <c r="AU618" s="214"/>
      <c r="AV618" s="214"/>
      <c r="AW618" s="213"/>
      <c r="AX618" s="213"/>
      <c r="AY618" s="213"/>
      <c r="AZ618" s="199"/>
      <c r="BA618" s="199"/>
      <c r="BB618" s="199"/>
      <c r="BC618" s="199"/>
      <c r="BD618" s="199"/>
      <c r="BE618" s="199"/>
      <c r="BF618" s="199"/>
      <c r="BG618" s="199"/>
    </row>
    <row r="619" spans="26:59" ht="12" customHeight="1">
      <c r="Z619" s="213"/>
      <c r="AB619" s="214"/>
      <c r="AC619" s="214"/>
      <c r="AD619" s="214"/>
      <c r="AE619" s="214"/>
      <c r="AF619" s="214"/>
      <c r="AG619" s="214"/>
      <c r="AH619" s="214"/>
      <c r="AI619" s="214"/>
      <c r="AJ619" s="214"/>
      <c r="AK619" s="214"/>
      <c r="AL619" s="214"/>
      <c r="AM619" s="214"/>
      <c r="AN619" s="214"/>
      <c r="AO619" s="214"/>
      <c r="AP619" s="214"/>
      <c r="AQ619" s="214"/>
      <c r="AR619" s="214"/>
      <c r="AS619" s="214"/>
      <c r="AT619" s="214"/>
      <c r="AU619" s="214"/>
      <c r="AV619" s="214"/>
      <c r="AW619" s="213"/>
      <c r="AX619" s="213"/>
      <c r="AY619" s="213"/>
      <c r="AZ619" s="199"/>
      <c r="BA619" s="199"/>
      <c r="BB619" s="199"/>
      <c r="BC619" s="199"/>
      <c r="BD619" s="199"/>
      <c r="BE619" s="199"/>
      <c r="BF619" s="199"/>
      <c r="BG619" s="199"/>
    </row>
    <row r="620" spans="26:59" ht="12" customHeight="1">
      <c r="Z620" s="213"/>
      <c r="AB620" s="214"/>
      <c r="AC620" s="214"/>
      <c r="AD620" s="214"/>
      <c r="AE620" s="214"/>
      <c r="AF620" s="214"/>
      <c r="AG620" s="214"/>
      <c r="AH620" s="214"/>
      <c r="AI620" s="214"/>
      <c r="AJ620" s="214"/>
      <c r="AK620" s="214"/>
      <c r="AL620" s="214"/>
      <c r="AM620" s="214"/>
      <c r="AN620" s="214"/>
      <c r="AO620" s="214"/>
      <c r="AP620" s="214"/>
      <c r="AQ620" s="214"/>
      <c r="AR620" s="214"/>
      <c r="AS620" s="214"/>
      <c r="AT620" s="214"/>
      <c r="AU620" s="214"/>
      <c r="AV620" s="214"/>
      <c r="AW620" s="213"/>
      <c r="AX620" s="213"/>
      <c r="AY620" s="213"/>
      <c r="AZ620" s="199"/>
      <c r="BA620" s="199"/>
      <c r="BB620" s="199"/>
      <c r="BC620" s="199"/>
      <c r="BD620" s="199"/>
      <c r="BE620" s="199"/>
      <c r="BF620" s="199"/>
      <c r="BG620" s="199"/>
    </row>
    <row r="621" spans="26:59" ht="12" customHeight="1">
      <c r="Z621" s="213"/>
      <c r="AB621" s="214"/>
      <c r="AC621" s="214"/>
      <c r="AD621" s="214"/>
      <c r="AE621" s="214"/>
      <c r="AF621" s="214"/>
      <c r="AG621" s="214"/>
      <c r="AH621" s="214"/>
      <c r="AI621" s="214"/>
      <c r="AJ621" s="214"/>
      <c r="AK621" s="214"/>
      <c r="AL621" s="214"/>
      <c r="AM621" s="214"/>
      <c r="AN621" s="214"/>
      <c r="AO621" s="214"/>
      <c r="AP621" s="214"/>
      <c r="AQ621" s="214"/>
      <c r="AR621" s="214"/>
      <c r="AS621" s="214"/>
      <c r="AT621" s="214"/>
      <c r="AU621" s="214"/>
      <c r="AV621" s="214"/>
      <c r="AW621" s="213"/>
      <c r="AX621" s="213"/>
      <c r="AY621" s="213"/>
      <c r="AZ621" s="199"/>
      <c r="BA621" s="199"/>
      <c r="BB621" s="199"/>
      <c r="BC621" s="199"/>
      <c r="BD621" s="199"/>
      <c r="BE621" s="199"/>
      <c r="BF621" s="199"/>
      <c r="BG621" s="199"/>
    </row>
    <row r="622" spans="26:59" ht="12" customHeight="1">
      <c r="Z622" s="213"/>
      <c r="AB622" s="214"/>
      <c r="AC622" s="214"/>
      <c r="AD622" s="214"/>
      <c r="AE622" s="214"/>
      <c r="AF622" s="214"/>
      <c r="AG622" s="214"/>
      <c r="AH622" s="214"/>
      <c r="AI622" s="214"/>
      <c r="AJ622" s="214"/>
      <c r="AK622" s="214"/>
      <c r="AL622" s="214"/>
      <c r="AM622" s="214"/>
      <c r="AN622" s="214"/>
      <c r="AO622" s="214"/>
      <c r="AP622" s="214"/>
      <c r="AQ622" s="214"/>
      <c r="AR622" s="214"/>
      <c r="AS622" s="214"/>
      <c r="AT622" s="214"/>
      <c r="AU622" s="214"/>
      <c r="AV622" s="214"/>
      <c r="AW622" s="213"/>
      <c r="AX622" s="213"/>
      <c r="AY622" s="213"/>
      <c r="AZ622" s="199"/>
      <c r="BA622" s="199"/>
      <c r="BB622" s="199"/>
      <c r="BC622" s="199"/>
      <c r="BD622" s="199"/>
      <c r="BE622" s="199"/>
      <c r="BF622" s="199"/>
      <c r="BG622" s="199"/>
    </row>
    <row r="623" spans="26:59" ht="12" customHeight="1">
      <c r="Z623" s="213"/>
      <c r="AB623" s="214"/>
      <c r="AC623" s="214"/>
      <c r="AD623" s="214"/>
      <c r="AE623" s="214"/>
      <c r="AF623" s="214"/>
      <c r="AG623" s="214"/>
      <c r="AH623" s="214"/>
      <c r="AI623" s="214"/>
      <c r="AJ623" s="214"/>
      <c r="AK623" s="214"/>
      <c r="AL623" s="214"/>
      <c r="AM623" s="214"/>
      <c r="AN623" s="214"/>
      <c r="AO623" s="214"/>
      <c r="AP623" s="214"/>
      <c r="AQ623" s="214"/>
      <c r="AR623" s="214"/>
      <c r="AS623" s="214"/>
      <c r="AT623" s="214"/>
      <c r="AU623" s="214"/>
      <c r="AV623" s="214"/>
      <c r="AW623" s="213"/>
      <c r="AX623" s="213"/>
      <c r="AY623" s="213"/>
      <c r="AZ623" s="199"/>
      <c r="BA623" s="199"/>
      <c r="BB623" s="199"/>
      <c r="BC623" s="199"/>
      <c r="BD623" s="199"/>
      <c r="BE623" s="199"/>
      <c r="BF623" s="199"/>
      <c r="BG623" s="199"/>
    </row>
    <row r="624" spans="26:59" ht="12" customHeight="1">
      <c r="Z624" s="213"/>
      <c r="AB624" s="214"/>
      <c r="AC624" s="214"/>
      <c r="AD624" s="214"/>
      <c r="AE624" s="214"/>
      <c r="AF624" s="214"/>
      <c r="AG624" s="214"/>
      <c r="AH624" s="214"/>
      <c r="AI624" s="214"/>
      <c r="AJ624" s="214"/>
      <c r="AK624" s="214"/>
      <c r="AL624" s="214"/>
      <c r="AM624" s="214"/>
      <c r="AN624" s="214"/>
      <c r="AO624" s="214"/>
      <c r="AP624" s="214"/>
      <c r="AQ624" s="214"/>
      <c r="AR624" s="214"/>
      <c r="AS624" s="214"/>
      <c r="AT624" s="214"/>
      <c r="AU624" s="214"/>
      <c r="AV624" s="214"/>
      <c r="AW624" s="213"/>
      <c r="AX624" s="213"/>
      <c r="AY624" s="213"/>
      <c r="AZ624" s="199"/>
      <c r="BA624" s="199"/>
      <c r="BB624" s="199"/>
      <c r="BC624" s="199"/>
      <c r="BD624" s="199"/>
      <c r="BE624" s="199"/>
      <c r="BF624" s="199"/>
      <c r="BG624" s="199"/>
    </row>
    <row r="625" spans="26:59" ht="12" customHeight="1">
      <c r="Z625" s="213"/>
      <c r="AB625" s="214"/>
      <c r="AC625" s="214"/>
      <c r="AD625" s="214"/>
      <c r="AE625" s="214"/>
      <c r="AF625" s="214"/>
      <c r="AG625" s="214"/>
      <c r="AH625" s="214"/>
      <c r="AI625" s="214"/>
      <c r="AJ625" s="214"/>
      <c r="AK625" s="214"/>
      <c r="AL625" s="214"/>
      <c r="AM625" s="214"/>
      <c r="AN625" s="214"/>
      <c r="AO625" s="214"/>
      <c r="AP625" s="214"/>
      <c r="AQ625" s="214"/>
      <c r="AR625" s="214"/>
      <c r="AS625" s="214"/>
      <c r="AT625" s="214"/>
      <c r="AU625" s="214"/>
      <c r="AV625" s="214"/>
      <c r="AW625" s="213"/>
      <c r="AX625" s="213"/>
      <c r="AY625" s="213"/>
      <c r="AZ625" s="199"/>
      <c r="BA625" s="199"/>
      <c r="BB625" s="199"/>
      <c r="BC625" s="199"/>
      <c r="BD625" s="199"/>
      <c r="BE625" s="199"/>
      <c r="BF625" s="199"/>
      <c r="BG625" s="199"/>
    </row>
    <row r="626" spans="26:59" ht="12" customHeight="1">
      <c r="Z626" s="213"/>
      <c r="AB626" s="214"/>
      <c r="AC626" s="214"/>
      <c r="AD626" s="214"/>
      <c r="AE626" s="214"/>
      <c r="AF626" s="214"/>
      <c r="AG626" s="214"/>
      <c r="AH626" s="214"/>
      <c r="AI626" s="214"/>
      <c r="AJ626" s="214"/>
      <c r="AK626" s="214"/>
      <c r="AL626" s="214"/>
      <c r="AM626" s="214"/>
      <c r="AN626" s="214"/>
      <c r="AO626" s="214"/>
      <c r="AP626" s="214"/>
      <c r="AQ626" s="214"/>
      <c r="AR626" s="214"/>
      <c r="AS626" s="214"/>
      <c r="AT626" s="214"/>
      <c r="AU626" s="214"/>
      <c r="AV626" s="214"/>
      <c r="AW626" s="213"/>
      <c r="AX626" s="213"/>
      <c r="AY626" s="213"/>
      <c r="AZ626" s="199"/>
      <c r="BA626" s="199"/>
      <c r="BB626" s="199"/>
      <c r="BC626" s="199"/>
      <c r="BD626" s="199"/>
      <c r="BE626" s="199"/>
      <c r="BF626" s="199"/>
      <c r="BG626" s="199"/>
    </row>
    <row r="627" spans="26:59" ht="12" customHeight="1">
      <c r="Z627" s="213"/>
      <c r="AB627" s="214"/>
      <c r="AC627" s="214"/>
      <c r="AD627" s="214"/>
      <c r="AE627" s="214"/>
      <c r="AF627" s="214"/>
      <c r="AG627" s="214"/>
      <c r="AH627" s="214"/>
      <c r="AI627" s="214"/>
      <c r="AJ627" s="214"/>
      <c r="AK627" s="214"/>
      <c r="AL627" s="214"/>
      <c r="AM627" s="214"/>
      <c r="AN627" s="214"/>
      <c r="AO627" s="214"/>
      <c r="AP627" s="214"/>
      <c r="AQ627" s="214"/>
      <c r="AR627" s="214"/>
      <c r="AS627" s="214"/>
      <c r="AT627" s="214"/>
      <c r="AU627" s="214"/>
      <c r="AV627" s="214"/>
      <c r="AW627" s="213"/>
      <c r="AX627" s="213"/>
      <c r="AY627" s="213"/>
      <c r="AZ627" s="199"/>
      <c r="BA627" s="199"/>
      <c r="BB627" s="199"/>
      <c r="BC627" s="199"/>
      <c r="BD627" s="199"/>
      <c r="BE627" s="199"/>
      <c r="BF627" s="199"/>
      <c r="BG627" s="199"/>
    </row>
    <row r="628" spans="26:59" ht="12" customHeight="1">
      <c r="Z628" s="213"/>
      <c r="AB628" s="214"/>
      <c r="AC628" s="214"/>
      <c r="AD628" s="214"/>
      <c r="AE628" s="214"/>
      <c r="AF628" s="214"/>
      <c r="AG628" s="214"/>
      <c r="AH628" s="214"/>
      <c r="AI628" s="214"/>
      <c r="AJ628" s="214"/>
      <c r="AK628" s="214"/>
      <c r="AL628" s="214"/>
      <c r="AM628" s="214"/>
      <c r="AN628" s="214"/>
      <c r="AO628" s="214"/>
      <c r="AP628" s="214"/>
      <c r="AQ628" s="214"/>
      <c r="AR628" s="214"/>
      <c r="AS628" s="214"/>
      <c r="AT628" s="214"/>
      <c r="AU628" s="214"/>
      <c r="AV628" s="214"/>
      <c r="AW628" s="213"/>
      <c r="AX628" s="213"/>
      <c r="AY628" s="213"/>
      <c r="AZ628" s="199"/>
      <c r="BA628" s="199"/>
      <c r="BB628" s="199"/>
      <c r="BC628" s="199"/>
      <c r="BD628" s="199"/>
      <c r="BE628" s="199"/>
      <c r="BF628" s="199"/>
      <c r="BG628" s="199"/>
    </row>
    <row r="629" spans="26:59" ht="12" customHeight="1">
      <c r="Z629" s="213"/>
      <c r="AB629" s="214"/>
      <c r="AC629" s="214"/>
      <c r="AD629" s="214"/>
      <c r="AE629" s="214"/>
      <c r="AF629" s="214"/>
      <c r="AG629" s="214"/>
      <c r="AH629" s="214"/>
      <c r="AI629" s="214"/>
      <c r="AJ629" s="214"/>
      <c r="AK629" s="214"/>
      <c r="AL629" s="214"/>
      <c r="AM629" s="214"/>
      <c r="AN629" s="214"/>
      <c r="AO629" s="214"/>
      <c r="AP629" s="214"/>
      <c r="AQ629" s="214"/>
      <c r="AR629" s="214"/>
      <c r="AS629" s="214"/>
      <c r="AT629" s="214"/>
      <c r="AU629" s="214"/>
      <c r="AV629" s="214"/>
      <c r="AW629" s="213"/>
      <c r="AX629" s="213"/>
      <c r="AY629" s="213"/>
      <c r="AZ629" s="199"/>
      <c r="BA629" s="199"/>
      <c r="BB629" s="199"/>
      <c r="BC629" s="199"/>
      <c r="BD629" s="199"/>
      <c r="BE629" s="199"/>
      <c r="BF629" s="199"/>
      <c r="BG629" s="199"/>
    </row>
    <row r="630" spans="26:59" ht="12" customHeight="1">
      <c r="Z630" s="213"/>
      <c r="AB630" s="214"/>
      <c r="AC630" s="214"/>
      <c r="AD630" s="214"/>
      <c r="AE630" s="214"/>
      <c r="AF630" s="214"/>
      <c r="AG630" s="214"/>
      <c r="AH630" s="214"/>
      <c r="AI630" s="214"/>
      <c r="AJ630" s="214"/>
      <c r="AK630" s="214"/>
      <c r="AL630" s="214"/>
      <c r="AM630" s="214"/>
      <c r="AN630" s="214"/>
      <c r="AO630" s="214"/>
      <c r="AP630" s="214"/>
      <c r="AQ630" s="214"/>
      <c r="AR630" s="214"/>
      <c r="AS630" s="214"/>
      <c r="AT630" s="214"/>
      <c r="AU630" s="214"/>
      <c r="AV630" s="214"/>
      <c r="AW630" s="213"/>
      <c r="AX630" s="213"/>
      <c r="AY630" s="213"/>
      <c r="AZ630" s="199"/>
      <c r="BA630" s="199"/>
      <c r="BB630" s="199"/>
      <c r="BC630" s="199"/>
      <c r="BD630" s="199"/>
      <c r="BE630" s="199"/>
      <c r="BF630" s="199"/>
      <c r="BG630" s="199"/>
    </row>
    <row r="631" spans="26:59" ht="12" customHeight="1">
      <c r="Z631" s="213"/>
      <c r="AB631" s="214"/>
      <c r="AC631" s="214"/>
      <c r="AD631" s="214"/>
      <c r="AE631" s="214"/>
      <c r="AF631" s="214"/>
      <c r="AG631" s="214"/>
      <c r="AH631" s="214"/>
      <c r="AI631" s="214"/>
      <c r="AJ631" s="214"/>
      <c r="AK631" s="214"/>
      <c r="AL631" s="214"/>
      <c r="AM631" s="214"/>
      <c r="AN631" s="214"/>
      <c r="AO631" s="214"/>
      <c r="AP631" s="214"/>
      <c r="AQ631" s="214"/>
      <c r="AR631" s="214"/>
      <c r="AS631" s="214"/>
      <c r="AT631" s="214"/>
      <c r="AU631" s="214"/>
      <c r="AV631" s="214"/>
      <c r="AW631" s="213"/>
      <c r="AX631" s="213"/>
      <c r="AY631" s="213"/>
      <c r="AZ631" s="199"/>
      <c r="BA631" s="199"/>
      <c r="BB631" s="199"/>
      <c r="BC631" s="199"/>
      <c r="BD631" s="199"/>
      <c r="BE631" s="199"/>
      <c r="BF631" s="199"/>
      <c r="BG631" s="199"/>
    </row>
    <row r="632" spans="26:59" ht="12" customHeight="1">
      <c r="Z632" s="213"/>
      <c r="AB632" s="214"/>
      <c r="AC632" s="214"/>
      <c r="AD632" s="214"/>
      <c r="AE632" s="214"/>
      <c r="AF632" s="214"/>
      <c r="AG632" s="214"/>
      <c r="AH632" s="214"/>
      <c r="AI632" s="214"/>
      <c r="AJ632" s="214"/>
      <c r="AK632" s="214"/>
      <c r="AL632" s="214"/>
      <c r="AM632" s="214"/>
      <c r="AN632" s="214"/>
      <c r="AO632" s="214"/>
      <c r="AP632" s="214"/>
      <c r="AQ632" s="214"/>
      <c r="AR632" s="214"/>
      <c r="AS632" s="214"/>
      <c r="AT632" s="214"/>
      <c r="AU632" s="214"/>
      <c r="AV632" s="214"/>
      <c r="AW632" s="213"/>
      <c r="AX632" s="213"/>
      <c r="AY632" s="213"/>
      <c r="AZ632" s="199"/>
      <c r="BA632" s="199"/>
      <c r="BB632" s="199"/>
      <c r="BC632" s="199"/>
      <c r="BD632" s="199"/>
      <c r="BE632" s="199"/>
      <c r="BF632" s="199"/>
      <c r="BG632" s="199"/>
    </row>
    <row r="633" spans="26:59" ht="12" customHeight="1">
      <c r="Z633" s="213"/>
      <c r="AB633" s="214"/>
      <c r="AC633" s="214"/>
      <c r="AD633" s="214"/>
      <c r="AE633" s="214"/>
      <c r="AF633" s="214"/>
      <c r="AG633" s="214"/>
      <c r="AH633" s="214"/>
      <c r="AI633" s="214"/>
      <c r="AJ633" s="214"/>
      <c r="AK633" s="214"/>
      <c r="AL633" s="214"/>
      <c r="AM633" s="214"/>
      <c r="AN633" s="214"/>
      <c r="AO633" s="214"/>
      <c r="AP633" s="214"/>
      <c r="AQ633" s="214"/>
      <c r="AR633" s="214"/>
      <c r="AS633" s="214"/>
      <c r="AT633" s="214"/>
      <c r="AU633" s="214"/>
      <c r="AV633" s="214"/>
      <c r="AW633" s="213"/>
      <c r="AX633" s="213"/>
      <c r="AY633" s="213"/>
      <c r="AZ633" s="199"/>
      <c r="BA633" s="199"/>
      <c r="BB633" s="199"/>
      <c r="BC633" s="199"/>
      <c r="BD633" s="199"/>
      <c r="BE633" s="199"/>
      <c r="BF633" s="199"/>
      <c r="BG633" s="199"/>
    </row>
    <row r="634" spans="26:59" ht="12" customHeight="1">
      <c r="Z634" s="213"/>
      <c r="AB634" s="214"/>
      <c r="AC634" s="214"/>
      <c r="AD634" s="214"/>
      <c r="AE634" s="214"/>
      <c r="AF634" s="214"/>
      <c r="AG634" s="214"/>
      <c r="AH634" s="214"/>
      <c r="AI634" s="214"/>
      <c r="AJ634" s="214"/>
      <c r="AK634" s="214"/>
      <c r="AL634" s="214"/>
      <c r="AM634" s="214"/>
      <c r="AN634" s="214"/>
      <c r="AO634" s="214"/>
      <c r="AP634" s="214"/>
      <c r="AQ634" s="214"/>
      <c r="AR634" s="214"/>
      <c r="AS634" s="214"/>
      <c r="AT634" s="214"/>
      <c r="AU634" s="214"/>
      <c r="AV634" s="214"/>
      <c r="AW634" s="213"/>
      <c r="AX634" s="213"/>
      <c r="AY634" s="213"/>
      <c r="AZ634" s="199"/>
      <c r="BA634" s="199"/>
      <c r="BB634" s="199"/>
      <c r="BC634" s="199"/>
      <c r="BD634" s="199"/>
      <c r="BE634" s="199"/>
      <c r="BF634" s="199"/>
      <c r="BG634" s="199"/>
    </row>
    <row r="635" spans="26:59" ht="12" customHeight="1">
      <c r="Z635" s="213"/>
      <c r="AB635" s="214"/>
      <c r="AC635" s="214"/>
      <c r="AD635" s="214"/>
      <c r="AE635" s="214"/>
      <c r="AF635" s="214"/>
      <c r="AG635" s="214"/>
      <c r="AH635" s="214"/>
      <c r="AI635" s="214"/>
      <c r="AJ635" s="214"/>
      <c r="AK635" s="214"/>
      <c r="AL635" s="214"/>
      <c r="AM635" s="214"/>
      <c r="AN635" s="214"/>
      <c r="AO635" s="214"/>
      <c r="AP635" s="214"/>
      <c r="AQ635" s="214"/>
      <c r="AR635" s="214"/>
      <c r="AS635" s="214"/>
      <c r="AT635" s="214"/>
      <c r="AU635" s="214"/>
      <c r="AV635" s="214"/>
      <c r="AW635" s="213"/>
      <c r="AX635" s="213"/>
      <c r="AY635" s="213"/>
      <c r="AZ635" s="199"/>
      <c r="BA635" s="199"/>
      <c r="BB635" s="199"/>
      <c r="BC635" s="199"/>
      <c r="BD635" s="199"/>
      <c r="BE635" s="199"/>
      <c r="BF635" s="199"/>
      <c r="BG635" s="199"/>
    </row>
    <row r="636" spans="26:59" ht="12" customHeight="1">
      <c r="Z636" s="213"/>
      <c r="AB636" s="214"/>
      <c r="AC636" s="214"/>
      <c r="AD636" s="214"/>
      <c r="AE636" s="214"/>
      <c r="AF636" s="214"/>
      <c r="AG636" s="214"/>
      <c r="AH636" s="214"/>
      <c r="AI636" s="214"/>
      <c r="AJ636" s="214"/>
      <c r="AK636" s="214"/>
      <c r="AL636" s="214"/>
      <c r="AM636" s="214"/>
      <c r="AN636" s="214"/>
      <c r="AO636" s="214"/>
      <c r="AP636" s="214"/>
      <c r="AQ636" s="214"/>
      <c r="AR636" s="214"/>
      <c r="AS636" s="214"/>
      <c r="AT636" s="214"/>
      <c r="AU636" s="214"/>
      <c r="AV636" s="214"/>
      <c r="AW636" s="213"/>
      <c r="AX636" s="213"/>
      <c r="AY636" s="213"/>
      <c r="AZ636" s="199"/>
      <c r="BA636" s="199"/>
      <c r="BB636" s="199"/>
      <c r="BC636" s="199"/>
      <c r="BD636" s="199"/>
      <c r="BE636" s="199"/>
      <c r="BF636" s="199"/>
      <c r="BG636" s="199"/>
    </row>
    <row r="637" spans="26:59" ht="12" customHeight="1">
      <c r="Z637" s="213"/>
      <c r="AB637" s="214"/>
      <c r="AC637" s="214"/>
      <c r="AD637" s="214"/>
      <c r="AE637" s="214"/>
      <c r="AF637" s="214"/>
      <c r="AG637" s="214"/>
      <c r="AH637" s="214"/>
      <c r="AI637" s="214"/>
      <c r="AJ637" s="214"/>
      <c r="AK637" s="214"/>
      <c r="AL637" s="214"/>
      <c r="AM637" s="214"/>
      <c r="AN637" s="214"/>
      <c r="AO637" s="214"/>
      <c r="AP637" s="214"/>
      <c r="AQ637" s="214"/>
      <c r="AR637" s="214"/>
      <c r="AS637" s="214"/>
      <c r="AT637" s="214"/>
      <c r="AU637" s="214"/>
      <c r="AV637" s="214"/>
      <c r="AW637" s="213"/>
      <c r="AX637" s="213"/>
      <c r="AY637" s="213"/>
      <c r="AZ637" s="199"/>
      <c r="BA637" s="199"/>
      <c r="BB637" s="199"/>
      <c r="BC637" s="199"/>
      <c r="BD637" s="199"/>
      <c r="BE637" s="199"/>
      <c r="BF637" s="199"/>
      <c r="BG637" s="199"/>
    </row>
    <row r="638" spans="26:59" ht="12" customHeight="1">
      <c r="Z638" s="213"/>
      <c r="AB638" s="214"/>
      <c r="AC638" s="214"/>
      <c r="AD638" s="214"/>
      <c r="AE638" s="214"/>
      <c r="AF638" s="214"/>
      <c r="AG638" s="214"/>
      <c r="AH638" s="214"/>
      <c r="AI638" s="214"/>
      <c r="AJ638" s="214"/>
      <c r="AK638" s="214"/>
      <c r="AL638" s="214"/>
      <c r="AM638" s="214"/>
      <c r="AN638" s="214"/>
      <c r="AO638" s="214"/>
      <c r="AP638" s="214"/>
      <c r="AQ638" s="214"/>
      <c r="AR638" s="214"/>
      <c r="AS638" s="214"/>
      <c r="AT638" s="214"/>
      <c r="AU638" s="214"/>
      <c r="AV638" s="214"/>
      <c r="AW638" s="213"/>
      <c r="AX638" s="213"/>
      <c r="AY638" s="213"/>
      <c r="AZ638" s="199"/>
      <c r="BA638" s="199"/>
      <c r="BB638" s="199"/>
      <c r="BC638" s="199"/>
      <c r="BD638" s="199"/>
      <c r="BE638" s="199"/>
      <c r="BF638" s="199"/>
      <c r="BG638" s="199"/>
    </row>
    <row r="639" spans="26:59" ht="12" customHeight="1">
      <c r="Z639" s="213"/>
      <c r="AB639" s="214"/>
      <c r="AC639" s="214"/>
      <c r="AD639" s="214"/>
      <c r="AE639" s="214"/>
      <c r="AF639" s="214"/>
      <c r="AG639" s="214"/>
      <c r="AH639" s="214"/>
      <c r="AI639" s="214"/>
      <c r="AJ639" s="214"/>
      <c r="AK639" s="214"/>
      <c r="AL639" s="214"/>
      <c r="AM639" s="214"/>
      <c r="AN639" s="214"/>
      <c r="AO639" s="214"/>
      <c r="AP639" s="214"/>
      <c r="AQ639" s="214"/>
      <c r="AR639" s="214"/>
      <c r="AS639" s="214"/>
      <c r="AT639" s="214"/>
      <c r="AU639" s="214"/>
      <c r="AV639" s="214"/>
      <c r="AW639" s="213"/>
      <c r="AX639" s="213"/>
      <c r="AY639" s="213"/>
      <c r="AZ639" s="199"/>
      <c r="BA639" s="199"/>
      <c r="BB639" s="199"/>
      <c r="BC639" s="199"/>
      <c r="BD639" s="199"/>
      <c r="BE639" s="199"/>
      <c r="BF639" s="199"/>
      <c r="BG639" s="199"/>
    </row>
    <row r="640" spans="26:59" ht="12" customHeight="1">
      <c r="Z640" s="213"/>
      <c r="AB640" s="214"/>
      <c r="AC640" s="214"/>
      <c r="AD640" s="214"/>
      <c r="AE640" s="214"/>
      <c r="AF640" s="214"/>
      <c r="AG640" s="214"/>
      <c r="AH640" s="214"/>
      <c r="AI640" s="214"/>
      <c r="AJ640" s="214"/>
      <c r="AK640" s="214"/>
      <c r="AL640" s="214"/>
      <c r="AM640" s="214"/>
      <c r="AN640" s="214"/>
      <c r="AO640" s="214"/>
      <c r="AP640" s="214"/>
      <c r="AQ640" s="214"/>
      <c r="AR640" s="214"/>
      <c r="AS640" s="214"/>
      <c r="AT640" s="214"/>
      <c r="AU640" s="214"/>
      <c r="AV640" s="214"/>
      <c r="AW640" s="213"/>
      <c r="AX640" s="213"/>
      <c r="AY640" s="213"/>
      <c r="AZ640" s="199"/>
      <c r="BA640" s="199"/>
      <c r="BB640" s="199"/>
      <c r="BC640" s="199"/>
      <c r="BD640" s="199"/>
      <c r="BE640" s="199"/>
      <c r="BF640" s="199"/>
      <c r="BG640" s="199"/>
    </row>
    <row r="641" spans="26:59" ht="12" customHeight="1">
      <c r="Z641" s="213"/>
      <c r="AB641" s="214"/>
      <c r="AC641" s="214"/>
      <c r="AD641" s="214"/>
      <c r="AE641" s="214"/>
      <c r="AF641" s="214"/>
      <c r="AG641" s="214"/>
      <c r="AH641" s="214"/>
      <c r="AI641" s="214"/>
      <c r="AJ641" s="214"/>
      <c r="AK641" s="214"/>
      <c r="AL641" s="214"/>
      <c r="AM641" s="214"/>
      <c r="AN641" s="214"/>
      <c r="AO641" s="214"/>
      <c r="AP641" s="214"/>
      <c r="AQ641" s="214"/>
      <c r="AR641" s="214"/>
      <c r="AS641" s="214"/>
      <c r="AT641" s="214"/>
      <c r="AU641" s="214"/>
      <c r="AV641" s="214"/>
      <c r="AW641" s="213"/>
      <c r="AX641" s="213"/>
      <c r="AY641" s="213"/>
      <c r="AZ641" s="199"/>
      <c r="BA641" s="199"/>
      <c r="BB641" s="199"/>
      <c r="BC641" s="199"/>
      <c r="BD641" s="199"/>
      <c r="BE641" s="199"/>
      <c r="BF641" s="199"/>
      <c r="BG641" s="199"/>
    </row>
    <row r="642" spans="26:59" ht="12" customHeight="1">
      <c r="Z642" s="213"/>
      <c r="AB642" s="214"/>
      <c r="AC642" s="214"/>
      <c r="AD642" s="214"/>
      <c r="AE642" s="214"/>
      <c r="AF642" s="214"/>
      <c r="AG642" s="214"/>
      <c r="AH642" s="214"/>
      <c r="AI642" s="214"/>
      <c r="AJ642" s="214"/>
      <c r="AK642" s="214"/>
      <c r="AL642" s="214"/>
      <c r="AM642" s="214"/>
      <c r="AN642" s="214"/>
      <c r="AO642" s="214"/>
      <c r="AP642" s="214"/>
      <c r="AQ642" s="214"/>
      <c r="AR642" s="214"/>
      <c r="AS642" s="214"/>
      <c r="AT642" s="214"/>
      <c r="AU642" s="214"/>
      <c r="AV642" s="214"/>
      <c r="AW642" s="213"/>
      <c r="AX642" s="213"/>
      <c r="AY642" s="213"/>
      <c r="AZ642" s="199"/>
      <c r="BA642" s="199"/>
      <c r="BB642" s="199"/>
      <c r="BC642" s="199"/>
      <c r="BD642" s="199"/>
      <c r="BE642" s="199"/>
      <c r="BF642" s="199"/>
      <c r="BG642" s="199"/>
    </row>
    <row r="643" spans="26:59" ht="12" customHeight="1">
      <c r="Z643" s="213"/>
      <c r="AB643" s="214"/>
      <c r="AC643" s="214"/>
      <c r="AD643" s="214"/>
      <c r="AE643" s="214"/>
      <c r="AF643" s="214"/>
      <c r="AG643" s="214"/>
      <c r="AH643" s="214"/>
      <c r="AI643" s="214"/>
      <c r="AJ643" s="214"/>
      <c r="AK643" s="214"/>
      <c r="AL643" s="214"/>
      <c r="AM643" s="214"/>
      <c r="AN643" s="214"/>
      <c r="AO643" s="214"/>
      <c r="AP643" s="214"/>
      <c r="AQ643" s="214"/>
      <c r="AR643" s="214"/>
      <c r="AS643" s="214"/>
      <c r="AT643" s="214"/>
      <c r="AU643" s="214"/>
      <c r="AV643" s="214"/>
      <c r="AW643" s="213"/>
      <c r="AX643" s="213"/>
      <c r="AY643" s="213"/>
      <c r="AZ643" s="199"/>
      <c r="BA643" s="199"/>
      <c r="BB643" s="199"/>
      <c r="BC643" s="199"/>
      <c r="BD643" s="199"/>
      <c r="BE643" s="199"/>
      <c r="BF643" s="199"/>
      <c r="BG643" s="199"/>
    </row>
    <row r="644" spans="26:59" ht="12" customHeight="1">
      <c r="Z644" s="213"/>
      <c r="AB644" s="214"/>
      <c r="AC644" s="214"/>
      <c r="AD644" s="214"/>
      <c r="AE644" s="214"/>
      <c r="AF644" s="214"/>
      <c r="AG644" s="214"/>
      <c r="AH644" s="214"/>
      <c r="AI644" s="214"/>
      <c r="AJ644" s="214"/>
      <c r="AK644" s="214"/>
      <c r="AL644" s="214"/>
      <c r="AM644" s="214"/>
      <c r="AN644" s="214"/>
      <c r="AO644" s="214"/>
      <c r="AP644" s="214"/>
      <c r="AQ644" s="214"/>
      <c r="AR644" s="214"/>
      <c r="AS644" s="214"/>
      <c r="AT644" s="214"/>
      <c r="AU644" s="214"/>
      <c r="AV644" s="214"/>
      <c r="AW644" s="213"/>
      <c r="AX644" s="213"/>
      <c r="AY644" s="213"/>
      <c r="AZ644" s="199"/>
      <c r="BA644" s="199"/>
      <c r="BB644" s="199"/>
      <c r="BC644" s="199"/>
      <c r="BD644" s="199"/>
      <c r="BE644" s="199"/>
      <c r="BF644" s="199"/>
      <c r="BG644" s="199"/>
    </row>
    <row r="645" spans="26:59" ht="12" customHeight="1">
      <c r="Z645" s="213"/>
      <c r="AB645" s="214"/>
      <c r="AC645" s="214"/>
      <c r="AD645" s="214"/>
      <c r="AE645" s="214"/>
      <c r="AF645" s="214"/>
      <c r="AG645" s="214"/>
      <c r="AH645" s="214"/>
      <c r="AI645" s="214"/>
      <c r="AJ645" s="214"/>
      <c r="AK645" s="214"/>
      <c r="AL645" s="214"/>
      <c r="AM645" s="214"/>
      <c r="AN645" s="214"/>
      <c r="AO645" s="214"/>
      <c r="AP645" s="214"/>
      <c r="AQ645" s="214"/>
      <c r="AR645" s="214"/>
      <c r="AS645" s="214"/>
      <c r="AT645" s="214"/>
      <c r="AU645" s="214"/>
      <c r="AV645" s="214"/>
      <c r="AW645" s="213"/>
      <c r="AX645" s="213"/>
      <c r="AY645" s="213"/>
      <c r="AZ645" s="199"/>
      <c r="BA645" s="199"/>
      <c r="BB645" s="199"/>
      <c r="BC645" s="199"/>
      <c r="BD645" s="199"/>
      <c r="BE645" s="199"/>
      <c r="BF645" s="199"/>
      <c r="BG645" s="199"/>
    </row>
    <row r="646" spans="26:59" ht="12" customHeight="1">
      <c r="Z646" s="213"/>
      <c r="AB646" s="214"/>
      <c r="AC646" s="214"/>
      <c r="AD646" s="214"/>
      <c r="AE646" s="214"/>
      <c r="AF646" s="214"/>
      <c r="AG646" s="214"/>
      <c r="AH646" s="214"/>
      <c r="AI646" s="214"/>
      <c r="AJ646" s="214"/>
      <c r="AK646" s="214"/>
      <c r="AL646" s="214"/>
      <c r="AM646" s="214"/>
      <c r="AN646" s="214"/>
      <c r="AO646" s="214"/>
      <c r="AP646" s="214"/>
      <c r="AQ646" s="214"/>
      <c r="AR646" s="214"/>
      <c r="AS646" s="214"/>
      <c r="AT646" s="214"/>
      <c r="AU646" s="214"/>
      <c r="AV646" s="214"/>
      <c r="AW646" s="213"/>
      <c r="AX646" s="213"/>
      <c r="AY646" s="213"/>
      <c r="AZ646" s="199"/>
      <c r="BA646" s="199"/>
      <c r="BB646" s="199"/>
      <c r="BC646" s="199"/>
      <c r="BD646" s="199"/>
      <c r="BE646" s="199"/>
      <c r="BF646" s="199"/>
      <c r="BG646" s="199"/>
    </row>
    <row r="647" spans="26:59" ht="12" customHeight="1">
      <c r="Z647" s="213"/>
      <c r="AB647" s="214"/>
      <c r="AC647" s="214"/>
      <c r="AD647" s="214"/>
      <c r="AE647" s="214"/>
      <c r="AF647" s="214"/>
      <c r="AG647" s="214"/>
      <c r="AH647" s="214"/>
      <c r="AI647" s="214"/>
      <c r="AJ647" s="214"/>
      <c r="AK647" s="214"/>
      <c r="AL647" s="214"/>
      <c r="AM647" s="214"/>
      <c r="AN647" s="214"/>
      <c r="AO647" s="214"/>
      <c r="AP647" s="214"/>
      <c r="AQ647" s="214"/>
      <c r="AR647" s="214"/>
      <c r="AS647" s="214"/>
      <c r="AT647" s="214"/>
      <c r="AU647" s="214"/>
      <c r="AV647" s="214"/>
      <c r="AW647" s="213"/>
      <c r="AX647" s="213"/>
      <c r="AY647" s="213"/>
      <c r="AZ647" s="199"/>
      <c r="BA647" s="199"/>
      <c r="BB647" s="199"/>
      <c r="BC647" s="199"/>
      <c r="BD647" s="199"/>
      <c r="BE647" s="199"/>
      <c r="BF647" s="199"/>
      <c r="BG647" s="199"/>
    </row>
    <row r="648" spans="26:59" ht="12" customHeight="1">
      <c r="Z648" s="213"/>
      <c r="AB648" s="214"/>
      <c r="AC648" s="214"/>
      <c r="AD648" s="214"/>
      <c r="AE648" s="214"/>
      <c r="AF648" s="214"/>
      <c r="AG648" s="214"/>
      <c r="AH648" s="214"/>
      <c r="AI648" s="214"/>
      <c r="AJ648" s="214"/>
      <c r="AK648" s="214"/>
      <c r="AL648" s="214"/>
      <c r="AM648" s="214"/>
      <c r="AN648" s="214"/>
      <c r="AO648" s="214"/>
      <c r="AP648" s="214"/>
      <c r="AQ648" s="214"/>
      <c r="AR648" s="214"/>
      <c r="AS648" s="214"/>
      <c r="AT648" s="214"/>
      <c r="AU648" s="214"/>
      <c r="AV648" s="214"/>
      <c r="AW648" s="213"/>
      <c r="AX648" s="213"/>
      <c r="AY648" s="213"/>
      <c r="AZ648" s="199"/>
      <c r="BA648" s="199"/>
      <c r="BB648" s="199"/>
      <c r="BC648" s="199"/>
      <c r="BD648" s="199"/>
      <c r="BE648" s="199"/>
      <c r="BF648" s="199"/>
      <c r="BG648" s="199"/>
    </row>
    <row r="649" spans="26:59" ht="12" customHeight="1">
      <c r="Z649" s="213"/>
      <c r="AB649" s="214"/>
      <c r="AC649" s="214"/>
      <c r="AD649" s="214"/>
      <c r="AE649" s="214"/>
      <c r="AF649" s="214"/>
      <c r="AG649" s="214"/>
      <c r="AH649" s="214"/>
      <c r="AI649" s="214"/>
      <c r="AJ649" s="214"/>
      <c r="AK649" s="214"/>
      <c r="AL649" s="214"/>
      <c r="AM649" s="214"/>
      <c r="AN649" s="214"/>
      <c r="AO649" s="214"/>
      <c r="AP649" s="214"/>
      <c r="AQ649" s="214"/>
      <c r="AR649" s="214"/>
      <c r="AS649" s="214"/>
      <c r="AT649" s="214"/>
      <c r="AU649" s="214"/>
      <c r="AV649" s="214"/>
      <c r="AW649" s="213"/>
      <c r="AX649" s="213"/>
      <c r="AY649" s="213"/>
      <c r="AZ649" s="199"/>
      <c r="BA649" s="199"/>
      <c r="BB649" s="199"/>
      <c r="BC649" s="199"/>
      <c r="BD649" s="199"/>
      <c r="BE649" s="199"/>
      <c r="BF649" s="199"/>
      <c r="BG649" s="199"/>
    </row>
    <row r="650" spans="26:59" ht="12" customHeight="1">
      <c r="Z650" s="213"/>
      <c r="AB650" s="214"/>
      <c r="AC650" s="214"/>
      <c r="AD650" s="214"/>
      <c r="AE650" s="214"/>
      <c r="AF650" s="214"/>
      <c r="AG650" s="214"/>
      <c r="AH650" s="214"/>
      <c r="AI650" s="214"/>
      <c r="AJ650" s="214"/>
      <c r="AK650" s="214"/>
      <c r="AL650" s="214"/>
      <c r="AM650" s="214"/>
      <c r="AN650" s="214"/>
      <c r="AO650" s="214"/>
      <c r="AP650" s="214"/>
      <c r="AQ650" s="214"/>
      <c r="AR650" s="214"/>
      <c r="AS650" s="214"/>
      <c r="AT650" s="214"/>
      <c r="AU650" s="214"/>
      <c r="AV650" s="214"/>
      <c r="AW650" s="213"/>
      <c r="AX650" s="213"/>
      <c r="AY650" s="213"/>
      <c r="AZ650" s="199"/>
      <c r="BA650" s="199"/>
      <c r="BB650" s="199"/>
      <c r="BC650" s="199"/>
      <c r="BD650" s="199"/>
      <c r="BE650" s="199"/>
      <c r="BF650" s="199"/>
      <c r="BG650" s="199"/>
    </row>
    <row r="651" spans="26:59" ht="12" customHeight="1">
      <c r="Z651" s="213"/>
      <c r="AB651" s="214"/>
      <c r="AC651" s="214"/>
      <c r="AD651" s="214"/>
      <c r="AE651" s="214"/>
      <c r="AF651" s="214"/>
      <c r="AG651" s="214"/>
      <c r="AH651" s="214"/>
      <c r="AI651" s="214"/>
      <c r="AJ651" s="214"/>
      <c r="AK651" s="214"/>
      <c r="AL651" s="214"/>
      <c r="AM651" s="214"/>
      <c r="AN651" s="214"/>
      <c r="AO651" s="214"/>
      <c r="AP651" s="214"/>
      <c r="AQ651" s="214"/>
      <c r="AR651" s="214"/>
      <c r="AS651" s="214"/>
      <c r="AT651" s="214"/>
      <c r="AU651" s="214"/>
      <c r="AV651" s="214"/>
      <c r="AW651" s="213"/>
      <c r="AX651" s="213"/>
      <c r="AY651" s="213"/>
      <c r="AZ651" s="199"/>
      <c r="BA651" s="199"/>
      <c r="BB651" s="199"/>
      <c r="BC651" s="199"/>
      <c r="BD651" s="199"/>
      <c r="BE651" s="199"/>
      <c r="BF651" s="199"/>
      <c r="BG651" s="199"/>
    </row>
    <row r="652" spans="26:59" ht="12" customHeight="1">
      <c r="Z652" s="213"/>
      <c r="AB652" s="214"/>
      <c r="AC652" s="214"/>
      <c r="AD652" s="214"/>
      <c r="AE652" s="214"/>
      <c r="AF652" s="214"/>
      <c r="AG652" s="214"/>
      <c r="AH652" s="214"/>
      <c r="AI652" s="214"/>
      <c r="AJ652" s="214"/>
      <c r="AK652" s="214"/>
      <c r="AL652" s="214"/>
      <c r="AM652" s="214"/>
      <c r="AN652" s="214"/>
      <c r="AO652" s="214"/>
      <c r="AP652" s="214"/>
      <c r="AQ652" s="214"/>
      <c r="AR652" s="214"/>
      <c r="AS652" s="214"/>
      <c r="AT652" s="214"/>
      <c r="AU652" s="214"/>
      <c r="AV652" s="214"/>
      <c r="AW652" s="213"/>
      <c r="AX652" s="213"/>
      <c r="AY652" s="213"/>
      <c r="AZ652" s="199"/>
      <c r="BA652" s="199"/>
      <c r="BB652" s="199"/>
      <c r="BC652" s="199"/>
      <c r="BD652" s="199"/>
      <c r="BE652" s="199"/>
      <c r="BF652" s="199"/>
      <c r="BG652" s="199"/>
    </row>
    <row r="653" spans="26:59" ht="12" customHeight="1">
      <c r="Z653" s="213"/>
      <c r="AB653" s="214"/>
      <c r="AC653" s="214"/>
      <c r="AD653" s="214"/>
      <c r="AE653" s="214"/>
      <c r="AF653" s="214"/>
      <c r="AG653" s="214"/>
      <c r="AH653" s="214"/>
      <c r="AI653" s="214"/>
      <c r="AJ653" s="214"/>
      <c r="AK653" s="214"/>
      <c r="AL653" s="214"/>
      <c r="AM653" s="214"/>
      <c r="AN653" s="214"/>
      <c r="AO653" s="214"/>
      <c r="AP653" s="214"/>
      <c r="AQ653" s="214"/>
      <c r="AR653" s="214"/>
      <c r="AS653" s="214"/>
      <c r="AT653" s="214"/>
      <c r="AU653" s="214"/>
      <c r="AV653" s="214"/>
      <c r="AW653" s="213"/>
      <c r="AX653" s="213"/>
      <c r="AY653" s="213"/>
      <c r="AZ653" s="199"/>
      <c r="BA653" s="199"/>
      <c r="BB653" s="199"/>
      <c r="BC653" s="199"/>
      <c r="BD653" s="199"/>
      <c r="BE653" s="199"/>
      <c r="BF653" s="199"/>
      <c r="BG653" s="199"/>
    </row>
    <row r="654" spans="26:59" ht="12" customHeight="1">
      <c r="Z654" s="213"/>
      <c r="AB654" s="214"/>
      <c r="AC654" s="214"/>
      <c r="AD654" s="214"/>
      <c r="AE654" s="214"/>
      <c r="AF654" s="214"/>
      <c r="AG654" s="214"/>
      <c r="AH654" s="214"/>
      <c r="AI654" s="214"/>
      <c r="AJ654" s="214"/>
      <c r="AK654" s="214"/>
      <c r="AL654" s="214"/>
      <c r="AM654" s="214"/>
      <c r="AN654" s="214"/>
      <c r="AO654" s="214"/>
      <c r="AP654" s="214"/>
      <c r="AQ654" s="214"/>
      <c r="AR654" s="214"/>
      <c r="AS654" s="214"/>
      <c r="AT654" s="214"/>
      <c r="AU654" s="214"/>
      <c r="AV654" s="214"/>
      <c r="AW654" s="213"/>
      <c r="AX654" s="213"/>
      <c r="AY654" s="213"/>
    </row>
    <row r="655" spans="26:59" ht="12" customHeight="1">
      <c r="Z655" s="213"/>
      <c r="AB655" s="214"/>
      <c r="AC655" s="214"/>
      <c r="AD655" s="214"/>
      <c r="AE655" s="214"/>
      <c r="AF655" s="214"/>
      <c r="AG655" s="214"/>
      <c r="AH655" s="214"/>
      <c r="AI655" s="214"/>
      <c r="AJ655" s="214"/>
      <c r="AK655" s="214"/>
      <c r="AL655" s="214"/>
      <c r="AM655" s="214"/>
      <c r="AN655" s="214"/>
      <c r="AO655" s="214"/>
      <c r="AP655" s="214"/>
      <c r="AQ655" s="214"/>
      <c r="AR655" s="214"/>
      <c r="AS655" s="214"/>
      <c r="AT655" s="214"/>
      <c r="AU655" s="214"/>
      <c r="AV655" s="214"/>
      <c r="AW655" s="213"/>
      <c r="AX655" s="213"/>
      <c r="AY655" s="213"/>
    </row>
    <row r="656" spans="26:59" ht="12" customHeight="1">
      <c r="Z656" s="213"/>
      <c r="AB656" s="214"/>
      <c r="AC656" s="214"/>
      <c r="AD656" s="214"/>
      <c r="AE656" s="214"/>
      <c r="AF656" s="214"/>
      <c r="AG656" s="214"/>
      <c r="AH656" s="214"/>
      <c r="AI656" s="214"/>
      <c r="AJ656" s="214"/>
      <c r="AK656" s="214"/>
      <c r="AL656" s="214"/>
      <c r="AM656" s="214"/>
      <c r="AN656" s="214"/>
      <c r="AO656" s="214"/>
      <c r="AP656" s="214"/>
      <c r="AQ656" s="214"/>
      <c r="AR656" s="214"/>
      <c r="AS656" s="214"/>
      <c r="AT656" s="214"/>
      <c r="AU656" s="214"/>
      <c r="AV656" s="214"/>
      <c r="AW656" s="213"/>
      <c r="AX656" s="213"/>
      <c r="AY656" s="213"/>
    </row>
    <row r="657" spans="26:51" ht="12" customHeight="1">
      <c r="Z657" s="213"/>
      <c r="AB657" s="214"/>
      <c r="AC657" s="214"/>
      <c r="AD657" s="214"/>
      <c r="AE657" s="214"/>
      <c r="AF657" s="214"/>
      <c r="AG657" s="214"/>
      <c r="AH657" s="214"/>
      <c r="AI657" s="214"/>
      <c r="AJ657" s="214"/>
      <c r="AK657" s="214"/>
      <c r="AL657" s="214"/>
      <c r="AM657" s="214"/>
      <c r="AN657" s="214"/>
      <c r="AO657" s="214"/>
      <c r="AP657" s="214"/>
      <c r="AQ657" s="214"/>
      <c r="AR657" s="214"/>
      <c r="AS657" s="214"/>
      <c r="AT657" s="214"/>
      <c r="AU657" s="214"/>
      <c r="AV657" s="214"/>
      <c r="AW657" s="213"/>
      <c r="AX657" s="213"/>
      <c r="AY657" s="213"/>
    </row>
    <row r="658" spans="26:51" ht="12" customHeight="1">
      <c r="Z658" s="213"/>
      <c r="AB658" s="214"/>
      <c r="AC658" s="214"/>
      <c r="AD658" s="214"/>
      <c r="AE658" s="214"/>
      <c r="AF658" s="214"/>
      <c r="AG658" s="214"/>
      <c r="AH658" s="214"/>
      <c r="AI658" s="214"/>
      <c r="AJ658" s="214"/>
      <c r="AK658" s="214"/>
      <c r="AL658" s="214"/>
      <c r="AM658" s="214"/>
      <c r="AN658" s="214"/>
      <c r="AO658" s="214"/>
      <c r="AP658" s="214"/>
      <c r="AQ658" s="214"/>
      <c r="AR658" s="214"/>
      <c r="AS658" s="214"/>
      <c r="AT658" s="214"/>
      <c r="AU658" s="214"/>
      <c r="AV658" s="214"/>
      <c r="AW658" s="213"/>
      <c r="AX658" s="213"/>
      <c r="AY658" s="213"/>
    </row>
    <row r="659" spans="26:51" ht="12" customHeight="1">
      <c r="Z659" s="213"/>
      <c r="AB659" s="214"/>
      <c r="AC659" s="214"/>
      <c r="AD659" s="214"/>
      <c r="AE659" s="214"/>
      <c r="AF659" s="214"/>
      <c r="AG659" s="214"/>
      <c r="AH659" s="214"/>
      <c r="AI659" s="214"/>
      <c r="AJ659" s="214"/>
      <c r="AK659" s="214"/>
      <c r="AL659" s="214"/>
      <c r="AM659" s="214"/>
      <c r="AN659" s="214"/>
      <c r="AO659" s="214"/>
      <c r="AP659" s="214"/>
      <c r="AQ659" s="214"/>
      <c r="AR659" s="214"/>
      <c r="AS659" s="214"/>
      <c r="AT659" s="214"/>
      <c r="AU659" s="214"/>
      <c r="AV659" s="214"/>
      <c r="AW659" s="213"/>
      <c r="AX659" s="213"/>
      <c r="AY659" s="213"/>
    </row>
    <row r="660" spans="26:51" ht="12" customHeight="1">
      <c r="Z660" s="213"/>
      <c r="AB660" s="214"/>
      <c r="AC660" s="214"/>
      <c r="AD660" s="214"/>
      <c r="AE660" s="214"/>
      <c r="AF660" s="214"/>
      <c r="AG660" s="214"/>
      <c r="AH660" s="214"/>
      <c r="AI660" s="214"/>
      <c r="AJ660" s="214"/>
      <c r="AK660" s="214"/>
      <c r="AL660" s="214"/>
      <c r="AM660" s="214"/>
      <c r="AN660" s="214"/>
      <c r="AO660" s="214"/>
      <c r="AP660" s="214"/>
      <c r="AQ660" s="214"/>
      <c r="AR660" s="214"/>
      <c r="AS660" s="214"/>
      <c r="AT660" s="214"/>
      <c r="AU660" s="214"/>
      <c r="AV660" s="214"/>
      <c r="AW660" s="213"/>
      <c r="AX660" s="213"/>
      <c r="AY660" s="213"/>
    </row>
    <row r="661" spans="26:51" ht="12" customHeight="1">
      <c r="Z661" s="213"/>
      <c r="AB661" s="214"/>
      <c r="AC661" s="214"/>
      <c r="AD661" s="214"/>
      <c r="AE661" s="214"/>
      <c r="AF661" s="214"/>
      <c r="AG661" s="214"/>
      <c r="AH661" s="214"/>
      <c r="AI661" s="214"/>
      <c r="AJ661" s="214"/>
      <c r="AK661" s="214"/>
      <c r="AL661" s="214"/>
      <c r="AM661" s="214"/>
      <c r="AN661" s="214"/>
      <c r="AO661" s="214"/>
      <c r="AP661" s="214"/>
      <c r="AQ661" s="214"/>
      <c r="AR661" s="214"/>
      <c r="AS661" s="214"/>
      <c r="AT661" s="214"/>
      <c r="AU661" s="214"/>
      <c r="AV661" s="214"/>
      <c r="AW661" s="213"/>
      <c r="AX661" s="213"/>
      <c r="AY661" s="213"/>
    </row>
    <row r="662" spans="26:51" ht="12" customHeight="1">
      <c r="Z662" s="213"/>
      <c r="AB662" s="214"/>
      <c r="AC662" s="214"/>
      <c r="AD662" s="214"/>
      <c r="AE662" s="214"/>
      <c r="AF662" s="214"/>
      <c r="AG662" s="214"/>
      <c r="AH662" s="214"/>
      <c r="AI662" s="214"/>
      <c r="AJ662" s="214"/>
      <c r="AK662" s="214"/>
      <c r="AL662" s="214"/>
      <c r="AM662" s="214"/>
      <c r="AN662" s="214"/>
      <c r="AO662" s="214"/>
      <c r="AP662" s="214"/>
      <c r="AQ662" s="214"/>
      <c r="AR662" s="214"/>
      <c r="AS662" s="214"/>
      <c r="AT662" s="214"/>
      <c r="AU662" s="214"/>
      <c r="AV662" s="214"/>
      <c r="AW662" s="213"/>
      <c r="AX662" s="213"/>
      <c r="AY662" s="213"/>
    </row>
    <row r="663" spans="26:51" ht="12" customHeight="1">
      <c r="Z663" s="213"/>
      <c r="AB663" s="214"/>
      <c r="AC663" s="214"/>
      <c r="AD663" s="214"/>
      <c r="AE663" s="214"/>
      <c r="AF663" s="214"/>
      <c r="AG663" s="214"/>
      <c r="AH663" s="214"/>
      <c r="AI663" s="214"/>
      <c r="AJ663" s="214"/>
      <c r="AK663" s="214"/>
      <c r="AL663" s="214"/>
      <c r="AM663" s="214"/>
      <c r="AN663" s="214"/>
      <c r="AO663" s="214"/>
      <c r="AP663" s="214"/>
      <c r="AQ663" s="214"/>
      <c r="AR663" s="214"/>
      <c r="AS663" s="214"/>
      <c r="AT663" s="214"/>
      <c r="AU663" s="214"/>
      <c r="AV663" s="214"/>
      <c r="AW663" s="213"/>
      <c r="AX663" s="213"/>
      <c r="AY663" s="213"/>
    </row>
    <row r="664" spans="26:51" ht="12" customHeight="1">
      <c r="Z664" s="213"/>
      <c r="AB664" s="214"/>
      <c r="AC664" s="214"/>
      <c r="AD664" s="214"/>
      <c r="AE664" s="214"/>
      <c r="AF664" s="214"/>
      <c r="AG664" s="214"/>
      <c r="AH664" s="214"/>
      <c r="AI664" s="214"/>
      <c r="AJ664" s="214"/>
      <c r="AK664" s="214"/>
      <c r="AL664" s="214"/>
      <c r="AM664" s="214"/>
      <c r="AN664" s="214"/>
      <c r="AO664" s="214"/>
      <c r="AP664" s="214"/>
      <c r="AQ664" s="214"/>
      <c r="AR664" s="214"/>
      <c r="AS664" s="214"/>
      <c r="AT664" s="214"/>
      <c r="AU664" s="214"/>
      <c r="AV664" s="214"/>
      <c r="AW664" s="213"/>
      <c r="AX664" s="213"/>
      <c r="AY664" s="213"/>
    </row>
    <row r="665" spans="26:51" ht="12" customHeight="1">
      <c r="Z665" s="213"/>
      <c r="AB665" s="214"/>
      <c r="AC665" s="214"/>
      <c r="AD665" s="214"/>
      <c r="AE665" s="214"/>
      <c r="AF665" s="214"/>
      <c r="AG665" s="214"/>
      <c r="AH665" s="214"/>
      <c r="AI665" s="214"/>
      <c r="AJ665" s="214"/>
      <c r="AK665" s="214"/>
      <c r="AL665" s="214"/>
      <c r="AM665" s="214"/>
      <c r="AN665" s="214"/>
      <c r="AO665" s="214"/>
      <c r="AP665" s="214"/>
      <c r="AQ665" s="214"/>
      <c r="AR665" s="214"/>
      <c r="AS665" s="214"/>
      <c r="AT665" s="214"/>
      <c r="AU665" s="214"/>
      <c r="AV665" s="214"/>
      <c r="AW665" s="213"/>
      <c r="AX665" s="213"/>
      <c r="AY665" s="213"/>
    </row>
    <row r="666" spans="26:51" ht="12" customHeight="1">
      <c r="Z666" s="213"/>
      <c r="AB666" s="214"/>
      <c r="AC666" s="214"/>
      <c r="AD666" s="214"/>
      <c r="AE666" s="214"/>
      <c r="AF666" s="214"/>
      <c r="AG666" s="214"/>
      <c r="AH666" s="214"/>
      <c r="AI666" s="214"/>
      <c r="AJ666" s="214"/>
      <c r="AK666" s="214"/>
      <c r="AL666" s="214"/>
      <c r="AM666" s="214"/>
      <c r="AN666" s="214"/>
      <c r="AO666" s="214"/>
      <c r="AP666" s="214"/>
      <c r="AQ666" s="214"/>
      <c r="AR666" s="214"/>
      <c r="AS666" s="214"/>
      <c r="AT666" s="214"/>
      <c r="AU666" s="214"/>
      <c r="AV666" s="214"/>
      <c r="AW666" s="213"/>
      <c r="AX666" s="213"/>
      <c r="AY666" s="213"/>
    </row>
    <row r="667" spans="26:51" ht="12" customHeight="1">
      <c r="Z667" s="213"/>
      <c r="AB667" s="214"/>
      <c r="AC667" s="214"/>
      <c r="AD667" s="214"/>
      <c r="AE667" s="214"/>
      <c r="AF667" s="214"/>
      <c r="AG667" s="214"/>
      <c r="AH667" s="214"/>
      <c r="AI667" s="214"/>
      <c r="AJ667" s="214"/>
      <c r="AK667" s="214"/>
      <c r="AL667" s="214"/>
      <c r="AM667" s="214"/>
      <c r="AN667" s="214"/>
      <c r="AO667" s="214"/>
      <c r="AP667" s="214"/>
      <c r="AQ667" s="214"/>
      <c r="AR667" s="214"/>
      <c r="AS667" s="214"/>
      <c r="AT667" s="214"/>
      <c r="AU667" s="214"/>
      <c r="AV667" s="214"/>
      <c r="AW667" s="213"/>
      <c r="AX667" s="213"/>
      <c r="AY667" s="213"/>
    </row>
    <row r="668" spans="26:51" ht="12" customHeight="1">
      <c r="Z668" s="213"/>
      <c r="AB668" s="214"/>
      <c r="AC668" s="214"/>
      <c r="AD668" s="214"/>
      <c r="AE668" s="214"/>
      <c r="AF668" s="214"/>
      <c r="AG668" s="214"/>
      <c r="AH668" s="214"/>
      <c r="AI668" s="214"/>
      <c r="AJ668" s="214"/>
      <c r="AK668" s="214"/>
      <c r="AL668" s="214"/>
      <c r="AM668" s="214"/>
      <c r="AN668" s="214"/>
      <c r="AO668" s="214"/>
      <c r="AP668" s="214"/>
      <c r="AQ668" s="214"/>
      <c r="AR668" s="214"/>
      <c r="AS668" s="214"/>
      <c r="AT668" s="214"/>
      <c r="AU668" s="214"/>
      <c r="AV668" s="214"/>
      <c r="AW668" s="213"/>
      <c r="AX668" s="213"/>
      <c r="AY668" s="213"/>
    </row>
    <row r="669" spans="26:51" ht="12" customHeight="1">
      <c r="Z669" s="213"/>
      <c r="AB669" s="214"/>
      <c r="AC669" s="214"/>
      <c r="AD669" s="214"/>
      <c r="AE669" s="214"/>
      <c r="AF669" s="214"/>
      <c r="AG669" s="214"/>
      <c r="AH669" s="214"/>
      <c r="AI669" s="214"/>
      <c r="AJ669" s="214"/>
      <c r="AK669" s="214"/>
      <c r="AL669" s="214"/>
      <c r="AM669" s="214"/>
      <c r="AN669" s="214"/>
      <c r="AO669" s="214"/>
      <c r="AP669" s="214"/>
      <c r="AQ669" s="214"/>
      <c r="AR669" s="214"/>
      <c r="AS669" s="214"/>
      <c r="AT669" s="214"/>
      <c r="AU669" s="214"/>
      <c r="AV669" s="214"/>
      <c r="AW669" s="213"/>
      <c r="AX669" s="213"/>
      <c r="AY669" s="213"/>
    </row>
    <row r="670" spans="26:51" ht="12" customHeight="1">
      <c r="Z670" s="213"/>
      <c r="AB670" s="214"/>
      <c r="AC670" s="214"/>
      <c r="AD670" s="214"/>
      <c r="AE670" s="214"/>
      <c r="AF670" s="214"/>
      <c r="AG670" s="214"/>
      <c r="AH670" s="214"/>
      <c r="AI670" s="214"/>
      <c r="AJ670" s="214"/>
      <c r="AK670" s="214"/>
      <c r="AL670" s="214"/>
      <c r="AM670" s="214"/>
      <c r="AN670" s="214"/>
      <c r="AO670" s="214"/>
      <c r="AP670" s="214"/>
      <c r="AQ670" s="214"/>
      <c r="AR670" s="214"/>
      <c r="AS670" s="214"/>
      <c r="AT670" s="214"/>
      <c r="AU670" s="214"/>
      <c r="AV670" s="214"/>
      <c r="AW670" s="213"/>
      <c r="AX670" s="213"/>
      <c r="AY670" s="213"/>
    </row>
    <row r="671" spans="26:51" ht="12" customHeight="1">
      <c r="Z671" s="213"/>
      <c r="AB671" s="214"/>
      <c r="AC671" s="214"/>
      <c r="AD671" s="214"/>
      <c r="AE671" s="214"/>
      <c r="AF671" s="214"/>
      <c r="AG671" s="214"/>
      <c r="AH671" s="214"/>
      <c r="AI671" s="214"/>
      <c r="AJ671" s="214"/>
      <c r="AK671" s="214"/>
      <c r="AL671" s="214"/>
      <c r="AM671" s="214"/>
      <c r="AN671" s="214"/>
      <c r="AO671" s="214"/>
      <c r="AP671" s="214"/>
      <c r="AQ671" s="214"/>
      <c r="AR671" s="214"/>
      <c r="AS671" s="214"/>
      <c r="AT671" s="214"/>
      <c r="AU671" s="214"/>
      <c r="AV671" s="214"/>
      <c r="AW671" s="213"/>
      <c r="AX671" s="213"/>
      <c r="AY671" s="213"/>
    </row>
    <row r="672" spans="26:51" ht="12" customHeight="1">
      <c r="Z672" s="213"/>
      <c r="AB672" s="214"/>
      <c r="AC672" s="214"/>
      <c r="AD672" s="214"/>
      <c r="AE672" s="214"/>
      <c r="AF672" s="214"/>
      <c r="AG672" s="214"/>
      <c r="AH672" s="214"/>
      <c r="AI672" s="214"/>
      <c r="AJ672" s="214"/>
      <c r="AK672" s="214"/>
      <c r="AL672" s="214"/>
      <c r="AM672" s="214"/>
      <c r="AN672" s="214"/>
      <c r="AO672" s="214"/>
      <c r="AP672" s="214"/>
      <c r="AQ672" s="214"/>
      <c r="AR672" s="214"/>
      <c r="AS672" s="214"/>
      <c r="AT672" s="214"/>
      <c r="AU672" s="214"/>
      <c r="AV672" s="214"/>
      <c r="AW672" s="213"/>
      <c r="AX672" s="213"/>
      <c r="AY672" s="213"/>
    </row>
    <row r="673" spans="26:51" ht="12" customHeight="1">
      <c r="Z673" s="213"/>
      <c r="AB673" s="214"/>
      <c r="AC673" s="214"/>
      <c r="AD673" s="214"/>
      <c r="AE673" s="214"/>
      <c r="AF673" s="214"/>
      <c r="AG673" s="214"/>
      <c r="AH673" s="214"/>
      <c r="AI673" s="214"/>
      <c r="AJ673" s="214"/>
      <c r="AK673" s="214"/>
      <c r="AL673" s="214"/>
      <c r="AM673" s="214"/>
      <c r="AN673" s="214"/>
      <c r="AO673" s="214"/>
      <c r="AP673" s="214"/>
      <c r="AQ673" s="214"/>
      <c r="AR673" s="214"/>
      <c r="AS673" s="214"/>
      <c r="AT673" s="214"/>
      <c r="AU673" s="214"/>
      <c r="AV673" s="214"/>
      <c r="AW673" s="213"/>
      <c r="AX673" s="213"/>
      <c r="AY673" s="213"/>
    </row>
    <row r="674" spans="26:51" ht="12" customHeight="1">
      <c r="Z674" s="213"/>
      <c r="AB674" s="214"/>
      <c r="AC674" s="214"/>
      <c r="AD674" s="214"/>
      <c r="AE674" s="214"/>
      <c r="AF674" s="214"/>
      <c r="AG674" s="214"/>
      <c r="AH674" s="214"/>
      <c r="AI674" s="214"/>
      <c r="AJ674" s="214"/>
      <c r="AK674" s="214"/>
      <c r="AL674" s="214"/>
      <c r="AM674" s="214"/>
      <c r="AN674" s="214"/>
      <c r="AO674" s="214"/>
      <c r="AP674" s="214"/>
      <c r="AQ674" s="214"/>
      <c r="AR674" s="214"/>
      <c r="AS674" s="214"/>
      <c r="AT674" s="214"/>
      <c r="AU674" s="214"/>
      <c r="AV674" s="214"/>
      <c r="AW674" s="213"/>
      <c r="AX674" s="213"/>
      <c r="AY674" s="213"/>
    </row>
    <row r="675" spans="26:51" ht="12" customHeight="1">
      <c r="Z675" s="213"/>
      <c r="AB675" s="214"/>
      <c r="AC675" s="214"/>
      <c r="AD675" s="214"/>
      <c r="AE675" s="214"/>
      <c r="AF675" s="214"/>
      <c r="AG675" s="214"/>
      <c r="AH675" s="214"/>
      <c r="AI675" s="214"/>
      <c r="AJ675" s="214"/>
      <c r="AK675" s="214"/>
      <c r="AL675" s="214"/>
      <c r="AM675" s="214"/>
      <c r="AN675" s="214"/>
      <c r="AO675" s="214"/>
      <c r="AP675" s="214"/>
      <c r="AQ675" s="214"/>
      <c r="AR675" s="214"/>
      <c r="AS675" s="214"/>
      <c r="AT675" s="214"/>
      <c r="AU675" s="214"/>
      <c r="AV675" s="214"/>
      <c r="AW675" s="213"/>
      <c r="AX675" s="213"/>
      <c r="AY675" s="213"/>
    </row>
    <row r="676" spans="26:51" ht="12" customHeight="1">
      <c r="Z676" s="213"/>
      <c r="AB676" s="214"/>
      <c r="AC676" s="214"/>
      <c r="AD676" s="214"/>
      <c r="AE676" s="214"/>
      <c r="AF676" s="214"/>
      <c r="AG676" s="214"/>
      <c r="AH676" s="214"/>
      <c r="AI676" s="214"/>
      <c r="AJ676" s="214"/>
      <c r="AK676" s="214"/>
      <c r="AL676" s="214"/>
      <c r="AM676" s="214"/>
      <c r="AN676" s="214"/>
      <c r="AO676" s="214"/>
      <c r="AP676" s="214"/>
      <c r="AQ676" s="214"/>
      <c r="AR676" s="214"/>
      <c r="AS676" s="214"/>
      <c r="AT676" s="214"/>
      <c r="AU676" s="214"/>
      <c r="AV676" s="214"/>
      <c r="AW676" s="213"/>
      <c r="AX676" s="213"/>
      <c r="AY676" s="213"/>
    </row>
    <row r="677" spans="26:51" ht="12" customHeight="1">
      <c r="Z677" s="213"/>
      <c r="AB677" s="214"/>
      <c r="AC677" s="214"/>
      <c r="AD677" s="214"/>
      <c r="AE677" s="214"/>
      <c r="AF677" s="214"/>
      <c r="AG677" s="214"/>
      <c r="AH677" s="214"/>
      <c r="AI677" s="214"/>
      <c r="AJ677" s="214"/>
      <c r="AK677" s="214"/>
      <c r="AL677" s="214"/>
      <c r="AM677" s="214"/>
      <c r="AN677" s="214"/>
      <c r="AO677" s="214"/>
      <c r="AP677" s="214"/>
      <c r="AQ677" s="214"/>
      <c r="AR677" s="214"/>
      <c r="AS677" s="214"/>
      <c r="AT677" s="214"/>
      <c r="AU677" s="214"/>
      <c r="AV677" s="214"/>
      <c r="AW677" s="213"/>
      <c r="AX677" s="213"/>
      <c r="AY677" s="213"/>
    </row>
    <row r="678" spans="26:51" ht="12" customHeight="1">
      <c r="Z678" s="213"/>
      <c r="AB678" s="214"/>
      <c r="AC678" s="214"/>
      <c r="AD678" s="214"/>
      <c r="AE678" s="214"/>
      <c r="AF678" s="214"/>
      <c r="AG678" s="214"/>
      <c r="AH678" s="214"/>
      <c r="AI678" s="214"/>
      <c r="AJ678" s="214"/>
      <c r="AK678" s="214"/>
      <c r="AL678" s="214"/>
      <c r="AM678" s="214"/>
      <c r="AN678" s="214"/>
      <c r="AO678" s="214"/>
      <c r="AP678" s="214"/>
      <c r="AQ678" s="214"/>
      <c r="AR678" s="214"/>
      <c r="AS678" s="214"/>
      <c r="AT678" s="214"/>
      <c r="AU678" s="214"/>
      <c r="AV678" s="214"/>
      <c r="AW678" s="213"/>
      <c r="AX678" s="213"/>
      <c r="AY678" s="213"/>
    </row>
    <row r="679" spans="26:51" ht="12" customHeight="1">
      <c r="Z679" s="213"/>
      <c r="AB679" s="214"/>
      <c r="AC679" s="214"/>
      <c r="AD679" s="214"/>
      <c r="AE679" s="214"/>
      <c r="AF679" s="214"/>
      <c r="AG679" s="214"/>
      <c r="AH679" s="214"/>
      <c r="AI679" s="214"/>
      <c r="AJ679" s="214"/>
      <c r="AK679" s="214"/>
      <c r="AL679" s="214"/>
      <c r="AM679" s="214"/>
      <c r="AN679" s="214"/>
      <c r="AO679" s="214"/>
      <c r="AP679" s="214"/>
      <c r="AQ679" s="214"/>
      <c r="AR679" s="214"/>
      <c r="AS679" s="214"/>
      <c r="AT679" s="214"/>
      <c r="AU679" s="214"/>
      <c r="AV679" s="214"/>
      <c r="AW679" s="213"/>
      <c r="AX679" s="213"/>
      <c r="AY679" s="213"/>
    </row>
    <row r="680" spans="26:51" ht="12" customHeight="1">
      <c r="Z680" s="213"/>
      <c r="AB680" s="214"/>
      <c r="AC680" s="214"/>
      <c r="AD680" s="214"/>
      <c r="AE680" s="214"/>
      <c r="AF680" s="214"/>
      <c r="AG680" s="214"/>
      <c r="AH680" s="214"/>
      <c r="AI680" s="214"/>
      <c r="AJ680" s="214"/>
      <c r="AK680" s="214"/>
      <c r="AL680" s="214"/>
      <c r="AM680" s="214"/>
      <c r="AN680" s="214"/>
      <c r="AO680" s="214"/>
      <c r="AP680" s="214"/>
      <c r="AQ680" s="214"/>
      <c r="AR680" s="214"/>
      <c r="AS680" s="214"/>
      <c r="AT680" s="214"/>
      <c r="AU680" s="214"/>
      <c r="AV680" s="214"/>
      <c r="AW680" s="213"/>
      <c r="AX680" s="213"/>
      <c r="AY680" s="213"/>
    </row>
    <row r="681" spans="26:51" ht="12" customHeight="1">
      <c r="Z681" s="213"/>
      <c r="AB681" s="214"/>
      <c r="AC681" s="214"/>
      <c r="AD681" s="214"/>
      <c r="AE681" s="214"/>
      <c r="AF681" s="214"/>
      <c r="AG681" s="214"/>
      <c r="AH681" s="214"/>
      <c r="AI681" s="214"/>
      <c r="AJ681" s="214"/>
      <c r="AK681" s="214"/>
      <c r="AL681" s="214"/>
      <c r="AM681" s="214"/>
      <c r="AN681" s="214"/>
      <c r="AO681" s="214"/>
      <c r="AP681" s="214"/>
      <c r="AQ681" s="214"/>
      <c r="AR681" s="214"/>
      <c r="AS681" s="214"/>
      <c r="AT681" s="214"/>
      <c r="AU681" s="214"/>
      <c r="AV681" s="214"/>
      <c r="AW681" s="213"/>
      <c r="AX681" s="213"/>
      <c r="AY681" s="213"/>
    </row>
    <row r="682" spans="26:51" ht="12" customHeight="1">
      <c r="Z682" s="213"/>
      <c r="AB682" s="214"/>
      <c r="AC682" s="214"/>
      <c r="AD682" s="214"/>
      <c r="AE682" s="214"/>
      <c r="AF682" s="214"/>
      <c r="AG682" s="214"/>
      <c r="AH682" s="214"/>
      <c r="AI682" s="214"/>
      <c r="AJ682" s="214"/>
      <c r="AK682" s="214"/>
      <c r="AL682" s="214"/>
      <c r="AM682" s="214"/>
      <c r="AN682" s="214"/>
      <c r="AO682" s="214"/>
      <c r="AP682" s="214"/>
      <c r="AQ682" s="214"/>
      <c r="AR682" s="214"/>
      <c r="AS682" s="214"/>
      <c r="AT682" s="214"/>
      <c r="AU682" s="214"/>
      <c r="AV682" s="214"/>
      <c r="AW682" s="213"/>
      <c r="AX682" s="213"/>
      <c r="AY682" s="213"/>
    </row>
    <row r="683" spans="26:51" ht="12" customHeight="1">
      <c r="Z683" s="213"/>
      <c r="AB683" s="214"/>
      <c r="AC683" s="214"/>
      <c r="AD683" s="214"/>
      <c r="AE683" s="214"/>
      <c r="AF683" s="214"/>
      <c r="AG683" s="214"/>
      <c r="AH683" s="214"/>
      <c r="AI683" s="214"/>
      <c r="AJ683" s="214"/>
      <c r="AK683" s="214"/>
      <c r="AL683" s="214"/>
      <c r="AM683" s="214"/>
      <c r="AN683" s="214"/>
      <c r="AO683" s="214"/>
      <c r="AP683" s="214"/>
      <c r="AQ683" s="214"/>
      <c r="AR683" s="214"/>
      <c r="AS683" s="214"/>
      <c r="AT683" s="214"/>
      <c r="AU683" s="214"/>
      <c r="AV683" s="214"/>
      <c r="AW683" s="213"/>
      <c r="AX683" s="213"/>
      <c r="AY683" s="213"/>
    </row>
    <row r="684" spans="26:51" ht="12" customHeight="1">
      <c r="Z684" s="213"/>
      <c r="AB684" s="214"/>
      <c r="AC684" s="214"/>
      <c r="AD684" s="214"/>
      <c r="AE684" s="214"/>
      <c r="AF684" s="214"/>
      <c r="AG684" s="214"/>
      <c r="AH684" s="214"/>
      <c r="AI684" s="214"/>
      <c r="AJ684" s="214"/>
      <c r="AK684" s="214"/>
      <c r="AL684" s="214"/>
      <c r="AM684" s="214"/>
      <c r="AN684" s="214"/>
      <c r="AO684" s="214"/>
      <c r="AP684" s="214"/>
      <c r="AQ684" s="214"/>
      <c r="AR684" s="214"/>
      <c r="AS684" s="214"/>
      <c r="AT684" s="214"/>
      <c r="AU684" s="214"/>
      <c r="AV684" s="214"/>
      <c r="AW684" s="213"/>
      <c r="AX684" s="213"/>
      <c r="AY684" s="213"/>
    </row>
    <row r="685" spans="26:51" ht="12" customHeight="1">
      <c r="Z685" s="213"/>
      <c r="AB685" s="214"/>
      <c r="AC685" s="214"/>
      <c r="AD685" s="214"/>
      <c r="AE685" s="214"/>
      <c r="AF685" s="214"/>
      <c r="AG685" s="214"/>
      <c r="AH685" s="214"/>
      <c r="AI685" s="214"/>
      <c r="AJ685" s="214"/>
      <c r="AK685" s="214"/>
      <c r="AL685" s="214"/>
      <c r="AM685" s="214"/>
      <c r="AN685" s="214"/>
      <c r="AO685" s="214"/>
      <c r="AP685" s="214"/>
      <c r="AQ685" s="214"/>
      <c r="AR685" s="214"/>
      <c r="AS685" s="214"/>
      <c r="AT685" s="214"/>
      <c r="AU685" s="214"/>
      <c r="AV685" s="214"/>
      <c r="AW685" s="213"/>
      <c r="AX685" s="213"/>
      <c r="AY685" s="213"/>
    </row>
    <row r="686" spans="26:51" ht="12" customHeight="1">
      <c r="Z686" s="213"/>
      <c r="AB686" s="214"/>
      <c r="AC686" s="214"/>
      <c r="AD686" s="214"/>
      <c r="AE686" s="214"/>
      <c r="AF686" s="214"/>
      <c r="AG686" s="214"/>
      <c r="AH686" s="214"/>
      <c r="AI686" s="214"/>
      <c r="AJ686" s="214"/>
      <c r="AK686" s="214"/>
      <c r="AL686" s="214"/>
      <c r="AM686" s="214"/>
      <c r="AN686" s="214"/>
      <c r="AO686" s="214"/>
      <c r="AP686" s="214"/>
      <c r="AQ686" s="214"/>
      <c r="AR686" s="214"/>
      <c r="AS686" s="214"/>
      <c r="AT686" s="214"/>
      <c r="AU686" s="214"/>
      <c r="AV686" s="214"/>
      <c r="AW686" s="213"/>
      <c r="AX686" s="213"/>
      <c r="AY686" s="213"/>
    </row>
    <row r="687" spans="26:51" ht="12" customHeight="1">
      <c r="Z687" s="213"/>
      <c r="AB687" s="214"/>
      <c r="AC687" s="214"/>
      <c r="AD687" s="214"/>
      <c r="AE687" s="214"/>
      <c r="AF687" s="214"/>
      <c r="AG687" s="214"/>
      <c r="AH687" s="214"/>
      <c r="AI687" s="214"/>
      <c r="AJ687" s="214"/>
      <c r="AK687" s="214"/>
      <c r="AL687" s="214"/>
      <c r="AM687" s="214"/>
      <c r="AN687" s="214"/>
      <c r="AO687" s="214"/>
      <c r="AP687" s="214"/>
      <c r="AQ687" s="214"/>
      <c r="AR687" s="214"/>
      <c r="AS687" s="214"/>
      <c r="AT687" s="214"/>
      <c r="AU687" s="214"/>
      <c r="AV687" s="214"/>
      <c r="AW687" s="213"/>
      <c r="AX687" s="213"/>
      <c r="AY687" s="213"/>
    </row>
    <row r="688" spans="26:51" ht="12" customHeight="1">
      <c r="Z688" s="213"/>
      <c r="AB688" s="214"/>
      <c r="AC688" s="214"/>
      <c r="AD688" s="214"/>
      <c r="AE688" s="214"/>
      <c r="AF688" s="214"/>
      <c r="AG688" s="214"/>
      <c r="AH688" s="214"/>
      <c r="AI688" s="214"/>
      <c r="AJ688" s="214"/>
      <c r="AK688" s="214"/>
      <c r="AL688" s="214"/>
      <c r="AM688" s="214"/>
      <c r="AN688" s="214"/>
      <c r="AO688" s="214"/>
      <c r="AP688" s="214"/>
      <c r="AQ688" s="214"/>
      <c r="AR688" s="214"/>
      <c r="AS688" s="214"/>
      <c r="AT688" s="214"/>
      <c r="AU688" s="214"/>
      <c r="AV688" s="214"/>
      <c r="AW688" s="213"/>
      <c r="AX688" s="213"/>
      <c r="AY688" s="213"/>
    </row>
    <row r="689" spans="26:51" ht="12" customHeight="1">
      <c r="Z689" s="213"/>
      <c r="AB689" s="214"/>
      <c r="AC689" s="214"/>
      <c r="AD689" s="214"/>
      <c r="AE689" s="214"/>
      <c r="AF689" s="214"/>
      <c r="AG689" s="214"/>
      <c r="AH689" s="214"/>
      <c r="AI689" s="214"/>
      <c r="AJ689" s="214"/>
      <c r="AK689" s="214"/>
      <c r="AL689" s="214"/>
      <c r="AM689" s="214"/>
      <c r="AN689" s="214"/>
      <c r="AO689" s="214"/>
      <c r="AP689" s="214"/>
      <c r="AQ689" s="214"/>
      <c r="AR689" s="214"/>
      <c r="AS689" s="214"/>
      <c r="AT689" s="214"/>
      <c r="AU689" s="214"/>
      <c r="AV689" s="214"/>
      <c r="AW689" s="213"/>
      <c r="AX689" s="213"/>
      <c r="AY689" s="213"/>
    </row>
    <row r="690" spans="26:51" ht="12" customHeight="1">
      <c r="Z690" s="213"/>
      <c r="AB690" s="214"/>
      <c r="AC690" s="214"/>
      <c r="AD690" s="214"/>
      <c r="AE690" s="214"/>
      <c r="AF690" s="214"/>
      <c r="AG690" s="214"/>
      <c r="AH690" s="214"/>
      <c r="AI690" s="214"/>
      <c r="AJ690" s="214"/>
      <c r="AK690" s="214"/>
      <c r="AL690" s="214"/>
      <c r="AM690" s="214"/>
      <c r="AN690" s="214"/>
      <c r="AO690" s="214"/>
      <c r="AP690" s="214"/>
      <c r="AQ690" s="214"/>
      <c r="AR690" s="214"/>
      <c r="AS690" s="214"/>
      <c r="AT690" s="214"/>
      <c r="AU690" s="214"/>
      <c r="AV690" s="214"/>
      <c r="AW690" s="213"/>
      <c r="AX690" s="213"/>
      <c r="AY690" s="213"/>
    </row>
    <row r="691" spans="26:51" ht="12" customHeight="1">
      <c r="Z691" s="213"/>
      <c r="AB691" s="214"/>
      <c r="AC691" s="214"/>
      <c r="AD691" s="214"/>
      <c r="AE691" s="214"/>
      <c r="AF691" s="214"/>
      <c r="AG691" s="214"/>
      <c r="AH691" s="214"/>
      <c r="AI691" s="214"/>
      <c r="AJ691" s="214"/>
      <c r="AK691" s="214"/>
      <c r="AL691" s="214"/>
      <c r="AM691" s="214"/>
      <c r="AN691" s="214"/>
      <c r="AO691" s="214"/>
      <c r="AP691" s="214"/>
      <c r="AQ691" s="214"/>
      <c r="AR691" s="214"/>
      <c r="AS691" s="214"/>
      <c r="AT691" s="214"/>
      <c r="AU691" s="214"/>
      <c r="AV691" s="214"/>
      <c r="AW691" s="213"/>
      <c r="AX691" s="213"/>
      <c r="AY691" s="213"/>
    </row>
    <row r="692" spans="26:51" ht="12" customHeight="1">
      <c r="Z692" s="213"/>
      <c r="AB692" s="214"/>
      <c r="AC692" s="214"/>
      <c r="AD692" s="214"/>
      <c r="AE692" s="214"/>
      <c r="AF692" s="214"/>
      <c r="AG692" s="214"/>
      <c r="AH692" s="214"/>
      <c r="AI692" s="214"/>
      <c r="AJ692" s="214"/>
      <c r="AK692" s="214"/>
      <c r="AL692" s="214"/>
      <c r="AM692" s="214"/>
      <c r="AN692" s="214"/>
      <c r="AO692" s="214"/>
      <c r="AP692" s="214"/>
      <c r="AQ692" s="214"/>
      <c r="AR692" s="214"/>
      <c r="AS692" s="214"/>
      <c r="AT692" s="214"/>
      <c r="AU692" s="214"/>
      <c r="AV692" s="214"/>
      <c r="AW692" s="213"/>
      <c r="AX692" s="213"/>
      <c r="AY692" s="213"/>
    </row>
    <row r="693" spans="26:51" ht="12" customHeight="1">
      <c r="Z693" s="213"/>
      <c r="AB693" s="214"/>
      <c r="AC693" s="214"/>
      <c r="AD693" s="214"/>
      <c r="AE693" s="214"/>
      <c r="AF693" s="214"/>
      <c r="AG693" s="214"/>
      <c r="AH693" s="214"/>
      <c r="AI693" s="214"/>
      <c r="AJ693" s="214"/>
      <c r="AK693" s="214"/>
      <c r="AL693" s="214"/>
      <c r="AM693" s="214"/>
      <c r="AN693" s="214"/>
      <c r="AO693" s="214"/>
      <c r="AP693" s="214"/>
      <c r="AQ693" s="214"/>
      <c r="AR693" s="214"/>
      <c r="AS693" s="214"/>
      <c r="AT693" s="214"/>
      <c r="AU693" s="214"/>
      <c r="AV693" s="214"/>
      <c r="AW693" s="213"/>
      <c r="AX693" s="213"/>
      <c r="AY693" s="213"/>
    </row>
    <row r="694" spans="26:51" ht="12" customHeight="1">
      <c r="Z694" s="213"/>
      <c r="AB694" s="214"/>
      <c r="AC694" s="214"/>
      <c r="AD694" s="214"/>
      <c r="AE694" s="214"/>
      <c r="AF694" s="214"/>
      <c r="AG694" s="214"/>
      <c r="AH694" s="214"/>
      <c r="AI694" s="214"/>
      <c r="AJ694" s="214"/>
      <c r="AK694" s="214"/>
      <c r="AL694" s="214"/>
      <c r="AM694" s="214"/>
      <c r="AN694" s="214"/>
      <c r="AO694" s="214"/>
      <c r="AP694" s="214"/>
      <c r="AQ694" s="214"/>
      <c r="AR694" s="214"/>
      <c r="AS694" s="214"/>
      <c r="AT694" s="214"/>
      <c r="AU694" s="214"/>
      <c r="AV694" s="214"/>
      <c r="AW694" s="213"/>
      <c r="AX694" s="213"/>
      <c r="AY694" s="213"/>
    </row>
    <row r="695" spans="26:51" ht="12" customHeight="1">
      <c r="Z695" s="213"/>
      <c r="AB695" s="214"/>
      <c r="AC695" s="214"/>
      <c r="AD695" s="214"/>
      <c r="AE695" s="214"/>
      <c r="AF695" s="214"/>
      <c r="AG695" s="214"/>
      <c r="AH695" s="214"/>
      <c r="AI695" s="214"/>
      <c r="AJ695" s="214"/>
      <c r="AK695" s="214"/>
      <c r="AL695" s="214"/>
      <c r="AM695" s="214"/>
      <c r="AN695" s="214"/>
      <c r="AO695" s="214"/>
      <c r="AP695" s="214"/>
      <c r="AQ695" s="214"/>
      <c r="AR695" s="214"/>
      <c r="AS695" s="214"/>
      <c r="AT695" s="214"/>
      <c r="AU695" s="214"/>
      <c r="AV695" s="214"/>
      <c r="AW695" s="213"/>
      <c r="AX695" s="213"/>
      <c r="AY695" s="213"/>
    </row>
    <row r="696" spans="26:51" ht="12" customHeight="1">
      <c r="Z696" s="213"/>
      <c r="AB696" s="214"/>
      <c r="AC696" s="214"/>
      <c r="AD696" s="214"/>
      <c r="AE696" s="214"/>
      <c r="AF696" s="214"/>
      <c r="AG696" s="214"/>
      <c r="AH696" s="214"/>
      <c r="AI696" s="214"/>
      <c r="AJ696" s="214"/>
      <c r="AK696" s="214"/>
      <c r="AL696" s="214"/>
      <c r="AM696" s="214"/>
      <c r="AN696" s="214"/>
      <c r="AO696" s="214"/>
      <c r="AP696" s="214"/>
      <c r="AQ696" s="214"/>
      <c r="AR696" s="214"/>
      <c r="AS696" s="214"/>
      <c r="AT696" s="214"/>
      <c r="AU696" s="214"/>
      <c r="AV696" s="214"/>
      <c r="AW696" s="213"/>
      <c r="AX696" s="213"/>
      <c r="AY696" s="213"/>
    </row>
    <row r="697" spans="26:51" ht="12" customHeight="1">
      <c r="Z697" s="213"/>
      <c r="AB697" s="214"/>
      <c r="AC697" s="214"/>
      <c r="AD697" s="214"/>
      <c r="AE697" s="214"/>
      <c r="AF697" s="214"/>
      <c r="AG697" s="214"/>
      <c r="AH697" s="214"/>
      <c r="AI697" s="214"/>
      <c r="AJ697" s="214"/>
      <c r="AK697" s="214"/>
      <c r="AL697" s="214"/>
      <c r="AM697" s="214"/>
      <c r="AN697" s="214"/>
      <c r="AO697" s="214"/>
      <c r="AP697" s="214"/>
      <c r="AQ697" s="214"/>
      <c r="AR697" s="214"/>
      <c r="AS697" s="214"/>
      <c r="AT697" s="214"/>
      <c r="AU697" s="214"/>
      <c r="AV697" s="214"/>
      <c r="AW697" s="213"/>
      <c r="AX697" s="213"/>
      <c r="AY697" s="213"/>
    </row>
    <row r="698" spans="26:51" ht="12" customHeight="1">
      <c r="Z698" s="213"/>
      <c r="AB698" s="214"/>
      <c r="AC698" s="214"/>
      <c r="AD698" s="214"/>
      <c r="AE698" s="214"/>
      <c r="AF698" s="214"/>
      <c r="AG698" s="214"/>
      <c r="AH698" s="214"/>
      <c r="AI698" s="214"/>
      <c r="AJ698" s="214"/>
      <c r="AK698" s="214"/>
      <c r="AL698" s="214"/>
      <c r="AM698" s="214"/>
      <c r="AN698" s="214"/>
      <c r="AO698" s="214"/>
      <c r="AP698" s="214"/>
      <c r="AQ698" s="214"/>
      <c r="AR698" s="214"/>
      <c r="AS698" s="214"/>
      <c r="AT698" s="214"/>
      <c r="AU698" s="214"/>
      <c r="AV698" s="214"/>
      <c r="AW698" s="213"/>
      <c r="AX698" s="213"/>
      <c r="AY698" s="213"/>
    </row>
    <row r="699" spans="26:51" ht="12" customHeight="1">
      <c r="Z699" s="213"/>
      <c r="AB699" s="214"/>
      <c r="AC699" s="214"/>
      <c r="AD699" s="214"/>
      <c r="AE699" s="214"/>
      <c r="AF699" s="214"/>
      <c r="AG699" s="214"/>
      <c r="AH699" s="214"/>
      <c r="AI699" s="214"/>
      <c r="AJ699" s="214"/>
      <c r="AK699" s="214"/>
      <c r="AL699" s="214"/>
      <c r="AM699" s="214"/>
      <c r="AN699" s="214"/>
      <c r="AO699" s="214"/>
      <c r="AP699" s="214"/>
      <c r="AQ699" s="214"/>
      <c r="AR699" s="214"/>
      <c r="AS699" s="214"/>
      <c r="AT699" s="214"/>
      <c r="AU699" s="214"/>
      <c r="AV699" s="214"/>
      <c r="AW699" s="213"/>
      <c r="AX699" s="213"/>
      <c r="AY699" s="213"/>
    </row>
    <row r="700" spans="26:51" ht="12" customHeight="1">
      <c r="Z700" s="213"/>
      <c r="AB700" s="214"/>
      <c r="AC700" s="214"/>
      <c r="AD700" s="214"/>
      <c r="AE700" s="214"/>
      <c r="AF700" s="214"/>
      <c r="AG700" s="214"/>
      <c r="AH700" s="214"/>
      <c r="AI700" s="214"/>
      <c r="AJ700" s="214"/>
      <c r="AK700" s="214"/>
      <c r="AL700" s="214"/>
      <c r="AM700" s="214"/>
      <c r="AN700" s="214"/>
      <c r="AO700" s="214"/>
      <c r="AP700" s="214"/>
      <c r="AQ700" s="214"/>
      <c r="AR700" s="214"/>
      <c r="AS700" s="214"/>
      <c r="AT700" s="214"/>
      <c r="AU700" s="214"/>
      <c r="AV700" s="214"/>
      <c r="AW700" s="213"/>
      <c r="AX700" s="213"/>
      <c r="AY700" s="213"/>
    </row>
    <row r="701" spans="26:51" ht="12" customHeight="1">
      <c r="Z701" s="213"/>
      <c r="AB701" s="214"/>
      <c r="AC701" s="214"/>
      <c r="AD701" s="214"/>
      <c r="AE701" s="214"/>
      <c r="AF701" s="214"/>
      <c r="AG701" s="214"/>
      <c r="AH701" s="214"/>
      <c r="AI701" s="214"/>
      <c r="AJ701" s="214"/>
      <c r="AK701" s="214"/>
      <c r="AL701" s="214"/>
      <c r="AM701" s="214"/>
      <c r="AN701" s="214"/>
      <c r="AO701" s="214"/>
      <c r="AP701" s="214"/>
      <c r="AQ701" s="214"/>
      <c r="AR701" s="214"/>
      <c r="AS701" s="214"/>
      <c r="AT701" s="214"/>
      <c r="AU701" s="214"/>
      <c r="AV701" s="214"/>
      <c r="AW701" s="213"/>
      <c r="AX701" s="213"/>
      <c r="AY701" s="213"/>
    </row>
    <row r="702" spans="26:51" ht="12" customHeight="1">
      <c r="Z702" s="213"/>
      <c r="AB702" s="214"/>
      <c r="AC702" s="214"/>
      <c r="AD702" s="214"/>
      <c r="AE702" s="214"/>
      <c r="AF702" s="214"/>
      <c r="AG702" s="214"/>
      <c r="AH702" s="214"/>
      <c r="AI702" s="214"/>
      <c r="AJ702" s="214"/>
      <c r="AK702" s="214"/>
      <c r="AL702" s="214"/>
      <c r="AM702" s="214"/>
      <c r="AN702" s="214"/>
      <c r="AO702" s="214"/>
      <c r="AP702" s="214"/>
      <c r="AQ702" s="214"/>
      <c r="AR702" s="214"/>
      <c r="AS702" s="214"/>
      <c r="AT702" s="214"/>
      <c r="AU702" s="214"/>
      <c r="AV702" s="214"/>
      <c r="AW702" s="213"/>
      <c r="AX702" s="213"/>
      <c r="AY702" s="213"/>
    </row>
    <row r="703" spans="26:51" ht="12" customHeight="1">
      <c r="Z703" s="213"/>
      <c r="AB703" s="214"/>
      <c r="AC703" s="214"/>
      <c r="AD703" s="214"/>
      <c r="AE703" s="214"/>
      <c r="AF703" s="214"/>
      <c r="AG703" s="214"/>
      <c r="AH703" s="214"/>
      <c r="AI703" s="214"/>
      <c r="AJ703" s="214"/>
      <c r="AK703" s="214"/>
      <c r="AL703" s="214"/>
      <c r="AM703" s="214"/>
      <c r="AN703" s="214"/>
      <c r="AO703" s="214"/>
      <c r="AP703" s="214"/>
      <c r="AQ703" s="214"/>
      <c r="AR703" s="214"/>
      <c r="AS703" s="214"/>
      <c r="AT703" s="214"/>
      <c r="AU703" s="214"/>
      <c r="AV703" s="214"/>
      <c r="AW703" s="213"/>
      <c r="AX703" s="213"/>
      <c r="AY703" s="213"/>
    </row>
    <row r="704" spans="26:51" ht="12" customHeight="1">
      <c r="Z704" s="213"/>
      <c r="AB704" s="214"/>
      <c r="AC704" s="214"/>
      <c r="AD704" s="214"/>
      <c r="AE704" s="214"/>
      <c r="AF704" s="214"/>
      <c r="AG704" s="214"/>
      <c r="AH704" s="214"/>
      <c r="AI704" s="214"/>
      <c r="AJ704" s="214"/>
      <c r="AK704" s="214"/>
      <c r="AL704" s="214"/>
      <c r="AM704" s="214"/>
      <c r="AN704" s="214"/>
      <c r="AO704" s="214"/>
      <c r="AP704" s="214"/>
      <c r="AQ704" s="214"/>
      <c r="AR704" s="214"/>
      <c r="AS704" s="214"/>
      <c r="AT704" s="214"/>
      <c r="AU704" s="214"/>
      <c r="AV704" s="214"/>
      <c r="AW704" s="213"/>
      <c r="AX704" s="213"/>
      <c r="AY704" s="213"/>
    </row>
    <row r="705" spans="26:51" ht="12" customHeight="1">
      <c r="Z705" s="213"/>
      <c r="AB705" s="214"/>
      <c r="AC705" s="214"/>
      <c r="AD705" s="214"/>
      <c r="AE705" s="214"/>
      <c r="AF705" s="214"/>
      <c r="AG705" s="214"/>
      <c r="AH705" s="214"/>
      <c r="AI705" s="214"/>
      <c r="AJ705" s="214"/>
      <c r="AK705" s="214"/>
      <c r="AL705" s="214"/>
      <c r="AM705" s="214"/>
      <c r="AN705" s="214"/>
      <c r="AO705" s="214"/>
      <c r="AP705" s="214"/>
      <c r="AQ705" s="214"/>
      <c r="AR705" s="214"/>
      <c r="AS705" s="214"/>
      <c r="AT705" s="214"/>
      <c r="AU705" s="214"/>
      <c r="AV705" s="214"/>
      <c r="AW705" s="213"/>
      <c r="AX705" s="213"/>
      <c r="AY705" s="213"/>
    </row>
    <row r="706" spans="26:51" ht="12" customHeight="1">
      <c r="Z706" s="213"/>
      <c r="AB706" s="214"/>
      <c r="AC706" s="214"/>
      <c r="AD706" s="214"/>
      <c r="AE706" s="214"/>
      <c r="AF706" s="214"/>
      <c r="AG706" s="214"/>
      <c r="AH706" s="214"/>
      <c r="AI706" s="214"/>
      <c r="AJ706" s="214"/>
      <c r="AK706" s="214"/>
      <c r="AL706" s="214"/>
      <c r="AM706" s="214"/>
      <c r="AN706" s="214"/>
      <c r="AO706" s="214"/>
      <c r="AP706" s="214"/>
      <c r="AQ706" s="214"/>
      <c r="AR706" s="214"/>
      <c r="AS706" s="214"/>
      <c r="AT706" s="214"/>
      <c r="AU706" s="214"/>
      <c r="AV706" s="214"/>
      <c r="AW706" s="213"/>
      <c r="AX706" s="213"/>
      <c r="AY706" s="213"/>
    </row>
    <row r="707" spans="26:51" ht="12" customHeight="1">
      <c r="Z707" s="213"/>
      <c r="AB707" s="214"/>
      <c r="AC707" s="214"/>
      <c r="AD707" s="214"/>
      <c r="AE707" s="214"/>
      <c r="AF707" s="214"/>
      <c r="AG707" s="214"/>
      <c r="AH707" s="214"/>
      <c r="AI707" s="214"/>
      <c r="AJ707" s="214"/>
      <c r="AK707" s="214"/>
      <c r="AL707" s="214"/>
      <c r="AM707" s="214"/>
      <c r="AN707" s="214"/>
      <c r="AO707" s="214"/>
      <c r="AP707" s="214"/>
      <c r="AQ707" s="214"/>
      <c r="AR707" s="214"/>
      <c r="AS707" s="214"/>
      <c r="AT707" s="214"/>
      <c r="AU707" s="214"/>
      <c r="AV707" s="214"/>
      <c r="AW707" s="213"/>
      <c r="AX707" s="213"/>
      <c r="AY707" s="213"/>
    </row>
    <row r="708" spans="26:51" ht="12" customHeight="1">
      <c r="Z708" s="213"/>
      <c r="AB708" s="214"/>
      <c r="AC708" s="214"/>
      <c r="AD708" s="214"/>
      <c r="AE708" s="214"/>
      <c r="AF708" s="214"/>
      <c r="AG708" s="214"/>
      <c r="AH708" s="214"/>
      <c r="AI708" s="214"/>
      <c r="AJ708" s="214"/>
      <c r="AK708" s="214"/>
      <c r="AL708" s="214"/>
      <c r="AM708" s="214"/>
      <c r="AN708" s="214"/>
      <c r="AO708" s="214"/>
      <c r="AP708" s="214"/>
      <c r="AQ708" s="214"/>
      <c r="AR708" s="214"/>
      <c r="AS708" s="214"/>
      <c r="AT708" s="214"/>
      <c r="AU708" s="214"/>
      <c r="AV708" s="214"/>
      <c r="AW708" s="213"/>
      <c r="AX708" s="213"/>
      <c r="AY708" s="213"/>
    </row>
    <row r="709" spans="26:51" ht="12" customHeight="1">
      <c r="Z709" s="213"/>
      <c r="AB709" s="214"/>
      <c r="AC709" s="214"/>
      <c r="AD709" s="214"/>
      <c r="AE709" s="214"/>
      <c r="AF709" s="214"/>
      <c r="AG709" s="214"/>
      <c r="AH709" s="214"/>
      <c r="AI709" s="214"/>
      <c r="AJ709" s="214"/>
      <c r="AK709" s="214"/>
      <c r="AL709" s="214"/>
      <c r="AM709" s="214"/>
      <c r="AN709" s="214"/>
      <c r="AO709" s="214"/>
      <c r="AP709" s="214"/>
      <c r="AQ709" s="214"/>
      <c r="AR709" s="214"/>
      <c r="AS709" s="214"/>
      <c r="AT709" s="214"/>
      <c r="AU709" s="214"/>
      <c r="AV709" s="214"/>
      <c r="AW709" s="213"/>
      <c r="AX709" s="213"/>
      <c r="AY709" s="213"/>
    </row>
    <row r="710" spans="26:51" ht="12" customHeight="1">
      <c r="Z710" s="213"/>
      <c r="AB710" s="214"/>
      <c r="AC710" s="214"/>
      <c r="AD710" s="214"/>
      <c r="AE710" s="214"/>
      <c r="AF710" s="214"/>
      <c r="AG710" s="214"/>
      <c r="AH710" s="214"/>
      <c r="AI710" s="214"/>
      <c r="AJ710" s="214"/>
      <c r="AK710" s="214"/>
      <c r="AL710" s="214"/>
      <c r="AM710" s="214"/>
      <c r="AN710" s="214"/>
      <c r="AO710" s="214"/>
      <c r="AP710" s="214"/>
      <c r="AQ710" s="214"/>
      <c r="AR710" s="214"/>
      <c r="AS710" s="214"/>
      <c r="AT710" s="214"/>
      <c r="AU710" s="214"/>
      <c r="AV710" s="214"/>
      <c r="AW710" s="213"/>
      <c r="AX710" s="213"/>
      <c r="AY710" s="213"/>
    </row>
    <row r="711" spans="26:51" ht="12" customHeight="1">
      <c r="Z711" s="213"/>
      <c r="AB711" s="214"/>
      <c r="AC711" s="214"/>
      <c r="AD711" s="214"/>
      <c r="AE711" s="214"/>
      <c r="AF711" s="214"/>
      <c r="AG711" s="214"/>
      <c r="AH711" s="214"/>
      <c r="AI711" s="214"/>
      <c r="AJ711" s="214"/>
      <c r="AK711" s="214"/>
      <c r="AL711" s="214"/>
      <c r="AM711" s="214"/>
      <c r="AN711" s="214"/>
      <c r="AO711" s="214"/>
      <c r="AP711" s="214"/>
      <c r="AQ711" s="214"/>
      <c r="AR711" s="214"/>
      <c r="AS711" s="214"/>
      <c r="AT711" s="214"/>
      <c r="AU711" s="214"/>
      <c r="AV711" s="214"/>
      <c r="AW711" s="213"/>
      <c r="AX711" s="213"/>
      <c r="AY711" s="213"/>
    </row>
    <row r="712" spans="26:51" ht="12" customHeight="1">
      <c r="Z712" s="213"/>
      <c r="AB712" s="214"/>
      <c r="AC712" s="214"/>
      <c r="AD712" s="214"/>
      <c r="AE712" s="214"/>
      <c r="AF712" s="214"/>
      <c r="AG712" s="214"/>
      <c r="AH712" s="214"/>
      <c r="AI712" s="214"/>
      <c r="AJ712" s="214"/>
      <c r="AK712" s="214"/>
      <c r="AL712" s="214"/>
      <c r="AM712" s="214"/>
      <c r="AN712" s="214"/>
      <c r="AO712" s="214"/>
      <c r="AP712" s="214"/>
      <c r="AQ712" s="214"/>
      <c r="AR712" s="214"/>
      <c r="AS712" s="214"/>
      <c r="AT712" s="214"/>
      <c r="AU712" s="214"/>
      <c r="AV712" s="214"/>
      <c r="AW712" s="213"/>
      <c r="AX712" s="213"/>
      <c r="AY712" s="213"/>
    </row>
    <row r="713" spans="26:51" ht="12" customHeight="1">
      <c r="Z713" s="213"/>
      <c r="AB713" s="213"/>
      <c r="AC713" s="213"/>
      <c r="AD713" s="213"/>
      <c r="AE713" s="213"/>
      <c r="AF713" s="213"/>
      <c r="AG713" s="213"/>
      <c r="AH713" s="213"/>
      <c r="AI713" s="213"/>
      <c r="AJ713" s="213"/>
      <c r="AK713" s="213"/>
      <c r="AL713" s="213"/>
      <c r="AM713" s="213"/>
      <c r="AN713" s="213"/>
      <c r="AO713" s="213"/>
      <c r="AP713" s="213"/>
      <c r="AQ713" s="213"/>
      <c r="AR713" s="213"/>
      <c r="AS713" s="213"/>
      <c r="AT713" s="213"/>
      <c r="AU713" s="213"/>
      <c r="AV713" s="213"/>
      <c r="AW713" s="213"/>
      <c r="AX713" s="213"/>
      <c r="AY713" s="213"/>
    </row>
    <row r="714" spans="26:51" ht="12" customHeight="1">
      <c r="Z714" s="213"/>
      <c r="AB714" s="213"/>
      <c r="AC714" s="213"/>
      <c r="AD714" s="213"/>
      <c r="AE714" s="213"/>
      <c r="AF714" s="213"/>
      <c r="AG714" s="213"/>
      <c r="AH714" s="213"/>
      <c r="AI714" s="213"/>
      <c r="AJ714" s="213"/>
      <c r="AK714" s="213"/>
      <c r="AL714" s="213"/>
      <c r="AM714" s="213"/>
      <c r="AN714" s="213"/>
      <c r="AO714" s="213"/>
      <c r="AP714" s="213"/>
      <c r="AQ714" s="213"/>
      <c r="AR714" s="213"/>
      <c r="AS714" s="213"/>
      <c r="AT714" s="213"/>
      <c r="AU714" s="213"/>
      <c r="AV714" s="213"/>
      <c r="AW714" s="213"/>
      <c r="AX714" s="213"/>
      <c r="AY714" s="213"/>
    </row>
    <row r="715" spans="26:51" ht="12" customHeight="1">
      <c r="Z715" s="213"/>
      <c r="AB715" s="213"/>
      <c r="AC715" s="213"/>
      <c r="AD715" s="213"/>
      <c r="AE715" s="213"/>
      <c r="AF715" s="213"/>
      <c r="AG715" s="213"/>
      <c r="AH715" s="213"/>
      <c r="AI715" s="213"/>
      <c r="AJ715" s="213"/>
      <c r="AK715" s="213"/>
      <c r="AL715" s="213"/>
      <c r="AM715" s="213"/>
      <c r="AN715" s="213"/>
      <c r="AO715" s="213"/>
      <c r="AP715" s="213"/>
      <c r="AQ715" s="213"/>
      <c r="AR715" s="213"/>
      <c r="AS715" s="213"/>
      <c r="AT715" s="213"/>
      <c r="AU715" s="213"/>
      <c r="AV715" s="213"/>
      <c r="AW715" s="213"/>
      <c r="AX715" s="213"/>
      <c r="AY715" s="213"/>
    </row>
    <row r="716" spans="26:51" ht="12" customHeight="1">
      <c r="Z716" s="213"/>
      <c r="AB716" s="213"/>
      <c r="AC716" s="213"/>
      <c r="AD716" s="213"/>
      <c r="AE716" s="213"/>
      <c r="AF716" s="213"/>
      <c r="AG716" s="213"/>
      <c r="AH716" s="213"/>
      <c r="AI716" s="213"/>
      <c r="AJ716" s="213"/>
      <c r="AK716" s="213"/>
      <c r="AL716" s="213"/>
      <c r="AM716" s="213"/>
      <c r="AN716" s="213"/>
      <c r="AO716" s="213"/>
      <c r="AP716" s="213"/>
      <c r="AQ716" s="213"/>
      <c r="AR716" s="213"/>
      <c r="AS716" s="213"/>
      <c r="AT716" s="213"/>
      <c r="AU716" s="213"/>
      <c r="AV716" s="213"/>
      <c r="AW716" s="213"/>
      <c r="AX716" s="213"/>
      <c r="AY716" s="213"/>
    </row>
    <row r="717" spans="26:51" ht="12" customHeight="1">
      <c r="Z717" s="213"/>
      <c r="AB717" s="213"/>
      <c r="AC717" s="213"/>
      <c r="AD717" s="213"/>
      <c r="AE717" s="213"/>
      <c r="AF717" s="213"/>
      <c r="AG717" s="213"/>
      <c r="AH717" s="213"/>
      <c r="AI717" s="213"/>
      <c r="AJ717" s="213"/>
      <c r="AK717" s="213"/>
      <c r="AL717" s="213"/>
      <c r="AM717" s="213"/>
      <c r="AN717" s="213"/>
      <c r="AO717" s="213"/>
      <c r="AP717" s="213"/>
      <c r="AQ717" s="213"/>
      <c r="AR717" s="213"/>
      <c r="AS717" s="213"/>
      <c r="AT717" s="213"/>
      <c r="AU717" s="213"/>
      <c r="AV717" s="213"/>
      <c r="AW717" s="213"/>
      <c r="AX717" s="213"/>
      <c r="AY717" s="213"/>
    </row>
    <row r="718" spans="26:51" ht="12" customHeight="1">
      <c r="Z718" s="213"/>
      <c r="AB718" s="213"/>
      <c r="AC718" s="213"/>
      <c r="AD718" s="213"/>
      <c r="AE718" s="213"/>
      <c r="AF718" s="213"/>
      <c r="AG718" s="213"/>
      <c r="AH718" s="213"/>
      <c r="AI718" s="213"/>
      <c r="AJ718" s="213"/>
      <c r="AK718" s="213"/>
      <c r="AL718" s="213"/>
      <c r="AM718" s="213"/>
      <c r="AN718" s="213"/>
      <c r="AO718" s="213"/>
      <c r="AP718" s="213"/>
      <c r="AQ718" s="213"/>
      <c r="AR718" s="213"/>
      <c r="AS718" s="213"/>
      <c r="AT718" s="213"/>
      <c r="AU718" s="213"/>
      <c r="AV718" s="213"/>
      <c r="AW718" s="213"/>
      <c r="AX718" s="213"/>
      <c r="AY718" s="213"/>
    </row>
    <row r="719" spans="26:51" ht="12" customHeight="1">
      <c r="Z719" s="213"/>
      <c r="AB719" s="213"/>
      <c r="AC719" s="213"/>
      <c r="AD719" s="213"/>
      <c r="AE719" s="213"/>
      <c r="AF719" s="213"/>
      <c r="AG719" s="213"/>
      <c r="AH719" s="213"/>
      <c r="AI719" s="213"/>
      <c r="AJ719" s="213"/>
      <c r="AK719" s="213"/>
      <c r="AL719" s="213"/>
      <c r="AM719" s="213"/>
      <c r="AN719" s="213"/>
      <c r="AO719" s="213"/>
      <c r="AP719" s="213"/>
      <c r="AQ719" s="213"/>
      <c r="AR719" s="213"/>
      <c r="AS719" s="213"/>
      <c r="AT719" s="213"/>
      <c r="AU719" s="213"/>
      <c r="AV719" s="213"/>
      <c r="AW719" s="213"/>
      <c r="AX719" s="213"/>
      <c r="AY719" s="213"/>
    </row>
    <row r="720" spans="26:51" ht="12" customHeight="1">
      <c r="Z720" s="213"/>
      <c r="AB720" s="213"/>
      <c r="AC720" s="213"/>
      <c r="AD720" s="213"/>
      <c r="AE720" s="213"/>
      <c r="AF720" s="213"/>
      <c r="AG720" s="213"/>
      <c r="AH720" s="213"/>
      <c r="AI720" s="213"/>
      <c r="AJ720" s="213"/>
      <c r="AK720" s="213"/>
      <c r="AL720" s="213"/>
      <c r="AM720" s="213"/>
      <c r="AN720" s="213"/>
      <c r="AO720" s="213"/>
      <c r="AP720" s="213"/>
      <c r="AQ720" s="213"/>
      <c r="AR720" s="213"/>
      <c r="AS720" s="213"/>
      <c r="AT720" s="213"/>
      <c r="AU720" s="213"/>
      <c r="AV720" s="213"/>
      <c r="AW720" s="213"/>
      <c r="AX720" s="213"/>
      <c r="AY720" s="213"/>
    </row>
    <row r="721" spans="26:51" ht="12" customHeight="1">
      <c r="Z721" s="213"/>
      <c r="AB721" s="213"/>
      <c r="AC721" s="213"/>
      <c r="AD721" s="213"/>
      <c r="AE721" s="213"/>
      <c r="AF721" s="213"/>
      <c r="AG721" s="213"/>
      <c r="AH721" s="213"/>
      <c r="AI721" s="213"/>
      <c r="AJ721" s="213"/>
      <c r="AK721" s="213"/>
      <c r="AL721" s="213"/>
      <c r="AM721" s="213"/>
      <c r="AN721" s="213"/>
      <c r="AO721" s="213"/>
      <c r="AP721" s="213"/>
      <c r="AQ721" s="213"/>
      <c r="AR721" s="213"/>
      <c r="AS721" s="213"/>
      <c r="AT721" s="213"/>
      <c r="AU721" s="213"/>
      <c r="AV721" s="213"/>
      <c r="AW721" s="213"/>
      <c r="AX721" s="213"/>
      <c r="AY721" s="213"/>
    </row>
    <row r="722" spans="26:51" ht="12" customHeight="1">
      <c r="Z722" s="213"/>
      <c r="AB722" s="213"/>
      <c r="AC722" s="213"/>
      <c r="AD722" s="213"/>
      <c r="AE722" s="213"/>
      <c r="AF722" s="213"/>
      <c r="AG722" s="213"/>
      <c r="AH722" s="213"/>
      <c r="AI722" s="213"/>
      <c r="AJ722" s="213"/>
      <c r="AK722" s="213"/>
      <c r="AL722" s="213"/>
      <c r="AM722" s="213"/>
      <c r="AN722" s="213"/>
      <c r="AO722" s="213"/>
      <c r="AP722" s="213"/>
      <c r="AQ722" s="213"/>
      <c r="AR722" s="213"/>
      <c r="AS722" s="213"/>
      <c r="AT722" s="213"/>
      <c r="AU722" s="213"/>
      <c r="AV722" s="213"/>
      <c r="AW722" s="213"/>
      <c r="AX722" s="213"/>
      <c r="AY722" s="213"/>
    </row>
    <row r="723" spans="26:51" ht="12" customHeight="1">
      <c r="Z723" s="213"/>
      <c r="AB723" s="213"/>
      <c r="AC723" s="213"/>
      <c r="AD723" s="213"/>
      <c r="AE723" s="213"/>
      <c r="AF723" s="213"/>
      <c r="AG723" s="213"/>
      <c r="AH723" s="213"/>
      <c r="AI723" s="213"/>
      <c r="AJ723" s="213"/>
      <c r="AK723" s="213"/>
      <c r="AL723" s="213"/>
      <c r="AM723" s="213"/>
      <c r="AN723" s="213"/>
      <c r="AO723" s="213"/>
      <c r="AP723" s="213"/>
      <c r="AQ723" s="213"/>
      <c r="AR723" s="213"/>
      <c r="AS723" s="213"/>
      <c r="AT723" s="213"/>
      <c r="AU723" s="213"/>
      <c r="AV723" s="213"/>
      <c r="AW723" s="213"/>
      <c r="AX723" s="213"/>
      <c r="AY723" s="213"/>
    </row>
    <row r="724" spans="26:51" ht="12" customHeight="1">
      <c r="Z724" s="213"/>
      <c r="AB724" s="213"/>
      <c r="AC724" s="213"/>
      <c r="AD724" s="213"/>
      <c r="AE724" s="213"/>
      <c r="AF724" s="213"/>
      <c r="AG724" s="213"/>
      <c r="AH724" s="213"/>
      <c r="AI724" s="213"/>
      <c r="AJ724" s="213"/>
      <c r="AK724" s="213"/>
      <c r="AL724" s="213"/>
      <c r="AM724" s="213"/>
      <c r="AN724" s="213"/>
      <c r="AO724" s="213"/>
      <c r="AP724" s="213"/>
      <c r="AQ724" s="213"/>
      <c r="AR724" s="213"/>
      <c r="AS724" s="213"/>
      <c r="AT724" s="213"/>
      <c r="AU724" s="213"/>
      <c r="AV724" s="213"/>
      <c r="AW724" s="213"/>
      <c r="AX724" s="213"/>
      <c r="AY724" s="213"/>
    </row>
    <row r="725" spans="26:51" ht="12" customHeight="1">
      <c r="Z725" s="213"/>
      <c r="AB725" s="213"/>
      <c r="AC725" s="213"/>
      <c r="AD725" s="213"/>
      <c r="AE725" s="213"/>
      <c r="AF725" s="213"/>
      <c r="AG725" s="213"/>
      <c r="AH725" s="213"/>
      <c r="AI725" s="213"/>
      <c r="AJ725" s="213"/>
      <c r="AK725" s="213"/>
      <c r="AL725" s="213"/>
      <c r="AM725" s="213"/>
      <c r="AN725" s="213"/>
      <c r="AO725" s="213"/>
      <c r="AP725" s="213"/>
      <c r="AQ725" s="213"/>
      <c r="AR725" s="213"/>
      <c r="AS725" s="213"/>
      <c r="AT725" s="213"/>
      <c r="AU725" s="213"/>
      <c r="AV725" s="213"/>
      <c r="AW725" s="213"/>
      <c r="AX725" s="213"/>
      <c r="AY725" s="213"/>
    </row>
    <row r="726" spans="26:51" ht="12" customHeight="1">
      <c r="Z726" s="213"/>
      <c r="AB726" s="213"/>
      <c r="AC726" s="213"/>
      <c r="AD726" s="213"/>
      <c r="AE726" s="213"/>
      <c r="AF726" s="213"/>
      <c r="AG726" s="213"/>
      <c r="AH726" s="213"/>
      <c r="AI726" s="213"/>
      <c r="AJ726" s="213"/>
      <c r="AK726" s="213"/>
      <c r="AL726" s="213"/>
      <c r="AM726" s="213"/>
      <c r="AN726" s="213"/>
      <c r="AO726" s="213"/>
      <c r="AP726" s="213"/>
      <c r="AQ726" s="213"/>
      <c r="AR726" s="213"/>
      <c r="AS726" s="213"/>
      <c r="AT726" s="213"/>
      <c r="AU726" s="213"/>
      <c r="AV726" s="213"/>
      <c r="AW726" s="213"/>
      <c r="AX726" s="213"/>
      <c r="AY726" s="213"/>
    </row>
    <row r="727" spans="26:51" ht="12" customHeight="1">
      <c r="Z727" s="213"/>
      <c r="AB727" s="213"/>
      <c r="AC727" s="213"/>
      <c r="AD727" s="213"/>
      <c r="AE727" s="213"/>
      <c r="AF727" s="213"/>
      <c r="AG727" s="213"/>
      <c r="AH727" s="213"/>
      <c r="AI727" s="213"/>
      <c r="AJ727" s="213"/>
      <c r="AK727" s="213"/>
      <c r="AL727" s="213"/>
      <c r="AM727" s="213"/>
      <c r="AN727" s="213"/>
      <c r="AO727" s="213"/>
      <c r="AP727" s="213"/>
      <c r="AQ727" s="213"/>
      <c r="AR727" s="213"/>
      <c r="AS727" s="213"/>
      <c r="AT727" s="213"/>
      <c r="AU727" s="213"/>
      <c r="AV727" s="213"/>
      <c r="AW727" s="213"/>
      <c r="AX727" s="213"/>
      <c r="AY727" s="213"/>
    </row>
    <row r="728" spans="26:51" ht="12" customHeight="1">
      <c r="Z728" s="213"/>
      <c r="AB728" s="213"/>
      <c r="AC728" s="213"/>
      <c r="AD728" s="213"/>
      <c r="AE728" s="213"/>
      <c r="AF728" s="213"/>
      <c r="AG728" s="213"/>
      <c r="AH728" s="213"/>
      <c r="AI728" s="213"/>
      <c r="AJ728" s="213"/>
      <c r="AK728" s="213"/>
      <c r="AL728" s="213"/>
      <c r="AM728" s="213"/>
      <c r="AN728" s="213"/>
      <c r="AO728" s="213"/>
      <c r="AP728" s="213"/>
      <c r="AQ728" s="213"/>
      <c r="AR728" s="213"/>
      <c r="AS728" s="213"/>
      <c r="AT728" s="213"/>
      <c r="AU728" s="213"/>
      <c r="AV728" s="213"/>
      <c r="AW728" s="213"/>
      <c r="AX728" s="213"/>
      <c r="AY728" s="213"/>
    </row>
    <row r="729" spans="26:51" ht="12" customHeight="1">
      <c r="Z729" s="213"/>
      <c r="AB729" s="213"/>
      <c r="AC729" s="213"/>
      <c r="AD729" s="213"/>
      <c r="AE729" s="213"/>
      <c r="AF729" s="213"/>
      <c r="AG729" s="213"/>
      <c r="AH729" s="213"/>
      <c r="AI729" s="213"/>
      <c r="AJ729" s="213"/>
      <c r="AK729" s="213"/>
      <c r="AL729" s="213"/>
      <c r="AM729" s="213"/>
      <c r="AN729" s="213"/>
      <c r="AO729" s="213"/>
      <c r="AP729" s="213"/>
      <c r="AQ729" s="213"/>
      <c r="AR729" s="213"/>
      <c r="AS729" s="213"/>
      <c r="AT729" s="213"/>
      <c r="AU729" s="213"/>
      <c r="AV729" s="213"/>
      <c r="AW729" s="213"/>
      <c r="AX729" s="213"/>
      <c r="AY729" s="213"/>
    </row>
    <row r="730" spans="26:51" ht="12" customHeight="1">
      <c r="Z730" s="213"/>
      <c r="AB730" s="213"/>
      <c r="AC730" s="213"/>
      <c r="AD730" s="213"/>
      <c r="AE730" s="213"/>
      <c r="AF730" s="213"/>
      <c r="AG730" s="213"/>
      <c r="AH730" s="213"/>
      <c r="AI730" s="213"/>
      <c r="AJ730" s="213"/>
      <c r="AK730" s="213"/>
      <c r="AL730" s="213"/>
      <c r="AM730" s="213"/>
      <c r="AN730" s="213"/>
      <c r="AO730" s="213"/>
      <c r="AP730" s="213"/>
      <c r="AQ730" s="213"/>
      <c r="AR730" s="213"/>
      <c r="AS730" s="213"/>
      <c r="AT730" s="213"/>
      <c r="AU730" s="213"/>
      <c r="AV730" s="213"/>
      <c r="AW730" s="213"/>
      <c r="AX730" s="213"/>
      <c r="AY730" s="213"/>
    </row>
    <row r="731" spans="26:51" ht="12" customHeight="1">
      <c r="Z731" s="213"/>
      <c r="AB731" s="213"/>
      <c r="AC731" s="213"/>
      <c r="AD731" s="213"/>
      <c r="AE731" s="213"/>
      <c r="AF731" s="213"/>
      <c r="AG731" s="213"/>
      <c r="AH731" s="213"/>
      <c r="AI731" s="213"/>
      <c r="AJ731" s="213"/>
      <c r="AK731" s="213"/>
      <c r="AL731" s="213"/>
      <c r="AM731" s="213"/>
      <c r="AN731" s="213"/>
      <c r="AO731" s="213"/>
      <c r="AP731" s="213"/>
      <c r="AQ731" s="213"/>
      <c r="AR731" s="213"/>
      <c r="AS731" s="213"/>
      <c r="AT731" s="213"/>
      <c r="AU731" s="213"/>
      <c r="AV731" s="213"/>
      <c r="AW731" s="213"/>
      <c r="AX731" s="213"/>
      <c r="AY731" s="213"/>
    </row>
    <row r="732" spans="26:51" ht="12" customHeight="1">
      <c r="Z732" s="213"/>
      <c r="AB732" s="213"/>
      <c r="AC732" s="213"/>
      <c r="AD732" s="213"/>
      <c r="AE732" s="213"/>
      <c r="AF732" s="213"/>
      <c r="AG732" s="213"/>
      <c r="AH732" s="213"/>
      <c r="AI732" s="213"/>
      <c r="AJ732" s="213"/>
      <c r="AK732" s="213"/>
      <c r="AL732" s="213"/>
      <c r="AM732" s="213"/>
      <c r="AN732" s="213"/>
      <c r="AO732" s="213"/>
      <c r="AP732" s="213"/>
      <c r="AQ732" s="213"/>
      <c r="AR732" s="213"/>
      <c r="AS732" s="213"/>
      <c r="AT732" s="213"/>
      <c r="AU732" s="213"/>
      <c r="AV732" s="213"/>
      <c r="AW732" s="213"/>
      <c r="AX732" s="213"/>
      <c r="AY732" s="213"/>
    </row>
    <row r="733" spans="26:51" ht="12" customHeight="1">
      <c r="Z733" s="213"/>
      <c r="AB733" s="213"/>
      <c r="AC733" s="213"/>
      <c r="AD733" s="213"/>
      <c r="AE733" s="213"/>
      <c r="AF733" s="213"/>
      <c r="AG733" s="213"/>
      <c r="AH733" s="213"/>
      <c r="AI733" s="213"/>
      <c r="AJ733" s="213"/>
      <c r="AK733" s="213"/>
      <c r="AL733" s="213"/>
      <c r="AM733" s="213"/>
      <c r="AN733" s="213"/>
      <c r="AO733" s="213"/>
      <c r="AP733" s="213"/>
      <c r="AQ733" s="213"/>
      <c r="AR733" s="213"/>
      <c r="AS733" s="213"/>
      <c r="AT733" s="213"/>
      <c r="AU733" s="213"/>
      <c r="AV733" s="213"/>
      <c r="AW733" s="213"/>
      <c r="AX733" s="213"/>
      <c r="AY733" s="213"/>
    </row>
    <row r="734" spans="26:51" ht="12" customHeight="1">
      <c r="Z734" s="213"/>
      <c r="AB734" s="213"/>
      <c r="AC734" s="213"/>
      <c r="AD734" s="213"/>
      <c r="AE734" s="213"/>
      <c r="AF734" s="213"/>
      <c r="AG734" s="213"/>
      <c r="AH734" s="213"/>
      <c r="AI734" s="213"/>
      <c r="AJ734" s="213"/>
      <c r="AK734" s="213"/>
      <c r="AL734" s="213"/>
      <c r="AM734" s="213"/>
      <c r="AN734" s="213"/>
      <c r="AO734" s="213"/>
      <c r="AP734" s="213"/>
      <c r="AQ734" s="213"/>
      <c r="AR734" s="213"/>
      <c r="AS734" s="213"/>
      <c r="AT734" s="213"/>
      <c r="AU734" s="213"/>
      <c r="AV734" s="213"/>
      <c r="AW734" s="213"/>
      <c r="AX734" s="213"/>
      <c r="AY734" s="213"/>
    </row>
    <row r="735" spans="26:51" ht="12" customHeight="1">
      <c r="Z735" s="213"/>
      <c r="AB735" s="213"/>
      <c r="AC735" s="213"/>
      <c r="AD735" s="213"/>
      <c r="AE735" s="213"/>
      <c r="AF735" s="213"/>
      <c r="AG735" s="213"/>
      <c r="AH735" s="213"/>
      <c r="AI735" s="213"/>
      <c r="AJ735" s="213"/>
      <c r="AK735" s="213"/>
      <c r="AL735" s="213"/>
      <c r="AM735" s="213"/>
      <c r="AN735" s="213"/>
      <c r="AO735" s="213"/>
      <c r="AP735" s="213"/>
      <c r="AQ735" s="213"/>
      <c r="AR735" s="213"/>
      <c r="AS735" s="213"/>
      <c r="AT735" s="213"/>
      <c r="AU735" s="213"/>
      <c r="AV735" s="213"/>
      <c r="AW735" s="213"/>
      <c r="AX735" s="213"/>
      <c r="AY735" s="213"/>
    </row>
    <row r="736" spans="26:51" ht="12" customHeight="1">
      <c r="Z736" s="213"/>
      <c r="AB736" s="213"/>
      <c r="AC736" s="213"/>
      <c r="AD736" s="213"/>
      <c r="AE736" s="213"/>
      <c r="AF736" s="213"/>
      <c r="AG736" s="213"/>
      <c r="AH736" s="213"/>
      <c r="AI736" s="213"/>
      <c r="AJ736" s="213"/>
      <c r="AK736" s="213"/>
      <c r="AL736" s="213"/>
      <c r="AM736" s="213"/>
      <c r="AN736" s="213"/>
      <c r="AO736" s="213"/>
      <c r="AP736" s="213"/>
      <c r="AQ736" s="213"/>
      <c r="AR736" s="213"/>
      <c r="AS736" s="213"/>
      <c r="AT736" s="213"/>
      <c r="AU736" s="213"/>
      <c r="AV736" s="213"/>
      <c r="AW736" s="213"/>
      <c r="AX736" s="213"/>
      <c r="AY736" s="213"/>
    </row>
    <row r="737" spans="26:51" ht="12" customHeight="1">
      <c r="Z737" s="213"/>
      <c r="AB737" s="213"/>
      <c r="AC737" s="213"/>
      <c r="AD737" s="213"/>
      <c r="AE737" s="213"/>
      <c r="AF737" s="213"/>
      <c r="AG737" s="213"/>
      <c r="AH737" s="213"/>
      <c r="AI737" s="213"/>
      <c r="AJ737" s="213"/>
      <c r="AK737" s="213"/>
      <c r="AL737" s="213"/>
      <c r="AM737" s="213"/>
      <c r="AN737" s="213"/>
      <c r="AO737" s="213"/>
      <c r="AP737" s="213"/>
      <c r="AQ737" s="213"/>
      <c r="AR737" s="213"/>
      <c r="AS737" s="213"/>
      <c r="AT737" s="213"/>
      <c r="AU737" s="213"/>
      <c r="AV737" s="213"/>
      <c r="AW737" s="213"/>
      <c r="AX737" s="213"/>
      <c r="AY737" s="213"/>
    </row>
    <row r="738" spans="26:51" ht="12" customHeight="1">
      <c r="Z738" s="213"/>
      <c r="AB738" s="213"/>
      <c r="AC738" s="213"/>
      <c r="AD738" s="213"/>
      <c r="AE738" s="213"/>
      <c r="AF738" s="213"/>
      <c r="AG738" s="213"/>
      <c r="AH738" s="213"/>
      <c r="AI738" s="213"/>
      <c r="AJ738" s="213"/>
      <c r="AK738" s="213"/>
      <c r="AL738" s="213"/>
      <c r="AM738" s="213"/>
      <c r="AN738" s="213"/>
      <c r="AO738" s="213"/>
      <c r="AP738" s="213"/>
      <c r="AQ738" s="213"/>
      <c r="AR738" s="213"/>
      <c r="AS738" s="213"/>
      <c r="AT738" s="213"/>
      <c r="AU738" s="213"/>
      <c r="AV738" s="213"/>
      <c r="AW738" s="213"/>
      <c r="AX738" s="213"/>
      <c r="AY738" s="213"/>
    </row>
    <row r="739" spans="26:51" ht="12" customHeight="1">
      <c r="Z739" s="213"/>
      <c r="AB739" s="213"/>
      <c r="AC739" s="213"/>
      <c r="AD739" s="213"/>
      <c r="AE739" s="213"/>
      <c r="AF739" s="213"/>
      <c r="AG739" s="213"/>
      <c r="AH739" s="213"/>
      <c r="AI739" s="213"/>
      <c r="AJ739" s="213"/>
      <c r="AK739" s="213"/>
      <c r="AL739" s="213"/>
      <c r="AM739" s="213"/>
      <c r="AN739" s="213"/>
      <c r="AO739" s="213"/>
      <c r="AP739" s="213"/>
      <c r="AQ739" s="213"/>
      <c r="AR739" s="213"/>
      <c r="AS739" s="213"/>
      <c r="AT739" s="213"/>
      <c r="AU739" s="213"/>
      <c r="AV739" s="213"/>
      <c r="AW739" s="213"/>
      <c r="AX739" s="213"/>
      <c r="AY739" s="213"/>
    </row>
    <row r="740" spans="26:51" ht="12" customHeight="1">
      <c r="Z740" s="213"/>
      <c r="AB740" s="213"/>
      <c r="AC740" s="213"/>
      <c r="AD740" s="213"/>
      <c r="AE740" s="213"/>
      <c r="AF740" s="213"/>
      <c r="AG740" s="213"/>
      <c r="AH740" s="213"/>
      <c r="AI740" s="213"/>
      <c r="AJ740" s="213"/>
      <c r="AK740" s="213"/>
      <c r="AL740" s="213"/>
      <c r="AM740" s="213"/>
      <c r="AN740" s="213"/>
      <c r="AO740" s="213"/>
      <c r="AP740" s="213"/>
      <c r="AQ740" s="213"/>
      <c r="AR740" s="213"/>
      <c r="AS740" s="213"/>
      <c r="AT740" s="213"/>
      <c r="AU740" s="213"/>
      <c r="AV740" s="213"/>
      <c r="AW740" s="213"/>
      <c r="AX740" s="213"/>
      <c r="AY740" s="213"/>
    </row>
    <row r="741" spans="26:51" ht="12" customHeight="1">
      <c r="Z741" s="213"/>
      <c r="AB741" s="213"/>
      <c r="AC741" s="213"/>
      <c r="AD741" s="213"/>
      <c r="AE741" s="213"/>
      <c r="AF741" s="213"/>
      <c r="AG741" s="213"/>
      <c r="AH741" s="213"/>
      <c r="AI741" s="213"/>
      <c r="AJ741" s="213"/>
      <c r="AK741" s="213"/>
      <c r="AL741" s="213"/>
      <c r="AM741" s="213"/>
      <c r="AN741" s="213"/>
      <c r="AO741" s="213"/>
      <c r="AP741" s="213"/>
      <c r="AQ741" s="213"/>
      <c r="AR741" s="213"/>
      <c r="AS741" s="213"/>
      <c r="AT741" s="213"/>
      <c r="AU741" s="213"/>
      <c r="AV741" s="213"/>
      <c r="AW741" s="213"/>
      <c r="AX741" s="213"/>
      <c r="AY741" s="213"/>
    </row>
    <row r="742" spans="26:51" ht="12" customHeight="1">
      <c r="Z742" s="213"/>
      <c r="AB742" s="213"/>
      <c r="AC742" s="213"/>
      <c r="AD742" s="213"/>
      <c r="AE742" s="213"/>
      <c r="AF742" s="213"/>
      <c r="AG742" s="213"/>
      <c r="AH742" s="213"/>
      <c r="AI742" s="213"/>
      <c r="AJ742" s="213"/>
      <c r="AK742" s="213"/>
      <c r="AL742" s="213"/>
      <c r="AM742" s="213"/>
      <c r="AN742" s="213"/>
      <c r="AO742" s="213"/>
      <c r="AP742" s="213"/>
      <c r="AQ742" s="213"/>
      <c r="AR742" s="213"/>
      <c r="AS742" s="213"/>
      <c r="AT742" s="213"/>
      <c r="AU742" s="213"/>
      <c r="AV742" s="213"/>
      <c r="AW742" s="213"/>
      <c r="AX742" s="213"/>
      <c r="AY742" s="213"/>
    </row>
    <row r="743" spans="26:51" ht="12" customHeight="1">
      <c r="Z743" s="213"/>
      <c r="AB743" s="213"/>
      <c r="AC743" s="213"/>
      <c r="AD743" s="213"/>
      <c r="AE743" s="213"/>
      <c r="AF743" s="213"/>
      <c r="AG743" s="213"/>
      <c r="AH743" s="213"/>
      <c r="AI743" s="213"/>
      <c r="AJ743" s="213"/>
      <c r="AK743" s="213"/>
      <c r="AL743" s="213"/>
      <c r="AM743" s="213"/>
      <c r="AN743" s="213"/>
      <c r="AO743" s="213"/>
      <c r="AP743" s="213"/>
      <c r="AQ743" s="213"/>
      <c r="AR743" s="213"/>
      <c r="AS743" s="213"/>
      <c r="AT743" s="213"/>
      <c r="AU743" s="213"/>
      <c r="AV743" s="213"/>
      <c r="AW743" s="213"/>
      <c r="AX743" s="213"/>
      <c r="AY743" s="213"/>
    </row>
    <row r="744" spans="26:51" ht="12" customHeight="1">
      <c r="Z744" s="213"/>
      <c r="AB744" s="213"/>
      <c r="AC744" s="213"/>
      <c r="AD744" s="213"/>
      <c r="AE744" s="213"/>
      <c r="AF744" s="213"/>
      <c r="AG744" s="213"/>
      <c r="AH744" s="213"/>
      <c r="AI744" s="213"/>
      <c r="AJ744" s="213"/>
      <c r="AK744" s="213"/>
      <c r="AL744" s="213"/>
      <c r="AM744" s="213"/>
      <c r="AN744" s="213"/>
      <c r="AO744" s="213"/>
      <c r="AP744" s="213"/>
      <c r="AQ744" s="213"/>
      <c r="AR744" s="213"/>
      <c r="AS744" s="213"/>
      <c r="AT744" s="213"/>
      <c r="AU744" s="213"/>
      <c r="AV744" s="213"/>
      <c r="AW744" s="213"/>
      <c r="AX744" s="213"/>
      <c r="AY744" s="213"/>
    </row>
    <row r="745" spans="26:51" ht="12" customHeight="1">
      <c r="Z745" s="213"/>
      <c r="AB745" s="213"/>
      <c r="AC745" s="213"/>
      <c r="AD745" s="213"/>
      <c r="AE745" s="213"/>
      <c r="AF745" s="213"/>
      <c r="AG745" s="213"/>
      <c r="AH745" s="213"/>
      <c r="AI745" s="213"/>
      <c r="AJ745" s="213"/>
      <c r="AK745" s="213"/>
      <c r="AL745" s="213"/>
      <c r="AM745" s="213"/>
      <c r="AN745" s="213"/>
      <c r="AO745" s="213"/>
      <c r="AP745" s="213"/>
      <c r="AQ745" s="213"/>
      <c r="AR745" s="213"/>
      <c r="AS745" s="213"/>
      <c r="AT745" s="213"/>
      <c r="AU745" s="213"/>
      <c r="AV745" s="213"/>
      <c r="AW745" s="213"/>
      <c r="AX745" s="213"/>
      <c r="AY745" s="213"/>
    </row>
    <row r="746" spans="26:51" ht="12" customHeight="1">
      <c r="Z746" s="213"/>
      <c r="AB746" s="213"/>
      <c r="AC746" s="213"/>
      <c r="AD746" s="213"/>
      <c r="AE746" s="213"/>
      <c r="AF746" s="213"/>
      <c r="AG746" s="213"/>
      <c r="AH746" s="213"/>
      <c r="AI746" s="213"/>
      <c r="AJ746" s="213"/>
      <c r="AK746" s="213"/>
      <c r="AL746" s="213"/>
      <c r="AM746" s="213"/>
      <c r="AN746" s="213"/>
      <c r="AO746" s="213"/>
      <c r="AP746" s="213"/>
      <c r="AQ746" s="213"/>
      <c r="AR746" s="213"/>
      <c r="AS746" s="213"/>
      <c r="AT746" s="213"/>
      <c r="AU746" s="213"/>
      <c r="AV746" s="213"/>
      <c r="AW746" s="213"/>
      <c r="AX746" s="213"/>
      <c r="AY746" s="213"/>
    </row>
    <row r="747" spans="26:51" ht="12" customHeight="1">
      <c r="Z747" s="213"/>
      <c r="AB747" s="213"/>
      <c r="AC747" s="213"/>
      <c r="AD747" s="213"/>
      <c r="AE747" s="213"/>
      <c r="AF747" s="213"/>
      <c r="AG747" s="213"/>
      <c r="AH747" s="213"/>
      <c r="AI747" s="213"/>
      <c r="AJ747" s="213"/>
      <c r="AK747" s="213"/>
      <c r="AL747" s="213"/>
      <c r="AM747" s="213"/>
      <c r="AN747" s="213"/>
      <c r="AO747" s="213"/>
      <c r="AP747" s="213"/>
      <c r="AQ747" s="213"/>
      <c r="AR747" s="213"/>
      <c r="AS747" s="213"/>
      <c r="AT747" s="213"/>
      <c r="AU747" s="213"/>
      <c r="AV747" s="213"/>
      <c r="AW747" s="213"/>
      <c r="AX747" s="213"/>
      <c r="AY747" s="213"/>
    </row>
    <row r="748" spans="26:51" ht="12" customHeight="1">
      <c r="Z748" s="213"/>
      <c r="AB748" s="213"/>
      <c r="AC748" s="213"/>
      <c r="AD748" s="213"/>
      <c r="AE748" s="213"/>
      <c r="AF748" s="213"/>
      <c r="AG748" s="213"/>
      <c r="AH748" s="213"/>
      <c r="AI748" s="213"/>
      <c r="AJ748" s="213"/>
      <c r="AK748" s="213"/>
      <c r="AL748" s="213"/>
      <c r="AM748" s="213"/>
      <c r="AN748" s="213"/>
      <c r="AO748" s="213"/>
      <c r="AP748" s="213"/>
      <c r="AQ748" s="213"/>
      <c r="AR748" s="213"/>
      <c r="AS748" s="213"/>
      <c r="AT748" s="213"/>
      <c r="AU748" s="213"/>
      <c r="AV748" s="213"/>
      <c r="AW748" s="213"/>
      <c r="AX748" s="213"/>
      <c r="AY748" s="213"/>
    </row>
    <row r="749" spans="26:51" ht="12" customHeight="1">
      <c r="Z749" s="213"/>
      <c r="AB749" s="213"/>
      <c r="AC749" s="213"/>
      <c r="AD749" s="213"/>
      <c r="AE749" s="213"/>
      <c r="AF749" s="213"/>
      <c r="AG749" s="213"/>
      <c r="AH749" s="213"/>
      <c r="AI749" s="213"/>
      <c r="AJ749" s="213"/>
      <c r="AK749" s="213"/>
      <c r="AL749" s="213"/>
      <c r="AM749" s="213"/>
      <c r="AN749" s="213"/>
      <c r="AO749" s="213"/>
      <c r="AP749" s="213"/>
      <c r="AQ749" s="213"/>
      <c r="AR749" s="213"/>
      <c r="AS749" s="213"/>
      <c r="AT749" s="213"/>
      <c r="AU749" s="213"/>
      <c r="AV749" s="213"/>
      <c r="AW749" s="213"/>
      <c r="AX749" s="213"/>
      <c r="AY749" s="213"/>
    </row>
    <row r="750" spans="26:51" ht="12" customHeight="1">
      <c r="Z750" s="213"/>
      <c r="AB750" s="213"/>
      <c r="AC750" s="213"/>
      <c r="AD750" s="213"/>
      <c r="AE750" s="213"/>
      <c r="AF750" s="213"/>
      <c r="AG750" s="213"/>
      <c r="AH750" s="213"/>
      <c r="AI750" s="213"/>
      <c r="AJ750" s="213"/>
      <c r="AK750" s="213"/>
      <c r="AL750" s="213"/>
      <c r="AM750" s="213"/>
      <c r="AN750" s="213"/>
      <c r="AO750" s="213"/>
      <c r="AP750" s="213"/>
      <c r="AQ750" s="213"/>
      <c r="AR750" s="213"/>
      <c r="AS750" s="213"/>
      <c r="AT750" s="213"/>
      <c r="AU750" s="213"/>
      <c r="AV750" s="213"/>
      <c r="AW750" s="213"/>
      <c r="AX750" s="213"/>
      <c r="AY750" s="213"/>
    </row>
    <row r="751" spans="26:51" ht="12" customHeight="1">
      <c r="Z751" s="213"/>
      <c r="AB751" s="213"/>
      <c r="AC751" s="213"/>
      <c r="AD751" s="213"/>
      <c r="AE751" s="213"/>
      <c r="AF751" s="213"/>
      <c r="AG751" s="213"/>
      <c r="AH751" s="213"/>
      <c r="AI751" s="213"/>
      <c r="AJ751" s="213"/>
      <c r="AK751" s="213"/>
      <c r="AL751" s="213"/>
      <c r="AM751" s="213"/>
      <c r="AN751" s="213"/>
      <c r="AO751" s="213"/>
      <c r="AP751" s="213"/>
      <c r="AQ751" s="213"/>
      <c r="AR751" s="213"/>
      <c r="AS751" s="213"/>
      <c r="AT751" s="213"/>
      <c r="AU751" s="213"/>
      <c r="AV751" s="213"/>
      <c r="AW751" s="213"/>
      <c r="AX751" s="213"/>
      <c r="AY751" s="213"/>
    </row>
    <row r="752" spans="26:51" ht="12" customHeight="1">
      <c r="Z752" s="213"/>
      <c r="AB752" s="213"/>
      <c r="AC752" s="213"/>
      <c r="AD752" s="213"/>
      <c r="AE752" s="213"/>
      <c r="AF752" s="213"/>
      <c r="AG752" s="213"/>
      <c r="AH752" s="213"/>
      <c r="AI752" s="213"/>
      <c r="AJ752" s="213"/>
      <c r="AK752" s="213"/>
      <c r="AL752" s="213"/>
      <c r="AM752" s="213"/>
      <c r="AN752" s="213"/>
      <c r="AO752" s="213"/>
      <c r="AP752" s="213"/>
      <c r="AQ752" s="213"/>
      <c r="AR752" s="213"/>
      <c r="AS752" s="213"/>
      <c r="AT752" s="213"/>
      <c r="AU752" s="213"/>
      <c r="AV752" s="213"/>
      <c r="AW752" s="213"/>
      <c r="AX752" s="213"/>
      <c r="AY752" s="213"/>
    </row>
    <row r="753" spans="26:51" ht="12" customHeight="1">
      <c r="Z753" s="213"/>
      <c r="AB753" s="213"/>
      <c r="AC753" s="213"/>
      <c r="AD753" s="213"/>
      <c r="AE753" s="213"/>
      <c r="AF753" s="213"/>
      <c r="AG753" s="213"/>
      <c r="AH753" s="213"/>
      <c r="AI753" s="213"/>
      <c r="AJ753" s="213"/>
      <c r="AK753" s="213"/>
      <c r="AL753" s="213"/>
      <c r="AM753" s="213"/>
      <c r="AN753" s="213"/>
      <c r="AO753" s="213"/>
      <c r="AP753" s="213"/>
      <c r="AQ753" s="213"/>
      <c r="AR753" s="213"/>
      <c r="AS753" s="213"/>
      <c r="AT753" s="213"/>
      <c r="AU753" s="213"/>
      <c r="AV753" s="213"/>
      <c r="AW753" s="213"/>
      <c r="AX753" s="213"/>
      <c r="AY753" s="213"/>
    </row>
    <row r="754" spans="26:51" ht="12" customHeight="1">
      <c r="Z754" s="213"/>
      <c r="AB754" s="213"/>
      <c r="AC754" s="213"/>
      <c r="AD754" s="213"/>
      <c r="AE754" s="213"/>
      <c r="AF754" s="213"/>
      <c r="AG754" s="213"/>
      <c r="AH754" s="213"/>
      <c r="AI754" s="213"/>
      <c r="AJ754" s="213"/>
      <c r="AK754" s="213"/>
      <c r="AL754" s="213"/>
      <c r="AM754" s="213"/>
      <c r="AN754" s="213"/>
      <c r="AO754" s="213"/>
      <c r="AP754" s="213"/>
      <c r="AQ754" s="213"/>
      <c r="AR754" s="213"/>
      <c r="AS754" s="213"/>
      <c r="AT754" s="213"/>
      <c r="AU754" s="213"/>
      <c r="AV754" s="213"/>
      <c r="AW754" s="213"/>
      <c r="AX754" s="213"/>
      <c r="AY754" s="213"/>
    </row>
    <row r="755" spans="26:51" ht="12" customHeight="1">
      <c r="Z755" s="213"/>
      <c r="AB755" s="213"/>
      <c r="AC755" s="213"/>
      <c r="AD755" s="213"/>
      <c r="AE755" s="213"/>
      <c r="AF755" s="213"/>
      <c r="AG755" s="213"/>
      <c r="AH755" s="213"/>
      <c r="AI755" s="213"/>
      <c r="AJ755" s="213"/>
      <c r="AK755" s="213"/>
      <c r="AL755" s="213"/>
      <c r="AM755" s="213"/>
      <c r="AN755" s="213"/>
      <c r="AO755" s="213"/>
      <c r="AP755" s="213"/>
      <c r="AQ755" s="213"/>
      <c r="AR755" s="213"/>
      <c r="AS755" s="213"/>
      <c r="AT755" s="213"/>
      <c r="AU755" s="213"/>
      <c r="AV755" s="213"/>
      <c r="AW755" s="213"/>
      <c r="AX755" s="213"/>
      <c r="AY755" s="213"/>
    </row>
    <row r="756" spans="26:51" ht="12" customHeight="1">
      <c r="Z756" s="213"/>
      <c r="AB756" s="213"/>
      <c r="AC756" s="213"/>
      <c r="AD756" s="213"/>
      <c r="AE756" s="213"/>
      <c r="AF756" s="213"/>
      <c r="AG756" s="213"/>
      <c r="AH756" s="213"/>
      <c r="AI756" s="213"/>
      <c r="AJ756" s="213"/>
      <c r="AK756" s="213"/>
      <c r="AL756" s="213"/>
      <c r="AM756" s="213"/>
      <c r="AN756" s="213"/>
      <c r="AO756" s="213"/>
      <c r="AP756" s="213"/>
      <c r="AQ756" s="213"/>
      <c r="AR756" s="213"/>
      <c r="AS756" s="213"/>
      <c r="AT756" s="213"/>
      <c r="AU756" s="213"/>
      <c r="AV756" s="213"/>
      <c r="AW756" s="213"/>
      <c r="AX756" s="213"/>
      <c r="AY756" s="213"/>
    </row>
    <row r="757" spans="26:51" ht="12" customHeight="1">
      <c r="Z757" s="213"/>
      <c r="AB757" s="213"/>
      <c r="AC757" s="213"/>
      <c r="AD757" s="213"/>
      <c r="AE757" s="213"/>
      <c r="AF757" s="213"/>
      <c r="AG757" s="213"/>
      <c r="AH757" s="213"/>
      <c r="AI757" s="213"/>
      <c r="AJ757" s="213"/>
      <c r="AK757" s="213"/>
      <c r="AL757" s="213"/>
      <c r="AM757" s="213"/>
      <c r="AN757" s="213"/>
      <c r="AO757" s="213"/>
      <c r="AP757" s="213"/>
      <c r="AQ757" s="213"/>
      <c r="AR757" s="213"/>
      <c r="AS757" s="213"/>
      <c r="AT757" s="213"/>
      <c r="AU757" s="213"/>
      <c r="AV757" s="213"/>
      <c r="AW757" s="213"/>
      <c r="AX757" s="213"/>
      <c r="AY757" s="213"/>
    </row>
    <row r="758" spans="26:51" ht="12" customHeight="1">
      <c r="Z758" s="213"/>
      <c r="AB758" s="213"/>
      <c r="AC758" s="213"/>
      <c r="AD758" s="213"/>
      <c r="AE758" s="213"/>
      <c r="AF758" s="213"/>
      <c r="AG758" s="213"/>
      <c r="AH758" s="213"/>
      <c r="AI758" s="213"/>
      <c r="AJ758" s="213"/>
      <c r="AK758" s="213"/>
      <c r="AL758" s="213"/>
      <c r="AM758" s="213"/>
      <c r="AN758" s="213"/>
      <c r="AO758" s="213"/>
      <c r="AP758" s="213"/>
      <c r="AQ758" s="213"/>
      <c r="AR758" s="213"/>
      <c r="AS758" s="213"/>
      <c r="AT758" s="213"/>
      <c r="AU758" s="213"/>
      <c r="AV758" s="213"/>
      <c r="AW758" s="213"/>
      <c r="AX758" s="213"/>
      <c r="AY758" s="213"/>
    </row>
    <row r="759" spans="26:51" ht="12" customHeight="1">
      <c r="Z759" s="213"/>
      <c r="AB759" s="213"/>
      <c r="AC759" s="213"/>
      <c r="AD759" s="213"/>
      <c r="AE759" s="213"/>
      <c r="AF759" s="213"/>
      <c r="AG759" s="213"/>
      <c r="AH759" s="213"/>
      <c r="AI759" s="213"/>
      <c r="AJ759" s="213"/>
      <c r="AK759" s="213"/>
      <c r="AL759" s="213"/>
      <c r="AM759" s="213"/>
      <c r="AN759" s="213"/>
      <c r="AO759" s="213"/>
      <c r="AP759" s="213"/>
      <c r="AQ759" s="213"/>
      <c r="AR759" s="213"/>
      <c r="AS759" s="213"/>
      <c r="AT759" s="213"/>
      <c r="AU759" s="213"/>
      <c r="AV759" s="213"/>
      <c r="AW759" s="213"/>
      <c r="AX759" s="213"/>
      <c r="AY759" s="213"/>
    </row>
    <row r="760" spans="26:51" ht="12" customHeight="1">
      <c r="Z760" s="213"/>
      <c r="AB760" s="213"/>
      <c r="AC760" s="213"/>
      <c r="AD760" s="213"/>
      <c r="AE760" s="213"/>
      <c r="AF760" s="213"/>
      <c r="AG760" s="213"/>
      <c r="AH760" s="213"/>
      <c r="AI760" s="213"/>
      <c r="AJ760" s="213"/>
      <c r="AK760" s="213"/>
      <c r="AL760" s="213"/>
      <c r="AM760" s="213"/>
      <c r="AN760" s="213"/>
      <c r="AO760" s="213"/>
      <c r="AP760" s="213"/>
      <c r="AQ760" s="213"/>
      <c r="AR760" s="213"/>
      <c r="AS760" s="213"/>
      <c r="AT760" s="213"/>
      <c r="AU760" s="213"/>
      <c r="AV760" s="213"/>
      <c r="AW760" s="213"/>
      <c r="AX760" s="213"/>
      <c r="AY760" s="213"/>
    </row>
    <row r="761" spans="26:51" ht="12" customHeight="1">
      <c r="Z761" s="213"/>
      <c r="AB761" s="213"/>
      <c r="AC761" s="213"/>
      <c r="AD761" s="213"/>
      <c r="AE761" s="213"/>
      <c r="AF761" s="213"/>
      <c r="AG761" s="213"/>
      <c r="AH761" s="213"/>
      <c r="AI761" s="213"/>
      <c r="AJ761" s="213"/>
      <c r="AK761" s="213"/>
      <c r="AL761" s="213"/>
      <c r="AM761" s="213"/>
      <c r="AN761" s="213"/>
      <c r="AO761" s="213"/>
      <c r="AP761" s="213"/>
      <c r="AQ761" s="213"/>
      <c r="AR761" s="213"/>
      <c r="AS761" s="213"/>
      <c r="AT761" s="213"/>
      <c r="AU761" s="213"/>
      <c r="AV761" s="213"/>
      <c r="AW761" s="213"/>
      <c r="AX761" s="213"/>
      <c r="AY761" s="213"/>
    </row>
    <row r="762" spans="26:51" ht="12" customHeight="1">
      <c r="Z762" s="213"/>
      <c r="AB762" s="213"/>
      <c r="AC762" s="213"/>
      <c r="AD762" s="213"/>
      <c r="AE762" s="213"/>
      <c r="AF762" s="213"/>
      <c r="AG762" s="213"/>
      <c r="AH762" s="213"/>
      <c r="AI762" s="213"/>
      <c r="AJ762" s="213"/>
      <c r="AK762" s="213"/>
      <c r="AL762" s="213"/>
      <c r="AM762" s="213"/>
      <c r="AN762" s="213"/>
      <c r="AO762" s="213"/>
      <c r="AP762" s="213"/>
      <c r="AQ762" s="213"/>
      <c r="AR762" s="213"/>
      <c r="AS762" s="213"/>
      <c r="AT762" s="213"/>
      <c r="AU762" s="213"/>
      <c r="AV762" s="213"/>
      <c r="AW762" s="213"/>
      <c r="AX762" s="213"/>
      <c r="AY762" s="213"/>
    </row>
    <row r="763" spans="26:51" ht="12" customHeight="1">
      <c r="Z763" s="213"/>
      <c r="AB763" s="213"/>
      <c r="AC763" s="213"/>
      <c r="AD763" s="213"/>
      <c r="AE763" s="213"/>
      <c r="AF763" s="213"/>
      <c r="AG763" s="213"/>
      <c r="AH763" s="213"/>
      <c r="AI763" s="213"/>
      <c r="AJ763" s="213"/>
      <c r="AK763" s="213"/>
      <c r="AL763" s="213"/>
      <c r="AM763" s="213"/>
      <c r="AN763" s="213"/>
      <c r="AO763" s="213"/>
      <c r="AP763" s="213"/>
      <c r="AQ763" s="213"/>
      <c r="AR763" s="213"/>
      <c r="AS763" s="213"/>
      <c r="AT763" s="213"/>
      <c r="AU763" s="213"/>
      <c r="AV763" s="213"/>
      <c r="AW763" s="213"/>
      <c r="AX763" s="213"/>
      <c r="AY763" s="213"/>
    </row>
    <row r="764" spans="26:51" ht="12" customHeight="1">
      <c r="Z764" s="213"/>
      <c r="AB764" s="213"/>
      <c r="AC764" s="213"/>
      <c r="AD764" s="213"/>
      <c r="AE764" s="213"/>
      <c r="AF764" s="213"/>
      <c r="AG764" s="213"/>
      <c r="AH764" s="213"/>
      <c r="AI764" s="213"/>
      <c r="AJ764" s="213"/>
      <c r="AK764" s="213"/>
      <c r="AL764" s="213"/>
      <c r="AM764" s="213"/>
      <c r="AN764" s="213"/>
      <c r="AO764" s="213"/>
      <c r="AP764" s="213"/>
      <c r="AQ764" s="213"/>
      <c r="AR764" s="213"/>
      <c r="AS764" s="213"/>
      <c r="AT764" s="213"/>
      <c r="AU764" s="213"/>
      <c r="AV764" s="213"/>
      <c r="AW764" s="213"/>
      <c r="AX764" s="213"/>
      <c r="AY764" s="213"/>
    </row>
    <row r="765" spans="26:51" ht="12" customHeight="1">
      <c r="Z765" s="213"/>
      <c r="AB765" s="213"/>
      <c r="AC765" s="213"/>
      <c r="AD765" s="213"/>
      <c r="AE765" s="213"/>
      <c r="AF765" s="213"/>
      <c r="AG765" s="213"/>
      <c r="AH765" s="213"/>
      <c r="AI765" s="213"/>
      <c r="AJ765" s="213"/>
      <c r="AK765" s="213"/>
      <c r="AL765" s="213"/>
      <c r="AM765" s="213"/>
      <c r="AN765" s="213"/>
      <c r="AO765" s="213"/>
      <c r="AP765" s="213"/>
      <c r="AQ765" s="213"/>
      <c r="AR765" s="213"/>
      <c r="AS765" s="213"/>
      <c r="AT765" s="213"/>
      <c r="AU765" s="213"/>
      <c r="AV765" s="213"/>
      <c r="AW765" s="213"/>
      <c r="AX765" s="213"/>
      <c r="AY765" s="213"/>
    </row>
    <row r="766" spans="26:51" ht="12" customHeight="1">
      <c r="Z766" s="213"/>
      <c r="AB766" s="213"/>
      <c r="AC766" s="213"/>
      <c r="AD766" s="213"/>
      <c r="AE766" s="213"/>
      <c r="AF766" s="213"/>
      <c r="AG766" s="213"/>
      <c r="AH766" s="213"/>
      <c r="AI766" s="213"/>
      <c r="AJ766" s="213"/>
      <c r="AK766" s="213"/>
      <c r="AL766" s="213"/>
      <c r="AM766" s="213"/>
      <c r="AN766" s="213"/>
      <c r="AO766" s="213"/>
      <c r="AP766" s="213"/>
      <c r="AQ766" s="213"/>
      <c r="AR766" s="213"/>
      <c r="AS766" s="213"/>
      <c r="AT766" s="213"/>
      <c r="AU766" s="213"/>
      <c r="AV766" s="213"/>
      <c r="AW766" s="213"/>
      <c r="AX766" s="213"/>
      <c r="AY766" s="213"/>
    </row>
    <row r="767" spans="26:51" ht="12" customHeight="1">
      <c r="Z767" s="213"/>
      <c r="AB767" s="213"/>
      <c r="AC767" s="213"/>
      <c r="AD767" s="213"/>
      <c r="AE767" s="213"/>
      <c r="AF767" s="213"/>
      <c r="AG767" s="213"/>
      <c r="AH767" s="213"/>
      <c r="AI767" s="213"/>
      <c r="AJ767" s="213"/>
      <c r="AK767" s="213"/>
      <c r="AL767" s="213"/>
      <c r="AM767" s="213"/>
      <c r="AN767" s="213"/>
      <c r="AO767" s="213"/>
      <c r="AP767" s="213"/>
      <c r="AQ767" s="213"/>
      <c r="AR767" s="213"/>
      <c r="AS767" s="213"/>
      <c r="AT767" s="213"/>
      <c r="AU767" s="213"/>
      <c r="AV767" s="213"/>
      <c r="AW767" s="213"/>
      <c r="AX767" s="213"/>
      <c r="AY767" s="213"/>
    </row>
    <row r="768" spans="26:51" ht="12" customHeight="1">
      <c r="Z768" s="213"/>
      <c r="AB768" s="213"/>
      <c r="AC768" s="213"/>
      <c r="AD768" s="213"/>
      <c r="AE768" s="213"/>
      <c r="AF768" s="213"/>
      <c r="AG768" s="213"/>
      <c r="AH768" s="213"/>
      <c r="AI768" s="213"/>
      <c r="AJ768" s="213"/>
      <c r="AK768" s="213"/>
      <c r="AL768" s="213"/>
      <c r="AM768" s="213"/>
      <c r="AN768" s="213"/>
      <c r="AO768" s="213"/>
      <c r="AP768" s="213"/>
      <c r="AQ768" s="213"/>
      <c r="AR768" s="213"/>
      <c r="AS768" s="213"/>
      <c r="AT768" s="213"/>
      <c r="AU768" s="213"/>
      <c r="AV768" s="213"/>
      <c r="AW768" s="213"/>
      <c r="AX768" s="213"/>
      <c r="AY768" s="213"/>
    </row>
    <row r="769" spans="26:51" ht="12" customHeight="1">
      <c r="Z769" s="213"/>
      <c r="AB769" s="213"/>
      <c r="AC769" s="213"/>
      <c r="AD769" s="213"/>
      <c r="AE769" s="213"/>
      <c r="AF769" s="213"/>
      <c r="AG769" s="213"/>
      <c r="AH769" s="213"/>
      <c r="AI769" s="213"/>
      <c r="AJ769" s="213"/>
      <c r="AK769" s="213"/>
      <c r="AL769" s="213"/>
      <c r="AM769" s="213"/>
      <c r="AN769" s="213"/>
      <c r="AO769" s="213"/>
      <c r="AP769" s="213"/>
      <c r="AQ769" s="213"/>
      <c r="AR769" s="213"/>
      <c r="AS769" s="213"/>
      <c r="AT769" s="213"/>
      <c r="AU769" s="213"/>
      <c r="AV769" s="213"/>
      <c r="AW769" s="213"/>
      <c r="AX769" s="213"/>
      <c r="AY769" s="213"/>
    </row>
    <row r="770" spans="26:51" ht="12" customHeight="1">
      <c r="Z770" s="213"/>
      <c r="AB770" s="213"/>
      <c r="AC770" s="213"/>
      <c r="AD770" s="213"/>
      <c r="AE770" s="213"/>
      <c r="AF770" s="213"/>
      <c r="AG770" s="213"/>
      <c r="AH770" s="213"/>
      <c r="AI770" s="213"/>
      <c r="AJ770" s="213"/>
      <c r="AK770" s="213"/>
      <c r="AL770" s="213"/>
      <c r="AM770" s="213"/>
      <c r="AN770" s="213"/>
      <c r="AO770" s="213"/>
      <c r="AP770" s="213"/>
      <c r="AQ770" s="213"/>
      <c r="AR770" s="213"/>
      <c r="AS770" s="213"/>
      <c r="AT770" s="213"/>
      <c r="AU770" s="213"/>
      <c r="AV770" s="213"/>
      <c r="AW770" s="213"/>
      <c r="AX770" s="213"/>
      <c r="AY770" s="213"/>
    </row>
    <row r="771" spans="26:51" ht="12" customHeight="1">
      <c r="Z771" s="213"/>
      <c r="AB771" s="213"/>
      <c r="AC771" s="213"/>
      <c r="AD771" s="213"/>
      <c r="AE771" s="213"/>
      <c r="AF771" s="213"/>
      <c r="AG771" s="213"/>
      <c r="AH771" s="213"/>
      <c r="AI771" s="213"/>
      <c r="AJ771" s="213"/>
      <c r="AK771" s="213"/>
      <c r="AL771" s="213"/>
      <c r="AM771" s="213"/>
      <c r="AN771" s="213"/>
      <c r="AO771" s="213"/>
      <c r="AP771" s="213"/>
      <c r="AQ771" s="213"/>
      <c r="AR771" s="213"/>
      <c r="AS771" s="213"/>
      <c r="AT771" s="213"/>
      <c r="AU771" s="213"/>
      <c r="AV771" s="213"/>
      <c r="AW771" s="213"/>
      <c r="AX771" s="213"/>
      <c r="AY771" s="213"/>
    </row>
    <row r="772" spans="26:51" ht="12" customHeight="1">
      <c r="Z772" s="213"/>
      <c r="AB772" s="213"/>
      <c r="AC772" s="213"/>
      <c r="AD772" s="213"/>
      <c r="AE772" s="213"/>
      <c r="AF772" s="213"/>
      <c r="AG772" s="213"/>
      <c r="AH772" s="213"/>
      <c r="AI772" s="213"/>
      <c r="AJ772" s="213"/>
      <c r="AK772" s="213"/>
      <c r="AL772" s="213"/>
      <c r="AM772" s="213"/>
      <c r="AN772" s="213"/>
      <c r="AO772" s="213"/>
      <c r="AP772" s="213"/>
      <c r="AQ772" s="213"/>
      <c r="AR772" s="213"/>
      <c r="AS772" s="213"/>
      <c r="AT772" s="213"/>
      <c r="AU772" s="213"/>
      <c r="AV772" s="213"/>
      <c r="AW772" s="213"/>
      <c r="AX772" s="213"/>
      <c r="AY772" s="213"/>
    </row>
    <row r="773" spans="26:51" ht="12" customHeight="1">
      <c r="Z773" s="213"/>
      <c r="AB773" s="213"/>
      <c r="AC773" s="213"/>
      <c r="AD773" s="213"/>
      <c r="AE773" s="213"/>
      <c r="AF773" s="213"/>
      <c r="AG773" s="213"/>
      <c r="AH773" s="213"/>
      <c r="AI773" s="213"/>
      <c r="AJ773" s="213"/>
      <c r="AK773" s="213"/>
      <c r="AL773" s="213"/>
      <c r="AM773" s="213"/>
      <c r="AN773" s="213"/>
      <c r="AO773" s="213"/>
      <c r="AP773" s="213"/>
      <c r="AQ773" s="213"/>
      <c r="AR773" s="213"/>
      <c r="AS773" s="213"/>
      <c r="AT773" s="213"/>
      <c r="AU773" s="213"/>
      <c r="AV773" s="213"/>
      <c r="AW773" s="213"/>
      <c r="AX773" s="213"/>
      <c r="AY773" s="213"/>
    </row>
    <row r="774" spans="26:51" ht="12" customHeight="1">
      <c r="Z774" s="213"/>
      <c r="AB774" s="213"/>
      <c r="AC774" s="213"/>
      <c r="AD774" s="213"/>
      <c r="AE774" s="213"/>
      <c r="AF774" s="213"/>
      <c r="AG774" s="213"/>
      <c r="AH774" s="213"/>
      <c r="AI774" s="213"/>
      <c r="AJ774" s="213"/>
      <c r="AK774" s="213"/>
      <c r="AL774" s="213"/>
      <c r="AM774" s="213"/>
      <c r="AN774" s="213"/>
      <c r="AO774" s="213"/>
      <c r="AP774" s="213"/>
      <c r="AQ774" s="213"/>
      <c r="AR774" s="213"/>
      <c r="AS774" s="213"/>
      <c r="AT774" s="213"/>
      <c r="AU774" s="213"/>
      <c r="AV774" s="213"/>
      <c r="AW774" s="213"/>
      <c r="AX774" s="213"/>
      <c r="AY774" s="213"/>
    </row>
    <row r="775" spans="26:51" ht="12" customHeight="1">
      <c r="Z775" s="213"/>
      <c r="AB775" s="213"/>
      <c r="AC775" s="213"/>
      <c r="AD775" s="213"/>
      <c r="AE775" s="213"/>
      <c r="AF775" s="213"/>
      <c r="AG775" s="213"/>
      <c r="AH775" s="213"/>
      <c r="AI775" s="213"/>
      <c r="AJ775" s="213"/>
      <c r="AK775" s="213"/>
      <c r="AL775" s="213"/>
      <c r="AM775" s="213"/>
      <c r="AN775" s="213"/>
      <c r="AO775" s="213"/>
      <c r="AP775" s="213"/>
      <c r="AQ775" s="213"/>
      <c r="AR775" s="213"/>
      <c r="AS775" s="213"/>
      <c r="AT775" s="213"/>
      <c r="AU775" s="213"/>
      <c r="AV775" s="213"/>
      <c r="AW775" s="213"/>
      <c r="AX775" s="213"/>
      <c r="AY775" s="213"/>
    </row>
    <row r="776" spans="26:51" ht="12" customHeight="1">
      <c r="Z776" s="213"/>
      <c r="AB776" s="213"/>
      <c r="AC776" s="213"/>
      <c r="AD776" s="213"/>
      <c r="AE776" s="213"/>
      <c r="AF776" s="213"/>
      <c r="AG776" s="213"/>
      <c r="AH776" s="213"/>
      <c r="AI776" s="213"/>
      <c r="AJ776" s="213"/>
      <c r="AK776" s="213"/>
      <c r="AL776" s="213"/>
      <c r="AM776" s="213"/>
      <c r="AN776" s="213"/>
      <c r="AO776" s="213"/>
      <c r="AP776" s="213"/>
      <c r="AQ776" s="213"/>
      <c r="AR776" s="213"/>
      <c r="AS776" s="213"/>
      <c r="AT776" s="213"/>
      <c r="AU776" s="213"/>
      <c r="AV776" s="213"/>
      <c r="AW776" s="213"/>
      <c r="AX776" s="213"/>
      <c r="AY776" s="213"/>
    </row>
    <row r="777" spans="26:51" ht="12" customHeight="1">
      <c r="Z777" s="213"/>
      <c r="AB777" s="213"/>
      <c r="AC777" s="213"/>
      <c r="AD777" s="213"/>
      <c r="AE777" s="213"/>
      <c r="AF777" s="213"/>
      <c r="AG777" s="213"/>
      <c r="AH777" s="213"/>
      <c r="AI777" s="213"/>
      <c r="AJ777" s="213"/>
      <c r="AK777" s="213"/>
      <c r="AL777" s="213"/>
      <c r="AM777" s="213"/>
      <c r="AN777" s="213"/>
      <c r="AO777" s="213"/>
      <c r="AP777" s="213"/>
      <c r="AQ777" s="213"/>
      <c r="AR777" s="213"/>
      <c r="AS777" s="213"/>
      <c r="AT777" s="213"/>
      <c r="AU777" s="213"/>
      <c r="AV777" s="213"/>
      <c r="AW777" s="213"/>
      <c r="AX777" s="213"/>
      <c r="AY777" s="213"/>
    </row>
    <row r="778" spans="26:51" ht="12" customHeight="1">
      <c r="Z778" s="213"/>
      <c r="AB778" s="213"/>
      <c r="AC778" s="213"/>
      <c r="AD778" s="213"/>
      <c r="AE778" s="213"/>
      <c r="AF778" s="213"/>
      <c r="AG778" s="213"/>
      <c r="AH778" s="213"/>
      <c r="AI778" s="213"/>
      <c r="AJ778" s="213"/>
      <c r="AK778" s="213"/>
      <c r="AL778" s="213"/>
      <c r="AM778" s="213"/>
      <c r="AN778" s="213"/>
      <c r="AO778" s="213"/>
      <c r="AP778" s="213"/>
      <c r="AQ778" s="213"/>
      <c r="AR778" s="213"/>
      <c r="AS778" s="213"/>
      <c r="AT778" s="213"/>
      <c r="AU778" s="213"/>
      <c r="AV778" s="213"/>
      <c r="AW778" s="213"/>
      <c r="AX778" s="213"/>
      <c r="AY778" s="213"/>
    </row>
    <row r="779" spans="26:51" ht="12" customHeight="1">
      <c r="Z779" s="213"/>
      <c r="AB779" s="213"/>
      <c r="AC779" s="213"/>
      <c r="AD779" s="213"/>
      <c r="AE779" s="213"/>
      <c r="AF779" s="213"/>
      <c r="AG779" s="213"/>
      <c r="AH779" s="213"/>
      <c r="AI779" s="213"/>
      <c r="AJ779" s="213"/>
      <c r="AK779" s="213"/>
      <c r="AL779" s="213"/>
      <c r="AM779" s="213"/>
      <c r="AN779" s="213"/>
      <c r="AO779" s="213"/>
      <c r="AP779" s="213"/>
      <c r="AQ779" s="213"/>
      <c r="AR779" s="213"/>
      <c r="AS779" s="213"/>
      <c r="AT779" s="213"/>
      <c r="AU779" s="213"/>
      <c r="AV779" s="213"/>
      <c r="AW779" s="213"/>
      <c r="AX779" s="213"/>
      <c r="AY779" s="213"/>
    </row>
    <row r="780" spans="26:51" ht="12" customHeight="1">
      <c r="Z780" s="213"/>
      <c r="AB780" s="213"/>
      <c r="AC780" s="213"/>
      <c r="AD780" s="213"/>
      <c r="AE780" s="213"/>
      <c r="AF780" s="213"/>
      <c r="AG780" s="213"/>
      <c r="AH780" s="213"/>
      <c r="AI780" s="213"/>
      <c r="AJ780" s="213"/>
      <c r="AK780" s="213"/>
      <c r="AL780" s="213"/>
      <c r="AM780" s="213"/>
      <c r="AN780" s="213"/>
      <c r="AO780" s="213"/>
      <c r="AP780" s="213"/>
      <c r="AQ780" s="213"/>
      <c r="AR780" s="213"/>
      <c r="AS780" s="213"/>
      <c r="AT780" s="213"/>
      <c r="AU780" s="213"/>
      <c r="AV780" s="213"/>
      <c r="AW780" s="213"/>
      <c r="AX780" s="213"/>
      <c r="AY780" s="213"/>
    </row>
    <row r="781" spans="26:51" ht="12" customHeight="1">
      <c r="Z781" s="213"/>
      <c r="AB781" s="213"/>
      <c r="AC781" s="213"/>
      <c r="AD781" s="213"/>
      <c r="AE781" s="213"/>
      <c r="AF781" s="213"/>
      <c r="AG781" s="213"/>
      <c r="AH781" s="213"/>
      <c r="AI781" s="213"/>
      <c r="AJ781" s="213"/>
      <c r="AK781" s="213"/>
      <c r="AL781" s="213"/>
      <c r="AM781" s="213"/>
      <c r="AN781" s="213"/>
      <c r="AO781" s="213"/>
      <c r="AP781" s="213"/>
      <c r="AQ781" s="213"/>
      <c r="AR781" s="213"/>
      <c r="AS781" s="213"/>
      <c r="AT781" s="213"/>
      <c r="AU781" s="213"/>
      <c r="AV781" s="213"/>
      <c r="AW781" s="213"/>
      <c r="AX781" s="213"/>
      <c r="AY781" s="213"/>
    </row>
    <row r="782" spans="26:51" ht="12" customHeight="1">
      <c r="Z782" s="213"/>
      <c r="AB782" s="213"/>
      <c r="AC782" s="213"/>
      <c r="AD782" s="213"/>
      <c r="AE782" s="213"/>
      <c r="AF782" s="213"/>
      <c r="AG782" s="213"/>
      <c r="AH782" s="213"/>
      <c r="AI782" s="213"/>
      <c r="AJ782" s="213"/>
      <c r="AK782" s="213"/>
      <c r="AL782" s="213"/>
      <c r="AM782" s="213"/>
      <c r="AN782" s="213"/>
      <c r="AO782" s="213"/>
      <c r="AP782" s="213"/>
      <c r="AQ782" s="213"/>
      <c r="AR782" s="213"/>
      <c r="AS782" s="213"/>
      <c r="AT782" s="213"/>
      <c r="AU782" s="213"/>
      <c r="AV782" s="213"/>
      <c r="AW782" s="213"/>
      <c r="AX782" s="213"/>
      <c r="AY782" s="213"/>
    </row>
    <row r="783" spans="26:51" ht="12" customHeight="1">
      <c r="Z783" s="213"/>
      <c r="AB783" s="213"/>
      <c r="AC783" s="213"/>
      <c r="AD783" s="213"/>
      <c r="AE783" s="213"/>
      <c r="AF783" s="213"/>
      <c r="AG783" s="213"/>
      <c r="AH783" s="213"/>
      <c r="AI783" s="213"/>
      <c r="AJ783" s="213"/>
      <c r="AK783" s="213"/>
      <c r="AL783" s="213"/>
      <c r="AM783" s="213"/>
      <c r="AN783" s="213"/>
      <c r="AO783" s="213"/>
      <c r="AP783" s="213"/>
      <c r="AQ783" s="213"/>
      <c r="AR783" s="213"/>
      <c r="AS783" s="213"/>
      <c r="AT783" s="213"/>
      <c r="AU783" s="213"/>
      <c r="AV783" s="213"/>
      <c r="AW783" s="213"/>
      <c r="AX783" s="213"/>
      <c r="AY783" s="213"/>
    </row>
    <row r="784" spans="26:51" ht="12" customHeight="1">
      <c r="Z784" s="213"/>
      <c r="AB784" s="213"/>
      <c r="AC784" s="213"/>
      <c r="AD784" s="213"/>
      <c r="AE784" s="213"/>
      <c r="AF784" s="213"/>
      <c r="AG784" s="213"/>
      <c r="AH784" s="213"/>
      <c r="AI784" s="213"/>
      <c r="AJ784" s="213"/>
      <c r="AK784" s="213"/>
      <c r="AL784" s="213"/>
      <c r="AM784" s="213"/>
      <c r="AN784" s="213"/>
      <c r="AO784" s="213"/>
      <c r="AP784" s="213"/>
      <c r="AQ784" s="213"/>
      <c r="AR784" s="213"/>
      <c r="AS784" s="213"/>
      <c r="AT784" s="213"/>
      <c r="AU784" s="213"/>
      <c r="AV784" s="213"/>
      <c r="AW784" s="213"/>
      <c r="AX784" s="213"/>
      <c r="AY784" s="213"/>
    </row>
    <row r="785" spans="26:51" ht="12" customHeight="1">
      <c r="Z785" s="213"/>
      <c r="AB785" s="213"/>
      <c r="AC785" s="213"/>
      <c r="AD785" s="213"/>
      <c r="AE785" s="213"/>
      <c r="AF785" s="213"/>
      <c r="AG785" s="213"/>
      <c r="AH785" s="213"/>
      <c r="AI785" s="213"/>
      <c r="AJ785" s="213"/>
      <c r="AK785" s="213"/>
      <c r="AL785" s="213"/>
      <c r="AM785" s="213"/>
      <c r="AN785" s="213"/>
      <c r="AO785" s="213"/>
      <c r="AP785" s="213"/>
      <c r="AQ785" s="213"/>
      <c r="AR785" s="213"/>
      <c r="AS785" s="213"/>
      <c r="AT785" s="213"/>
      <c r="AU785" s="213"/>
      <c r="AV785" s="213"/>
      <c r="AW785" s="213"/>
      <c r="AX785" s="213"/>
      <c r="AY785" s="213"/>
    </row>
    <row r="786" spans="26:51" ht="12" customHeight="1">
      <c r="Z786" s="213"/>
      <c r="AB786" s="213"/>
      <c r="AC786" s="213"/>
      <c r="AD786" s="213"/>
      <c r="AE786" s="213"/>
      <c r="AF786" s="213"/>
      <c r="AG786" s="213"/>
      <c r="AH786" s="213"/>
      <c r="AI786" s="213"/>
      <c r="AJ786" s="213"/>
      <c r="AK786" s="213"/>
      <c r="AL786" s="213"/>
      <c r="AM786" s="213"/>
      <c r="AN786" s="213"/>
      <c r="AO786" s="213"/>
      <c r="AP786" s="213"/>
      <c r="AQ786" s="213"/>
      <c r="AR786" s="213"/>
      <c r="AS786" s="213"/>
      <c r="AT786" s="213"/>
      <c r="AU786" s="213"/>
      <c r="AV786" s="213"/>
      <c r="AW786" s="213"/>
      <c r="AX786" s="213"/>
      <c r="AY786" s="213"/>
    </row>
    <row r="787" spans="26:51" ht="12" customHeight="1">
      <c r="Z787" s="213"/>
      <c r="AB787" s="213"/>
      <c r="AC787" s="213"/>
      <c r="AD787" s="213"/>
      <c r="AE787" s="213"/>
      <c r="AF787" s="213"/>
      <c r="AG787" s="213"/>
      <c r="AH787" s="213"/>
      <c r="AI787" s="213"/>
      <c r="AJ787" s="213"/>
      <c r="AK787" s="213"/>
      <c r="AL787" s="213"/>
      <c r="AM787" s="213"/>
      <c r="AN787" s="213"/>
      <c r="AO787" s="213"/>
      <c r="AP787" s="213"/>
      <c r="AQ787" s="213"/>
      <c r="AR787" s="213"/>
      <c r="AS787" s="213"/>
      <c r="AT787" s="213"/>
      <c r="AU787" s="213"/>
      <c r="AV787" s="213"/>
      <c r="AW787" s="213"/>
      <c r="AX787" s="213"/>
      <c r="AY787" s="213"/>
    </row>
    <row r="788" spans="26:51" ht="12" customHeight="1">
      <c r="Z788" s="213"/>
      <c r="AB788" s="213"/>
      <c r="AC788" s="213"/>
      <c r="AD788" s="213"/>
      <c r="AE788" s="213"/>
      <c r="AF788" s="213"/>
      <c r="AG788" s="213"/>
      <c r="AH788" s="213"/>
      <c r="AI788" s="213"/>
      <c r="AJ788" s="213"/>
      <c r="AK788" s="213"/>
      <c r="AL788" s="213"/>
      <c r="AM788" s="213"/>
      <c r="AN788" s="213"/>
      <c r="AO788" s="213"/>
      <c r="AP788" s="213"/>
      <c r="AQ788" s="213"/>
      <c r="AR788" s="213"/>
      <c r="AS788" s="213"/>
      <c r="AT788" s="213"/>
      <c r="AU788" s="213"/>
      <c r="AV788" s="213"/>
      <c r="AW788" s="213"/>
      <c r="AX788" s="213"/>
      <c r="AY788" s="213"/>
    </row>
    <row r="789" spans="26:51" ht="12" customHeight="1">
      <c r="Z789" s="213"/>
      <c r="AB789" s="213"/>
      <c r="AC789" s="213"/>
      <c r="AD789" s="213"/>
      <c r="AE789" s="213"/>
      <c r="AF789" s="213"/>
      <c r="AG789" s="213"/>
      <c r="AH789" s="213"/>
      <c r="AI789" s="213"/>
      <c r="AJ789" s="213"/>
      <c r="AK789" s="213"/>
      <c r="AL789" s="213"/>
      <c r="AM789" s="213"/>
      <c r="AN789" s="213"/>
      <c r="AO789" s="213"/>
      <c r="AP789" s="213"/>
      <c r="AQ789" s="213"/>
      <c r="AR789" s="213"/>
      <c r="AS789" s="213"/>
      <c r="AT789" s="213"/>
      <c r="AU789" s="213"/>
      <c r="AV789" s="213"/>
      <c r="AW789" s="213"/>
      <c r="AX789" s="213"/>
      <c r="AY789" s="213"/>
    </row>
    <row r="790" spans="26:51" ht="12" customHeight="1">
      <c r="Z790" s="213"/>
      <c r="AB790" s="213"/>
      <c r="AC790" s="213"/>
      <c r="AD790" s="213"/>
      <c r="AE790" s="213"/>
      <c r="AF790" s="213"/>
      <c r="AG790" s="213"/>
      <c r="AH790" s="213"/>
      <c r="AI790" s="213"/>
      <c r="AJ790" s="213"/>
      <c r="AK790" s="213"/>
      <c r="AL790" s="213"/>
      <c r="AM790" s="213"/>
      <c r="AN790" s="213"/>
      <c r="AO790" s="213"/>
      <c r="AP790" s="213"/>
      <c r="AQ790" s="213"/>
      <c r="AR790" s="213"/>
      <c r="AS790" s="213"/>
      <c r="AT790" s="213"/>
      <c r="AU790" s="213"/>
      <c r="AV790" s="213"/>
      <c r="AW790" s="213"/>
      <c r="AX790" s="213"/>
      <c r="AY790" s="213"/>
    </row>
    <row r="791" spans="26:51" ht="12" customHeight="1">
      <c r="Z791" s="213"/>
      <c r="AB791" s="213"/>
      <c r="AC791" s="213"/>
      <c r="AD791" s="213"/>
      <c r="AE791" s="213"/>
      <c r="AF791" s="213"/>
      <c r="AG791" s="213"/>
      <c r="AH791" s="213"/>
      <c r="AI791" s="213"/>
      <c r="AJ791" s="213"/>
      <c r="AK791" s="213"/>
      <c r="AL791" s="213"/>
      <c r="AM791" s="213"/>
      <c r="AN791" s="213"/>
      <c r="AO791" s="213"/>
      <c r="AP791" s="213"/>
      <c r="AQ791" s="213"/>
      <c r="AR791" s="213"/>
      <c r="AS791" s="213"/>
      <c r="AT791" s="213"/>
      <c r="AU791" s="213"/>
      <c r="AV791" s="213"/>
      <c r="AW791" s="213"/>
      <c r="AX791" s="213"/>
      <c r="AY791" s="213"/>
    </row>
    <row r="792" spans="26:51" ht="12" customHeight="1">
      <c r="Z792" s="213"/>
      <c r="AB792" s="213"/>
      <c r="AC792" s="213"/>
      <c r="AD792" s="213"/>
      <c r="AE792" s="213"/>
      <c r="AF792" s="213"/>
      <c r="AG792" s="213"/>
      <c r="AH792" s="213"/>
      <c r="AI792" s="213"/>
      <c r="AJ792" s="213"/>
      <c r="AK792" s="213"/>
      <c r="AL792" s="213"/>
      <c r="AM792" s="213"/>
      <c r="AN792" s="213"/>
      <c r="AO792" s="213"/>
      <c r="AP792" s="213"/>
      <c r="AQ792" s="213"/>
      <c r="AR792" s="213"/>
      <c r="AS792" s="213"/>
      <c r="AT792" s="213"/>
      <c r="AU792" s="213"/>
      <c r="AV792" s="213"/>
      <c r="AW792" s="213"/>
      <c r="AX792" s="213"/>
      <c r="AY792" s="213"/>
    </row>
    <row r="793" spans="26:51" ht="12" customHeight="1">
      <c r="Z793" s="213"/>
      <c r="AB793" s="213"/>
      <c r="AC793" s="213"/>
      <c r="AD793" s="213"/>
      <c r="AE793" s="213"/>
      <c r="AF793" s="213"/>
      <c r="AG793" s="213"/>
      <c r="AH793" s="213"/>
      <c r="AI793" s="213"/>
      <c r="AJ793" s="213"/>
      <c r="AK793" s="213"/>
      <c r="AL793" s="213"/>
      <c r="AM793" s="213"/>
      <c r="AN793" s="213"/>
      <c r="AO793" s="213"/>
      <c r="AP793" s="213"/>
      <c r="AQ793" s="213"/>
      <c r="AR793" s="213"/>
      <c r="AS793" s="213"/>
      <c r="AT793" s="213"/>
      <c r="AU793" s="213"/>
      <c r="AV793" s="213"/>
      <c r="AW793" s="213"/>
      <c r="AX793" s="213"/>
      <c r="AY793" s="213"/>
    </row>
    <row r="794" spans="26:51" ht="12" customHeight="1">
      <c r="Z794" s="213"/>
      <c r="AB794" s="213"/>
      <c r="AC794" s="213"/>
      <c r="AD794" s="213"/>
      <c r="AE794" s="213"/>
      <c r="AF794" s="213"/>
      <c r="AG794" s="213"/>
      <c r="AH794" s="213"/>
      <c r="AI794" s="213"/>
      <c r="AJ794" s="213"/>
      <c r="AK794" s="213"/>
      <c r="AL794" s="213"/>
      <c r="AM794" s="213"/>
      <c r="AN794" s="213"/>
      <c r="AO794" s="213"/>
      <c r="AP794" s="213"/>
      <c r="AQ794" s="213"/>
      <c r="AR794" s="213"/>
      <c r="AS794" s="213"/>
      <c r="AT794" s="213"/>
      <c r="AU794" s="213"/>
      <c r="AV794" s="213"/>
      <c r="AW794" s="213"/>
      <c r="AX794" s="213"/>
      <c r="AY794" s="213"/>
    </row>
    <row r="795" spans="26:51" ht="12" customHeight="1">
      <c r="Z795" s="213"/>
      <c r="AB795" s="213"/>
      <c r="AC795" s="213"/>
      <c r="AD795" s="213"/>
      <c r="AE795" s="213"/>
      <c r="AF795" s="213"/>
      <c r="AG795" s="213"/>
      <c r="AH795" s="213"/>
      <c r="AI795" s="213"/>
      <c r="AJ795" s="213"/>
      <c r="AK795" s="213"/>
      <c r="AL795" s="213"/>
      <c r="AM795" s="213"/>
      <c r="AN795" s="213"/>
      <c r="AO795" s="213"/>
      <c r="AP795" s="213"/>
      <c r="AQ795" s="213"/>
      <c r="AR795" s="213"/>
      <c r="AS795" s="213"/>
      <c r="AT795" s="213"/>
      <c r="AU795" s="213"/>
      <c r="AV795" s="213"/>
      <c r="AW795" s="213"/>
      <c r="AX795" s="213"/>
      <c r="AY795" s="213"/>
    </row>
    <row r="796" spans="26:51" ht="12" customHeight="1">
      <c r="Z796" s="213"/>
      <c r="AB796" s="213"/>
      <c r="AC796" s="213"/>
      <c r="AD796" s="213"/>
      <c r="AE796" s="213"/>
      <c r="AF796" s="213"/>
      <c r="AG796" s="213"/>
      <c r="AH796" s="213"/>
      <c r="AI796" s="213"/>
      <c r="AJ796" s="213"/>
      <c r="AK796" s="213"/>
      <c r="AL796" s="213"/>
      <c r="AM796" s="213"/>
      <c r="AN796" s="213"/>
      <c r="AO796" s="213"/>
      <c r="AP796" s="213"/>
      <c r="AQ796" s="213"/>
      <c r="AR796" s="213"/>
      <c r="AS796" s="213"/>
      <c r="AT796" s="213"/>
      <c r="AU796" s="213"/>
      <c r="AV796" s="213"/>
      <c r="AW796" s="213"/>
      <c r="AX796" s="213"/>
      <c r="AY796" s="213"/>
    </row>
    <row r="797" spans="26:51" ht="12" customHeight="1">
      <c r="Z797" s="213"/>
      <c r="AB797" s="213"/>
      <c r="AC797" s="213"/>
      <c r="AD797" s="213"/>
      <c r="AE797" s="213"/>
      <c r="AF797" s="213"/>
      <c r="AG797" s="213"/>
      <c r="AH797" s="213"/>
      <c r="AI797" s="213"/>
      <c r="AJ797" s="213"/>
      <c r="AK797" s="213"/>
      <c r="AL797" s="213"/>
      <c r="AM797" s="213"/>
      <c r="AN797" s="213"/>
      <c r="AO797" s="213"/>
      <c r="AP797" s="213"/>
      <c r="AQ797" s="213"/>
      <c r="AR797" s="213"/>
      <c r="AS797" s="213"/>
      <c r="AT797" s="213"/>
      <c r="AU797" s="213"/>
      <c r="AV797" s="213"/>
      <c r="AW797" s="213"/>
      <c r="AX797" s="213"/>
      <c r="AY797" s="213"/>
    </row>
    <row r="798" spans="26:51" ht="12" customHeight="1">
      <c r="Z798" s="213"/>
      <c r="AB798" s="213"/>
      <c r="AC798" s="213"/>
      <c r="AD798" s="213"/>
      <c r="AE798" s="213"/>
      <c r="AF798" s="213"/>
      <c r="AG798" s="213"/>
      <c r="AH798" s="213"/>
      <c r="AI798" s="213"/>
      <c r="AJ798" s="213"/>
      <c r="AK798" s="213"/>
      <c r="AL798" s="213"/>
      <c r="AM798" s="213"/>
      <c r="AN798" s="213"/>
      <c r="AO798" s="213"/>
      <c r="AP798" s="213"/>
      <c r="AQ798" s="213"/>
      <c r="AR798" s="213"/>
      <c r="AS798" s="213"/>
      <c r="AT798" s="213"/>
      <c r="AU798" s="213"/>
      <c r="AV798" s="213"/>
      <c r="AW798" s="213"/>
      <c r="AX798" s="213"/>
      <c r="AY798" s="213"/>
    </row>
    <row r="799" spans="26:51" ht="12" customHeight="1">
      <c r="Z799" s="213"/>
      <c r="AB799" s="213"/>
      <c r="AC799" s="213"/>
      <c r="AD799" s="213"/>
      <c r="AE799" s="213"/>
      <c r="AF799" s="213"/>
      <c r="AG799" s="213"/>
      <c r="AH799" s="213"/>
      <c r="AI799" s="213"/>
      <c r="AJ799" s="213"/>
      <c r="AK799" s="213"/>
      <c r="AL799" s="213"/>
      <c r="AM799" s="213"/>
      <c r="AN799" s="213"/>
      <c r="AO799" s="213"/>
      <c r="AP799" s="213"/>
      <c r="AQ799" s="213"/>
      <c r="AR799" s="213"/>
      <c r="AS799" s="213"/>
      <c r="AT799" s="213"/>
      <c r="AU799" s="213"/>
      <c r="AV799" s="213"/>
      <c r="AW799" s="213"/>
      <c r="AX799" s="213"/>
      <c r="AY799" s="213"/>
    </row>
    <row r="800" spans="26:51" ht="12" customHeight="1">
      <c r="Z800" s="213"/>
      <c r="AB800" s="213"/>
      <c r="AC800" s="213"/>
      <c r="AD800" s="213"/>
      <c r="AE800" s="213"/>
      <c r="AF800" s="213"/>
      <c r="AG800" s="213"/>
      <c r="AH800" s="213"/>
      <c r="AI800" s="213"/>
      <c r="AJ800" s="213"/>
      <c r="AK800" s="213"/>
      <c r="AL800" s="213"/>
      <c r="AM800" s="213"/>
      <c r="AN800" s="213"/>
      <c r="AO800" s="213"/>
      <c r="AP800" s="213"/>
      <c r="AQ800" s="213"/>
      <c r="AR800" s="213"/>
      <c r="AS800" s="213"/>
      <c r="AT800" s="213"/>
      <c r="AU800" s="213"/>
      <c r="AV800" s="213"/>
      <c r="AW800" s="213"/>
      <c r="AX800" s="213"/>
      <c r="AY800" s="213"/>
    </row>
    <row r="801" spans="26:51" ht="12" customHeight="1">
      <c r="Z801" s="213"/>
      <c r="AB801" s="213"/>
      <c r="AC801" s="213"/>
      <c r="AD801" s="213"/>
      <c r="AE801" s="213"/>
      <c r="AF801" s="213"/>
      <c r="AG801" s="213"/>
      <c r="AH801" s="213"/>
      <c r="AI801" s="213"/>
      <c r="AJ801" s="213"/>
      <c r="AK801" s="213"/>
      <c r="AL801" s="213"/>
      <c r="AM801" s="213"/>
      <c r="AN801" s="213"/>
      <c r="AO801" s="213"/>
      <c r="AP801" s="213"/>
      <c r="AQ801" s="213"/>
      <c r="AR801" s="213"/>
      <c r="AS801" s="213"/>
      <c r="AT801" s="213"/>
      <c r="AU801" s="213"/>
      <c r="AV801" s="213"/>
      <c r="AW801" s="213"/>
      <c r="AX801" s="213"/>
      <c r="AY801" s="213"/>
    </row>
    <row r="802" spans="26:51" ht="12" customHeight="1">
      <c r="Z802" s="213"/>
      <c r="AB802" s="213"/>
      <c r="AC802" s="213"/>
      <c r="AD802" s="213"/>
      <c r="AE802" s="213"/>
      <c r="AF802" s="213"/>
      <c r="AG802" s="213"/>
      <c r="AH802" s="213"/>
      <c r="AI802" s="213"/>
      <c r="AJ802" s="213"/>
      <c r="AK802" s="213"/>
      <c r="AL802" s="213"/>
      <c r="AM802" s="213"/>
      <c r="AN802" s="213"/>
      <c r="AO802" s="213"/>
      <c r="AP802" s="213"/>
      <c r="AQ802" s="213"/>
      <c r="AR802" s="213"/>
      <c r="AS802" s="213"/>
      <c r="AT802" s="213"/>
      <c r="AU802" s="213"/>
      <c r="AV802" s="213"/>
      <c r="AW802" s="213"/>
      <c r="AX802" s="213"/>
      <c r="AY802" s="213"/>
    </row>
    <row r="803" spans="26:51" ht="12" customHeight="1">
      <c r="Z803" s="213"/>
      <c r="AB803" s="213"/>
      <c r="AC803" s="213"/>
      <c r="AD803" s="213"/>
      <c r="AE803" s="213"/>
      <c r="AF803" s="213"/>
      <c r="AG803" s="213"/>
      <c r="AH803" s="213"/>
      <c r="AI803" s="213"/>
      <c r="AJ803" s="213"/>
      <c r="AK803" s="213"/>
      <c r="AL803" s="213"/>
      <c r="AM803" s="213"/>
      <c r="AN803" s="213"/>
      <c r="AO803" s="213"/>
      <c r="AP803" s="213"/>
      <c r="AQ803" s="213"/>
      <c r="AR803" s="213"/>
      <c r="AS803" s="213"/>
      <c r="AT803" s="213"/>
      <c r="AU803" s="213"/>
      <c r="AV803" s="213"/>
      <c r="AW803" s="213"/>
      <c r="AX803" s="213"/>
      <c r="AY803" s="213"/>
    </row>
    <row r="804" spans="26:51" ht="12" customHeight="1">
      <c r="Z804" s="213"/>
      <c r="AB804" s="213"/>
      <c r="AC804" s="213"/>
      <c r="AD804" s="213"/>
      <c r="AE804" s="213"/>
      <c r="AF804" s="213"/>
      <c r="AG804" s="213"/>
      <c r="AH804" s="213"/>
      <c r="AI804" s="213"/>
      <c r="AJ804" s="213"/>
      <c r="AK804" s="213"/>
      <c r="AL804" s="213"/>
      <c r="AM804" s="213"/>
      <c r="AN804" s="213"/>
      <c r="AO804" s="213"/>
      <c r="AP804" s="213"/>
      <c r="AQ804" s="213"/>
      <c r="AR804" s="213"/>
      <c r="AS804" s="213"/>
      <c r="AT804" s="213"/>
      <c r="AU804" s="213"/>
      <c r="AV804" s="213"/>
      <c r="AW804" s="213"/>
      <c r="AX804" s="213"/>
      <c r="AY804" s="213"/>
    </row>
    <row r="805" spans="26:51" ht="12" customHeight="1">
      <c r="Z805" s="213"/>
      <c r="AB805" s="213"/>
      <c r="AC805" s="213"/>
      <c r="AD805" s="213"/>
      <c r="AE805" s="213"/>
      <c r="AF805" s="213"/>
      <c r="AG805" s="213"/>
      <c r="AH805" s="213"/>
      <c r="AI805" s="213"/>
      <c r="AJ805" s="213"/>
      <c r="AK805" s="213"/>
      <c r="AL805" s="213"/>
      <c r="AM805" s="213"/>
      <c r="AN805" s="213"/>
      <c r="AO805" s="213"/>
      <c r="AP805" s="213"/>
      <c r="AQ805" s="213"/>
      <c r="AR805" s="213"/>
      <c r="AS805" s="213"/>
      <c r="AT805" s="213"/>
      <c r="AU805" s="213"/>
      <c r="AV805" s="213"/>
      <c r="AW805" s="213"/>
      <c r="AX805" s="213"/>
      <c r="AY805" s="213"/>
    </row>
    <row r="806" spans="26:51" ht="12" customHeight="1">
      <c r="Z806" s="213"/>
      <c r="AB806" s="213"/>
      <c r="AC806" s="213"/>
      <c r="AD806" s="213"/>
      <c r="AE806" s="213"/>
      <c r="AF806" s="213"/>
      <c r="AG806" s="213"/>
      <c r="AH806" s="213"/>
      <c r="AI806" s="213"/>
      <c r="AJ806" s="213"/>
      <c r="AK806" s="213"/>
      <c r="AL806" s="213"/>
      <c r="AM806" s="213"/>
      <c r="AN806" s="213"/>
      <c r="AO806" s="213"/>
      <c r="AP806" s="213"/>
      <c r="AQ806" s="213"/>
      <c r="AR806" s="213"/>
      <c r="AS806" s="213"/>
      <c r="AT806" s="213"/>
      <c r="AU806" s="213"/>
      <c r="AV806" s="213"/>
      <c r="AW806" s="213"/>
      <c r="AX806" s="213"/>
      <c r="AY806" s="213"/>
    </row>
    <row r="807" spans="26:51" ht="12" customHeight="1">
      <c r="Z807" s="213"/>
      <c r="AB807" s="213"/>
      <c r="AC807" s="213"/>
      <c r="AD807" s="213"/>
      <c r="AE807" s="213"/>
      <c r="AF807" s="213"/>
      <c r="AG807" s="213"/>
      <c r="AH807" s="213"/>
      <c r="AI807" s="213"/>
      <c r="AJ807" s="213"/>
      <c r="AK807" s="213"/>
      <c r="AL807" s="213"/>
      <c r="AM807" s="213"/>
      <c r="AN807" s="213"/>
      <c r="AO807" s="213"/>
      <c r="AP807" s="213"/>
      <c r="AQ807" s="213"/>
      <c r="AR807" s="213"/>
      <c r="AS807" s="213"/>
      <c r="AT807" s="213"/>
      <c r="AU807" s="213"/>
      <c r="AV807" s="213"/>
      <c r="AW807" s="213"/>
      <c r="AX807" s="213"/>
      <c r="AY807" s="213"/>
    </row>
    <row r="808" spans="26:51" ht="12" customHeight="1">
      <c r="Z808" s="213"/>
      <c r="AB808" s="213"/>
      <c r="AC808" s="213"/>
      <c r="AD808" s="213"/>
      <c r="AE808" s="213"/>
      <c r="AF808" s="213"/>
      <c r="AG808" s="213"/>
      <c r="AH808" s="213"/>
      <c r="AI808" s="213"/>
      <c r="AJ808" s="213"/>
      <c r="AK808" s="213"/>
      <c r="AL808" s="213"/>
      <c r="AM808" s="213"/>
      <c r="AN808" s="213"/>
      <c r="AO808" s="213"/>
      <c r="AP808" s="213"/>
      <c r="AQ808" s="213"/>
      <c r="AR808" s="213"/>
      <c r="AS808" s="213"/>
      <c r="AT808" s="213"/>
      <c r="AU808" s="213"/>
      <c r="AV808" s="213"/>
      <c r="AW808" s="213"/>
      <c r="AX808" s="213"/>
      <c r="AY808" s="213"/>
    </row>
    <row r="809" spans="26:51" ht="12" customHeight="1">
      <c r="Z809" s="213"/>
      <c r="AB809" s="213"/>
      <c r="AC809" s="213"/>
      <c r="AD809" s="213"/>
      <c r="AE809" s="213"/>
      <c r="AF809" s="213"/>
      <c r="AG809" s="213"/>
      <c r="AH809" s="213"/>
      <c r="AI809" s="213"/>
      <c r="AJ809" s="213"/>
      <c r="AK809" s="213"/>
      <c r="AL809" s="213"/>
      <c r="AM809" s="213"/>
      <c r="AN809" s="213"/>
      <c r="AO809" s="213"/>
      <c r="AP809" s="213"/>
      <c r="AQ809" s="213"/>
      <c r="AR809" s="213"/>
      <c r="AS809" s="213"/>
      <c r="AT809" s="213"/>
      <c r="AU809" s="213"/>
      <c r="AV809" s="213"/>
      <c r="AW809" s="213"/>
      <c r="AX809" s="213"/>
      <c r="AY809" s="213"/>
    </row>
    <row r="810" spans="26:51" ht="12" customHeight="1">
      <c r="Z810" s="213"/>
      <c r="AB810" s="213"/>
      <c r="AC810" s="213"/>
      <c r="AD810" s="213"/>
      <c r="AE810" s="213"/>
      <c r="AF810" s="213"/>
      <c r="AG810" s="213"/>
      <c r="AH810" s="213"/>
      <c r="AI810" s="213"/>
      <c r="AJ810" s="213"/>
      <c r="AK810" s="213"/>
      <c r="AL810" s="213"/>
      <c r="AM810" s="213"/>
      <c r="AN810" s="213"/>
      <c r="AO810" s="213"/>
      <c r="AP810" s="213"/>
      <c r="AQ810" s="213"/>
      <c r="AR810" s="213"/>
      <c r="AS810" s="213"/>
      <c r="AT810" s="213"/>
      <c r="AU810" s="213"/>
      <c r="AV810" s="213"/>
      <c r="AW810" s="213"/>
      <c r="AX810" s="213"/>
      <c r="AY810" s="213"/>
    </row>
    <row r="811" spans="26:51" ht="12" customHeight="1">
      <c r="Z811" s="213"/>
      <c r="AB811" s="213"/>
      <c r="AC811" s="213"/>
      <c r="AD811" s="213"/>
      <c r="AE811" s="213"/>
      <c r="AF811" s="213"/>
      <c r="AG811" s="213"/>
      <c r="AH811" s="213"/>
      <c r="AI811" s="213"/>
      <c r="AJ811" s="213"/>
      <c r="AK811" s="213"/>
      <c r="AL811" s="213"/>
      <c r="AM811" s="213"/>
      <c r="AN811" s="213"/>
      <c r="AO811" s="213"/>
      <c r="AP811" s="213"/>
      <c r="AQ811" s="213"/>
      <c r="AR811" s="213"/>
      <c r="AS811" s="213"/>
      <c r="AT811" s="213"/>
      <c r="AU811" s="213"/>
      <c r="AV811" s="213"/>
      <c r="AW811" s="213"/>
      <c r="AX811" s="213"/>
      <c r="AY811" s="213"/>
    </row>
    <row r="812" spans="26:51" ht="12" customHeight="1">
      <c r="Z812" s="213"/>
      <c r="AB812" s="213"/>
      <c r="AC812" s="213"/>
      <c r="AD812" s="213"/>
      <c r="AE812" s="213"/>
      <c r="AF812" s="213"/>
      <c r="AG812" s="213"/>
      <c r="AH812" s="213"/>
      <c r="AI812" s="213"/>
      <c r="AJ812" s="213"/>
      <c r="AK812" s="213"/>
      <c r="AL812" s="213"/>
      <c r="AM812" s="213"/>
      <c r="AN812" s="213"/>
      <c r="AO812" s="213"/>
      <c r="AP812" s="213"/>
      <c r="AQ812" s="213"/>
      <c r="AR812" s="213"/>
      <c r="AS812" s="213"/>
      <c r="AT812" s="213"/>
      <c r="AU812" s="213"/>
      <c r="AV812" s="213"/>
      <c r="AW812" s="213"/>
      <c r="AX812" s="213"/>
      <c r="AY812" s="213"/>
    </row>
    <row r="813" spans="26:51" ht="12" customHeight="1">
      <c r="Z813" s="213"/>
      <c r="AB813" s="213"/>
      <c r="AC813" s="213"/>
      <c r="AD813" s="213"/>
      <c r="AE813" s="213"/>
      <c r="AF813" s="213"/>
      <c r="AG813" s="213"/>
      <c r="AH813" s="213"/>
      <c r="AI813" s="213"/>
      <c r="AJ813" s="213"/>
      <c r="AK813" s="213"/>
      <c r="AL813" s="213"/>
      <c r="AM813" s="213"/>
      <c r="AN813" s="213"/>
      <c r="AO813" s="213"/>
      <c r="AP813" s="213"/>
      <c r="AQ813" s="213"/>
      <c r="AR813" s="213"/>
      <c r="AS813" s="213"/>
      <c r="AT813" s="213"/>
      <c r="AU813" s="213"/>
      <c r="AV813" s="213"/>
      <c r="AW813" s="213"/>
      <c r="AX813" s="213"/>
      <c r="AY813" s="213"/>
    </row>
    <row r="814" spans="26:51" ht="12" customHeight="1">
      <c r="Z814" s="213"/>
      <c r="AB814" s="213"/>
      <c r="AC814" s="213"/>
      <c r="AD814" s="213"/>
      <c r="AE814" s="213"/>
      <c r="AF814" s="213"/>
      <c r="AG814" s="213"/>
      <c r="AH814" s="213"/>
      <c r="AI814" s="213"/>
      <c r="AJ814" s="213"/>
      <c r="AK814" s="213"/>
      <c r="AL814" s="213"/>
      <c r="AM814" s="213"/>
      <c r="AN814" s="213"/>
      <c r="AO814" s="213"/>
      <c r="AP814" s="213"/>
      <c r="AQ814" s="213"/>
      <c r="AR814" s="213"/>
      <c r="AS814" s="213"/>
      <c r="AT814" s="213"/>
      <c r="AU814" s="213"/>
      <c r="AV814" s="213"/>
      <c r="AW814" s="213"/>
      <c r="AX814" s="213"/>
      <c r="AY814" s="213"/>
    </row>
    <row r="815" spans="26:51" ht="12" customHeight="1">
      <c r="Z815" s="213"/>
      <c r="AB815" s="213"/>
      <c r="AC815" s="213"/>
      <c r="AD815" s="213"/>
      <c r="AE815" s="213"/>
      <c r="AF815" s="213"/>
      <c r="AG815" s="213"/>
      <c r="AH815" s="213"/>
      <c r="AI815" s="213"/>
      <c r="AJ815" s="213"/>
      <c r="AK815" s="213"/>
      <c r="AL815" s="213"/>
      <c r="AM815" s="213"/>
      <c r="AN815" s="213"/>
      <c r="AO815" s="213"/>
      <c r="AP815" s="213"/>
      <c r="AQ815" s="213"/>
      <c r="AR815" s="213"/>
      <c r="AS815" s="213"/>
      <c r="AT815" s="213"/>
      <c r="AU815" s="213"/>
      <c r="AV815" s="213"/>
      <c r="AW815" s="213"/>
      <c r="AX815" s="213"/>
      <c r="AY815" s="213"/>
    </row>
    <row r="816" spans="26:51" ht="12" customHeight="1">
      <c r="Z816" s="213"/>
      <c r="AB816" s="213"/>
      <c r="AC816" s="213"/>
      <c r="AD816" s="213"/>
      <c r="AE816" s="213"/>
      <c r="AF816" s="213"/>
      <c r="AG816" s="213"/>
      <c r="AH816" s="213"/>
      <c r="AI816" s="213"/>
      <c r="AJ816" s="213"/>
      <c r="AK816" s="213"/>
      <c r="AL816" s="213"/>
      <c r="AM816" s="213"/>
      <c r="AN816" s="213"/>
      <c r="AO816" s="213"/>
      <c r="AP816" s="213"/>
      <c r="AQ816" s="213"/>
      <c r="AR816" s="213"/>
      <c r="AS816" s="213"/>
      <c r="AT816" s="213"/>
      <c r="AU816" s="213"/>
      <c r="AV816" s="213"/>
      <c r="AW816" s="213"/>
      <c r="AX816" s="213"/>
      <c r="AY816" s="213"/>
    </row>
    <row r="817" spans="26:51" ht="12" customHeight="1">
      <c r="Z817" s="213"/>
      <c r="AB817" s="213"/>
      <c r="AC817" s="213"/>
      <c r="AD817" s="213"/>
      <c r="AE817" s="213"/>
      <c r="AF817" s="213"/>
      <c r="AG817" s="213"/>
      <c r="AH817" s="213"/>
      <c r="AI817" s="213"/>
      <c r="AJ817" s="213"/>
      <c r="AK817" s="213"/>
      <c r="AL817" s="213"/>
      <c r="AM817" s="213"/>
      <c r="AN817" s="213"/>
      <c r="AO817" s="213"/>
      <c r="AP817" s="213"/>
      <c r="AQ817" s="213"/>
      <c r="AR817" s="213"/>
      <c r="AS817" s="213"/>
      <c r="AT817" s="213"/>
      <c r="AU817" s="213"/>
      <c r="AV817" s="213"/>
      <c r="AW817" s="213"/>
      <c r="AX817" s="213"/>
      <c r="AY817" s="213"/>
    </row>
    <row r="818" spans="26:51" ht="12" customHeight="1">
      <c r="Z818" s="213"/>
      <c r="AB818" s="213"/>
      <c r="AC818" s="213"/>
      <c r="AD818" s="213"/>
      <c r="AE818" s="213"/>
      <c r="AF818" s="213"/>
      <c r="AG818" s="213"/>
      <c r="AH818" s="213"/>
      <c r="AI818" s="213"/>
      <c r="AJ818" s="213"/>
      <c r="AK818" s="213"/>
      <c r="AL818" s="213"/>
      <c r="AM818" s="213"/>
      <c r="AN818" s="213"/>
      <c r="AO818" s="213"/>
      <c r="AP818" s="213"/>
      <c r="AQ818" s="213"/>
      <c r="AR818" s="213"/>
      <c r="AS818" s="213"/>
      <c r="AT818" s="213"/>
      <c r="AU818" s="213"/>
      <c r="AV818" s="213"/>
      <c r="AW818" s="213"/>
      <c r="AX818" s="213"/>
      <c r="AY818" s="213"/>
    </row>
    <row r="819" spans="26:51" ht="12" customHeight="1">
      <c r="Z819" s="213"/>
      <c r="AB819" s="213"/>
      <c r="AC819" s="213"/>
      <c r="AD819" s="213"/>
      <c r="AE819" s="213"/>
      <c r="AF819" s="213"/>
      <c r="AG819" s="213"/>
      <c r="AH819" s="213"/>
      <c r="AI819" s="213"/>
      <c r="AJ819" s="213"/>
      <c r="AK819" s="213"/>
      <c r="AL819" s="213"/>
      <c r="AM819" s="213"/>
      <c r="AN819" s="213"/>
      <c r="AO819" s="213"/>
      <c r="AP819" s="213"/>
      <c r="AQ819" s="213"/>
      <c r="AR819" s="213"/>
      <c r="AS819" s="213"/>
      <c r="AT819" s="213"/>
      <c r="AU819" s="213"/>
      <c r="AV819" s="213"/>
      <c r="AW819" s="213"/>
      <c r="AX819" s="213"/>
      <c r="AY819" s="213"/>
    </row>
    <row r="820" spans="26:51" ht="12" customHeight="1">
      <c r="Z820" s="213"/>
      <c r="AB820" s="213"/>
      <c r="AC820" s="213"/>
      <c r="AD820" s="213"/>
      <c r="AE820" s="213"/>
      <c r="AF820" s="213"/>
      <c r="AG820" s="213"/>
      <c r="AH820" s="213"/>
      <c r="AI820" s="213"/>
      <c r="AJ820" s="213"/>
      <c r="AK820" s="213"/>
      <c r="AL820" s="213"/>
      <c r="AM820" s="213"/>
      <c r="AN820" s="213"/>
      <c r="AO820" s="213"/>
      <c r="AP820" s="213"/>
      <c r="AQ820" s="213"/>
      <c r="AR820" s="213"/>
      <c r="AS820" s="213"/>
      <c r="AT820" s="213"/>
      <c r="AU820" s="213"/>
      <c r="AV820" s="213"/>
      <c r="AW820" s="213"/>
      <c r="AX820" s="213"/>
      <c r="AY820" s="213"/>
    </row>
    <row r="821" spans="26:51" ht="12" customHeight="1">
      <c r="Z821" s="213"/>
      <c r="AB821" s="213"/>
      <c r="AC821" s="213"/>
      <c r="AD821" s="213"/>
      <c r="AE821" s="213"/>
      <c r="AF821" s="213"/>
      <c r="AG821" s="213"/>
      <c r="AH821" s="213"/>
      <c r="AI821" s="213"/>
      <c r="AJ821" s="213"/>
      <c r="AK821" s="213"/>
      <c r="AL821" s="213"/>
      <c r="AM821" s="213"/>
      <c r="AN821" s="213"/>
      <c r="AO821" s="213"/>
      <c r="AP821" s="213"/>
      <c r="AQ821" s="213"/>
      <c r="AR821" s="213"/>
      <c r="AS821" s="213"/>
      <c r="AT821" s="213"/>
      <c r="AU821" s="213"/>
      <c r="AV821" s="213"/>
      <c r="AW821" s="213"/>
      <c r="AX821" s="213"/>
      <c r="AY821" s="213"/>
    </row>
    <row r="822" spans="26:51" ht="12" customHeight="1">
      <c r="Z822" s="213"/>
      <c r="AB822" s="213"/>
      <c r="AC822" s="213"/>
      <c r="AD822" s="213"/>
      <c r="AE822" s="213"/>
      <c r="AF822" s="213"/>
      <c r="AG822" s="213"/>
      <c r="AH822" s="213"/>
      <c r="AI822" s="213"/>
      <c r="AJ822" s="213"/>
      <c r="AK822" s="213"/>
      <c r="AL822" s="213"/>
      <c r="AM822" s="213"/>
      <c r="AN822" s="213"/>
      <c r="AO822" s="213"/>
      <c r="AP822" s="213"/>
      <c r="AQ822" s="213"/>
      <c r="AR822" s="213"/>
      <c r="AS822" s="213"/>
      <c r="AT822" s="213"/>
      <c r="AU822" s="213"/>
      <c r="AV822" s="213"/>
      <c r="AW822" s="213"/>
      <c r="AX822" s="213"/>
      <c r="AY822" s="213"/>
    </row>
    <row r="823" spans="26:51" ht="12" customHeight="1">
      <c r="Z823" s="213"/>
      <c r="AB823" s="213"/>
      <c r="AC823" s="213"/>
      <c r="AD823" s="213"/>
      <c r="AE823" s="213"/>
      <c r="AF823" s="213"/>
      <c r="AG823" s="213"/>
      <c r="AH823" s="213"/>
      <c r="AI823" s="213"/>
      <c r="AJ823" s="213"/>
      <c r="AK823" s="213"/>
      <c r="AL823" s="213"/>
      <c r="AM823" s="213"/>
      <c r="AN823" s="213"/>
      <c r="AO823" s="213"/>
      <c r="AP823" s="213"/>
      <c r="AQ823" s="213"/>
      <c r="AR823" s="213"/>
      <c r="AS823" s="213"/>
      <c r="AT823" s="213"/>
      <c r="AU823" s="213"/>
      <c r="AV823" s="213"/>
      <c r="AW823" s="213"/>
      <c r="AX823" s="213"/>
      <c r="AY823" s="213"/>
    </row>
    <row r="824" spans="26:51" ht="12" customHeight="1">
      <c r="Z824" s="213"/>
      <c r="AB824" s="213"/>
      <c r="AC824" s="213"/>
      <c r="AD824" s="213"/>
      <c r="AE824" s="213"/>
      <c r="AF824" s="213"/>
      <c r="AG824" s="213"/>
      <c r="AH824" s="213"/>
      <c r="AI824" s="213"/>
      <c r="AJ824" s="213"/>
      <c r="AK824" s="213"/>
      <c r="AL824" s="213"/>
      <c r="AM824" s="213"/>
      <c r="AN824" s="213"/>
      <c r="AO824" s="213"/>
      <c r="AP824" s="213"/>
      <c r="AQ824" s="213"/>
      <c r="AR824" s="213"/>
      <c r="AS824" s="213"/>
      <c r="AT824" s="213"/>
      <c r="AU824" s="213"/>
      <c r="AV824" s="213"/>
      <c r="AW824" s="213"/>
      <c r="AX824" s="213"/>
      <c r="AY824" s="213"/>
    </row>
    <row r="825" spans="26:51" ht="12" customHeight="1">
      <c r="Z825" s="213"/>
      <c r="AB825" s="213"/>
      <c r="AC825" s="213"/>
      <c r="AD825" s="213"/>
      <c r="AE825" s="213"/>
      <c r="AF825" s="213"/>
      <c r="AG825" s="213"/>
      <c r="AH825" s="213"/>
      <c r="AI825" s="213"/>
      <c r="AJ825" s="213"/>
      <c r="AK825" s="213"/>
      <c r="AL825" s="213"/>
      <c r="AM825" s="213"/>
      <c r="AN825" s="213"/>
      <c r="AO825" s="213"/>
      <c r="AP825" s="213"/>
      <c r="AQ825" s="213"/>
      <c r="AR825" s="213"/>
      <c r="AS825" s="213"/>
      <c r="AT825" s="213"/>
      <c r="AU825" s="213"/>
      <c r="AV825" s="213"/>
      <c r="AW825" s="213"/>
      <c r="AX825" s="213"/>
      <c r="AY825" s="213"/>
    </row>
    <row r="826" spans="26:51" ht="12" customHeight="1">
      <c r="Z826" s="213"/>
      <c r="AB826" s="213"/>
      <c r="AC826" s="213"/>
      <c r="AD826" s="213"/>
      <c r="AE826" s="213"/>
      <c r="AF826" s="213"/>
      <c r="AG826" s="213"/>
      <c r="AH826" s="213"/>
      <c r="AI826" s="213"/>
      <c r="AJ826" s="213"/>
      <c r="AK826" s="213"/>
      <c r="AL826" s="213"/>
      <c r="AM826" s="213"/>
      <c r="AN826" s="213"/>
      <c r="AO826" s="213"/>
      <c r="AP826" s="213"/>
      <c r="AQ826" s="213"/>
      <c r="AR826" s="213"/>
      <c r="AS826" s="213"/>
      <c r="AT826" s="213"/>
      <c r="AU826" s="213"/>
      <c r="AV826" s="213"/>
      <c r="AW826" s="213"/>
      <c r="AX826" s="213"/>
      <c r="AY826" s="213"/>
    </row>
    <row r="827" spans="26:51" ht="12" customHeight="1">
      <c r="Z827" s="213"/>
      <c r="AB827" s="213"/>
      <c r="AC827" s="213"/>
      <c r="AD827" s="213"/>
      <c r="AE827" s="213"/>
      <c r="AF827" s="213"/>
      <c r="AG827" s="213"/>
      <c r="AH827" s="213"/>
      <c r="AI827" s="213"/>
      <c r="AJ827" s="213"/>
      <c r="AK827" s="213"/>
      <c r="AL827" s="213"/>
      <c r="AM827" s="213"/>
      <c r="AN827" s="213"/>
      <c r="AO827" s="213"/>
      <c r="AP827" s="213"/>
      <c r="AQ827" s="213"/>
      <c r="AR827" s="213"/>
      <c r="AS827" s="213"/>
      <c r="AT827" s="213"/>
      <c r="AU827" s="213"/>
      <c r="AV827" s="213"/>
      <c r="AW827" s="213"/>
      <c r="AX827" s="213"/>
      <c r="AY827" s="213"/>
    </row>
    <row r="828" spans="26:51" ht="12" customHeight="1">
      <c r="Z828" s="213"/>
      <c r="AB828" s="213"/>
      <c r="AC828" s="213"/>
      <c r="AD828" s="213"/>
      <c r="AE828" s="213"/>
      <c r="AF828" s="213"/>
      <c r="AG828" s="213"/>
      <c r="AH828" s="213"/>
      <c r="AI828" s="213"/>
      <c r="AJ828" s="213"/>
      <c r="AK828" s="213"/>
      <c r="AL828" s="213"/>
      <c r="AM828" s="213"/>
      <c r="AN828" s="213"/>
      <c r="AO828" s="213"/>
      <c r="AP828" s="213"/>
      <c r="AQ828" s="213"/>
      <c r="AR828" s="213"/>
      <c r="AS828" s="213"/>
      <c r="AT828" s="213"/>
      <c r="AU828" s="213"/>
      <c r="AV828" s="213"/>
      <c r="AW828" s="213"/>
      <c r="AX828" s="213"/>
      <c r="AY828" s="213"/>
    </row>
    <row r="829" spans="26:51" ht="12" customHeight="1">
      <c r="Z829" s="213"/>
      <c r="AB829" s="213"/>
      <c r="AC829" s="213"/>
      <c r="AD829" s="213"/>
      <c r="AE829" s="213"/>
      <c r="AF829" s="213"/>
      <c r="AG829" s="213"/>
      <c r="AH829" s="213"/>
      <c r="AI829" s="213"/>
      <c r="AJ829" s="213"/>
      <c r="AK829" s="213"/>
      <c r="AL829" s="213"/>
      <c r="AM829" s="213"/>
      <c r="AN829" s="213"/>
      <c r="AO829" s="213"/>
      <c r="AP829" s="213"/>
      <c r="AQ829" s="213"/>
      <c r="AR829" s="213"/>
      <c r="AS829" s="213"/>
      <c r="AT829" s="213"/>
      <c r="AU829" s="213"/>
      <c r="AV829" s="213"/>
      <c r="AW829" s="213"/>
      <c r="AX829" s="213"/>
      <c r="AY829" s="213"/>
    </row>
    <row r="830" spans="26:51" ht="12" customHeight="1">
      <c r="Z830" s="213"/>
      <c r="AB830" s="213"/>
      <c r="AC830" s="213"/>
      <c r="AD830" s="213"/>
      <c r="AE830" s="213"/>
      <c r="AF830" s="213"/>
      <c r="AG830" s="213"/>
      <c r="AH830" s="213"/>
      <c r="AI830" s="213"/>
      <c r="AJ830" s="213"/>
      <c r="AK830" s="213"/>
      <c r="AL830" s="213"/>
      <c r="AM830" s="213"/>
      <c r="AN830" s="213"/>
      <c r="AO830" s="213"/>
      <c r="AP830" s="213"/>
      <c r="AQ830" s="213"/>
      <c r="AR830" s="213"/>
      <c r="AS830" s="213"/>
      <c r="AT830" s="213"/>
      <c r="AU830" s="213"/>
      <c r="AV830" s="213"/>
      <c r="AW830" s="213"/>
      <c r="AX830" s="213"/>
      <c r="AY830" s="213"/>
    </row>
    <row r="831" spans="26:51" ht="12" customHeight="1">
      <c r="Z831" s="213"/>
      <c r="AB831" s="213"/>
      <c r="AC831" s="213"/>
      <c r="AD831" s="213"/>
      <c r="AE831" s="213"/>
      <c r="AF831" s="213"/>
      <c r="AG831" s="213"/>
      <c r="AH831" s="213"/>
      <c r="AI831" s="213"/>
      <c r="AJ831" s="213"/>
      <c r="AK831" s="213"/>
      <c r="AL831" s="213"/>
      <c r="AM831" s="213"/>
      <c r="AN831" s="213"/>
      <c r="AO831" s="213"/>
      <c r="AP831" s="213"/>
      <c r="AQ831" s="213"/>
      <c r="AR831" s="213"/>
      <c r="AS831" s="213"/>
      <c r="AT831" s="213"/>
      <c r="AU831" s="213"/>
      <c r="AV831" s="213"/>
      <c r="AW831" s="213"/>
      <c r="AX831" s="213"/>
      <c r="AY831" s="213"/>
    </row>
    <row r="832" spans="26:51" ht="12" customHeight="1">
      <c r="Z832" s="213"/>
      <c r="AB832" s="213"/>
      <c r="AC832" s="213"/>
      <c r="AD832" s="213"/>
      <c r="AE832" s="213"/>
      <c r="AF832" s="213"/>
      <c r="AG832" s="213"/>
      <c r="AH832" s="213"/>
      <c r="AI832" s="213"/>
      <c r="AJ832" s="213"/>
      <c r="AK832" s="213"/>
      <c r="AL832" s="213"/>
      <c r="AM832" s="213"/>
      <c r="AN832" s="213"/>
      <c r="AO832" s="213"/>
      <c r="AP832" s="213"/>
      <c r="AQ832" s="213"/>
      <c r="AR832" s="213"/>
      <c r="AS832" s="213"/>
      <c r="AT832" s="213"/>
      <c r="AU832" s="213"/>
      <c r="AV832" s="213"/>
      <c r="AW832" s="213"/>
      <c r="AX832" s="213"/>
      <c r="AY832" s="213"/>
    </row>
    <row r="833" spans="26:51" ht="12" customHeight="1">
      <c r="Z833" s="213"/>
      <c r="AB833" s="213"/>
      <c r="AC833" s="213"/>
      <c r="AD833" s="213"/>
      <c r="AE833" s="213"/>
      <c r="AF833" s="213"/>
      <c r="AG833" s="213"/>
      <c r="AH833" s="213"/>
      <c r="AI833" s="213"/>
      <c r="AJ833" s="213"/>
      <c r="AK833" s="213"/>
      <c r="AL833" s="213"/>
      <c r="AM833" s="213"/>
      <c r="AN833" s="213"/>
      <c r="AO833" s="213"/>
      <c r="AP833" s="213"/>
      <c r="AQ833" s="213"/>
      <c r="AR833" s="213"/>
      <c r="AS833" s="213"/>
      <c r="AT833" s="213"/>
      <c r="AU833" s="213"/>
      <c r="AV833" s="213"/>
      <c r="AW833" s="213"/>
      <c r="AX833" s="213"/>
      <c r="AY833" s="213"/>
    </row>
    <row r="834" spans="26:51" ht="12" customHeight="1">
      <c r="Z834" s="213"/>
      <c r="AB834" s="213"/>
      <c r="AC834" s="213"/>
      <c r="AD834" s="213"/>
      <c r="AE834" s="213"/>
      <c r="AF834" s="213"/>
      <c r="AG834" s="213"/>
      <c r="AH834" s="213"/>
      <c r="AI834" s="213"/>
      <c r="AJ834" s="213"/>
      <c r="AK834" s="213"/>
      <c r="AL834" s="213"/>
      <c r="AM834" s="213"/>
      <c r="AN834" s="213"/>
      <c r="AO834" s="213"/>
      <c r="AP834" s="213"/>
      <c r="AQ834" s="213"/>
      <c r="AR834" s="213"/>
      <c r="AS834" s="213"/>
      <c r="AT834" s="213"/>
      <c r="AU834" s="213"/>
      <c r="AV834" s="213"/>
      <c r="AW834" s="213"/>
      <c r="AX834" s="213"/>
      <c r="AY834" s="213"/>
    </row>
    <row r="835" spans="26:51" ht="12" customHeight="1">
      <c r="Z835" s="213"/>
      <c r="AB835" s="213"/>
      <c r="AC835" s="213"/>
      <c r="AD835" s="213"/>
      <c r="AE835" s="213"/>
      <c r="AF835" s="213"/>
      <c r="AG835" s="213"/>
      <c r="AH835" s="213"/>
      <c r="AI835" s="213"/>
      <c r="AJ835" s="213"/>
      <c r="AK835" s="213"/>
      <c r="AL835" s="213"/>
      <c r="AM835" s="213"/>
      <c r="AN835" s="213"/>
      <c r="AO835" s="213"/>
      <c r="AP835" s="213"/>
      <c r="AQ835" s="213"/>
      <c r="AR835" s="213"/>
      <c r="AS835" s="213"/>
      <c r="AT835" s="213"/>
      <c r="AU835" s="213"/>
      <c r="AV835" s="213"/>
      <c r="AW835" s="213"/>
      <c r="AX835" s="213"/>
      <c r="AY835" s="213"/>
    </row>
    <row r="836" spans="26:51" ht="12" customHeight="1">
      <c r="Z836" s="213"/>
      <c r="AB836" s="213"/>
      <c r="AC836" s="213"/>
      <c r="AD836" s="213"/>
      <c r="AE836" s="213"/>
      <c r="AF836" s="213"/>
      <c r="AG836" s="213"/>
      <c r="AH836" s="213"/>
      <c r="AI836" s="213"/>
      <c r="AJ836" s="213"/>
      <c r="AK836" s="213"/>
      <c r="AL836" s="213"/>
      <c r="AM836" s="213"/>
      <c r="AN836" s="213"/>
      <c r="AO836" s="213"/>
      <c r="AP836" s="213"/>
      <c r="AQ836" s="213"/>
      <c r="AR836" s="213"/>
      <c r="AS836" s="213"/>
      <c r="AT836" s="213"/>
      <c r="AU836" s="213"/>
      <c r="AV836" s="213"/>
      <c r="AW836" s="213"/>
      <c r="AX836" s="213"/>
      <c r="AY836" s="213"/>
    </row>
    <row r="837" spans="26:51" ht="12" customHeight="1">
      <c r="Z837" s="213"/>
      <c r="AB837" s="213"/>
      <c r="AC837" s="213"/>
      <c r="AD837" s="213"/>
      <c r="AE837" s="213"/>
      <c r="AF837" s="213"/>
      <c r="AG837" s="213"/>
      <c r="AH837" s="213"/>
      <c r="AI837" s="213"/>
      <c r="AJ837" s="213"/>
      <c r="AK837" s="213"/>
      <c r="AL837" s="213"/>
      <c r="AM837" s="213"/>
      <c r="AN837" s="213"/>
      <c r="AO837" s="213"/>
      <c r="AP837" s="213"/>
      <c r="AQ837" s="213"/>
      <c r="AR837" s="213"/>
      <c r="AS837" s="213"/>
      <c r="AT837" s="213"/>
      <c r="AU837" s="213"/>
      <c r="AV837" s="213"/>
      <c r="AW837" s="213"/>
      <c r="AX837" s="213"/>
      <c r="AY837" s="213"/>
    </row>
    <row r="838" spans="26:51" ht="12" customHeight="1">
      <c r="Z838" s="213"/>
      <c r="AB838" s="213"/>
      <c r="AC838" s="213"/>
      <c r="AD838" s="213"/>
      <c r="AE838" s="213"/>
      <c r="AF838" s="213"/>
      <c r="AG838" s="213"/>
      <c r="AH838" s="213"/>
      <c r="AI838" s="213"/>
      <c r="AJ838" s="213"/>
      <c r="AK838" s="213"/>
      <c r="AL838" s="213"/>
      <c r="AM838" s="213"/>
      <c r="AN838" s="213"/>
      <c r="AO838" s="213"/>
      <c r="AP838" s="213"/>
      <c r="AQ838" s="213"/>
      <c r="AR838" s="213"/>
      <c r="AS838" s="213"/>
      <c r="AT838" s="213"/>
      <c r="AU838" s="213"/>
      <c r="AV838" s="213"/>
      <c r="AW838" s="213"/>
      <c r="AX838" s="213"/>
      <c r="AY838" s="213"/>
    </row>
    <row r="839" spans="26:51" ht="12" customHeight="1">
      <c r="Z839" s="213"/>
      <c r="AB839" s="213"/>
      <c r="AC839" s="213"/>
      <c r="AD839" s="213"/>
      <c r="AE839" s="213"/>
      <c r="AF839" s="213"/>
      <c r="AG839" s="213"/>
      <c r="AH839" s="213"/>
      <c r="AI839" s="213"/>
      <c r="AJ839" s="213"/>
      <c r="AK839" s="213"/>
      <c r="AL839" s="213"/>
      <c r="AM839" s="213"/>
      <c r="AN839" s="213"/>
      <c r="AO839" s="213"/>
      <c r="AP839" s="213"/>
      <c r="AQ839" s="213"/>
      <c r="AR839" s="213"/>
      <c r="AS839" s="213"/>
      <c r="AT839" s="213"/>
      <c r="AU839" s="213"/>
      <c r="AV839" s="213"/>
      <c r="AW839" s="213"/>
      <c r="AX839" s="213"/>
      <c r="AY839" s="213"/>
    </row>
    <row r="840" spans="26:51" ht="12" customHeight="1">
      <c r="Z840" s="213"/>
      <c r="AB840" s="213"/>
      <c r="AC840" s="213"/>
      <c r="AD840" s="213"/>
      <c r="AE840" s="213"/>
      <c r="AF840" s="213"/>
      <c r="AG840" s="213"/>
      <c r="AH840" s="213"/>
      <c r="AI840" s="213"/>
      <c r="AJ840" s="213"/>
      <c r="AK840" s="213"/>
      <c r="AL840" s="213"/>
      <c r="AM840" s="213"/>
      <c r="AN840" s="213"/>
      <c r="AO840" s="213"/>
      <c r="AP840" s="213"/>
      <c r="AQ840" s="213"/>
      <c r="AR840" s="213"/>
      <c r="AS840" s="213"/>
      <c r="AT840" s="213"/>
      <c r="AU840" s="213"/>
      <c r="AV840" s="213"/>
      <c r="AW840" s="213"/>
      <c r="AX840" s="213"/>
      <c r="AY840" s="213"/>
    </row>
    <row r="841" spans="26:51" ht="12" customHeight="1">
      <c r="Z841" s="213"/>
      <c r="AB841" s="213"/>
      <c r="AC841" s="213"/>
      <c r="AD841" s="213"/>
      <c r="AE841" s="213"/>
      <c r="AF841" s="213"/>
      <c r="AG841" s="213"/>
      <c r="AH841" s="213"/>
      <c r="AI841" s="213"/>
      <c r="AJ841" s="213"/>
      <c r="AK841" s="213"/>
      <c r="AL841" s="213"/>
      <c r="AM841" s="213"/>
      <c r="AN841" s="213"/>
      <c r="AO841" s="213"/>
      <c r="AP841" s="213"/>
      <c r="AQ841" s="213"/>
      <c r="AR841" s="213"/>
      <c r="AS841" s="213"/>
      <c r="AT841" s="213"/>
      <c r="AU841" s="213"/>
      <c r="AV841" s="213"/>
      <c r="AW841" s="213"/>
      <c r="AX841" s="213"/>
      <c r="AY841" s="213"/>
    </row>
    <row r="842" spans="26:51" ht="12" customHeight="1">
      <c r="Z842" s="213"/>
      <c r="AB842" s="213"/>
      <c r="AC842" s="213"/>
      <c r="AD842" s="213"/>
      <c r="AE842" s="213"/>
      <c r="AF842" s="213"/>
      <c r="AG842" s="213"/>
      <c r="AH842" s="213"/>
      <c r="AI842" s="213"/>
      <c r="AJ842" s="213"/>
      <c r="AK842" s="213"/>
      <c r="AL842" s="213"/>
      <c r="AM842" s="213"/>
      <c r="AN842" s="213"/>
      <c r="AO842" s="213"/>
      <c r="AP842" s="213"/>
      <c r="AQ842" s="213"/>
      <c r="AR842" s="213"/>
      <c r="AS842" s="213"/>
      <c r="AT842" s="213"/>
      <c r="AU842" s="213"/>
      <c r="AV842" s="213"/>
      <c r="AW842" s="213"/>
      <c r="AX842" s="213"/>
      <c r="AY842" s="213"/>
    </row>
    <row r="843" spans="26:51" ht="12" customHeight="1">
      <c r="Z843" s="213"/>
      <c r="AB843" s="213"/>
      <c r="AC843" s="213"/>
      <c r="AD843" s="213"/>
      <c r="AE843" s="213"/>
      <c r="AF843" s="213"/>
      <c r="AG843" s="213"/>
      <c r="AH843" s="213"/>
      <c r="AI843" s="213"/>
      <c r="AJ843" s="213"/>
      <c r="AK843" s="213"/>
      <c r="AL843" s="213"/>
      <c r="AM843" s="213"/>
      <c r="AN843" s="213"/>
      <c r="AO843" s="213"/>
      <c r="AP843" s="213"/>
      <c r="AQ843" s="213"/>
      <c r="AR843" s="213"/>
      <c r="AS843" s="213"/>
      <c r="AT843" s="213"/>
      <c r="AU843" s="213"/>
      <c r="AV843" s="213"/>
      <c r="AW843" s="213"/>
      <c r="AX843" s="213"/>
      <c r="AY843" s="213"/>
    </row>
    <row r="919" spans="27:27" ht="12" customHeight="1">
      <c r="AA919" s="199"/>
    </row>
    <row r="920" spans="27:27" ht="12" customHeight="1">
      <c r="AA920" s="199"/>
    </row>
    <row r="921" spans="27:27" ht="12" customHeight="1">
      <c r="AA921" s="199"/>
    </row>
    <row r="922" spans="27:27" ht="12" customHeight="1">
      <c r="AA922" s="199"/>
    </row>
    <row r="923" spans="27:27" ht="12" customHeight="1">
      <c r="AA923" s="199"/>
    </row>
    <row r="924" spans="27:27" ht="12" customHeight="1">
      <c r="AA924" s="199"/>
    </row>
    <row r="925" spans="27:27" ht="12" customHeight="1">
      <c r="AA925" s="199"/>
    </row>
    <row r="926" spans="27:27" ht="12" customHeight="1">
      <c r="AA926" s="199"/>
    </row>
    <row r="927" spans="27:27" ht="12" customHeight="1">
      <c r="AA927" s="199"/>
    </row>
    <row r="928" spans="27:27" ht="12" customHeight="1">
      <c r="AA928" s="199"/>
    </row>
    <row r="929" spans="27:27" ht="12" customHeight="1">
      <c r="AA929" s="199"/>
    </row>
    <row r="930" spans="27:27" ht="12" customHeight="1">
      <c r="AA930" s="199"/>
    </row>
    <row r="931" spans="27:27" ht="12" customHeight="1">
      <c r="AA931" s="199"/>
    </row>
    <row r="932" spans="27:27" ht="12" customHeight="1">
      <c r="AA932" s="199"/>
    </row>
    <row r="933" spans="27:27" ht="12" customHeight="1">
      <c r="AA933" s="199"/>
    </row>
    <row r="934" spans="27:27" ht="12" customHeight="1">
      <c r="AA934" s="199"/>
    </row>
    <row r="935" spans="27:27" ht="12" customHeight="1">
      <c r="AA935" s="199"/>
    </row>
    <row r="936" spans="27:27" ht="12" customHeight="1">
      <c r="AA936" s="199"/>
    </row>
    <row r="937" spans="27:27" ht="12" customHeight="1">
      <c r="AA937" s="199"/>
    </row>
    <row r="938" spans="27:27" ht="12" customHeight="1">
      <c r="AA938" s="199"/>
    </row>
    <row r="939" spans="27:27" ht="12" customHeight="1">
      <c r="AA939" s="199"/>
    </row>
    <row r="940" spans="27:27" ht="12" customHeight="1">
      <c r="AA940" s="199"/>
    </row>
    <row r="941" spans="27:27" ht="12" customHeight="1">
      <c r="AA941" s="199"/>
    </row>
    <row r="942" spans="27:27" ht="12" customHeight="1">
      <c r="AA942" s="199"/>
    </row>
    <row r="943" spans="27:27" ht="12" customHeight="1">
      <c r="AA943" s="199"/>
    </row>
    <row r="944" spans="27:27" ht="12" customHeight="1">
      <c r="AA944" s="199"/>
    </row>
    <row r="945" spans="27:27" ht="12" customHeight="1">
      <c r="AA945" s="199"/>
    </row>
    <row r="946" spans="27:27" ht="12" customHeight="1">
      <c r="AA946" s="199"/>
    </row>
    <row r="947" spans="27:27" ht="12" customHeight="1">
      <c r="AA947" s="199"/>
    </row>
    <row r="948" spans="27:27" ht="12" customHeight="1">
      <c r="AA948" s="199"/>
    </row>
    <row r="949" spans="27:27" ht="12" customHeight="1">
      <c r="AA949" s="199"/>
    </row>
    <row r="950" spans="27:27" ht="12" customHeight="1">
      <c r="AA950" s="199"/>
    </row>
    <row r="951" spans="27:27" ht="12" customHeight="1">
      <c r="AA951" s="199"/>
    </row>
    <row r="952" spans="27:27" ht="12" customHeight="1">
      <c r="AA952" s="199"/>
    </row>
    <row r="953" spans="27:27" ht="12" customHeight="1">
      <c r="AA953" s="199"/>
    </row>
    <row r="954" spans="27:27" ht="12" customHeight="1">
      <c r="AA954" s="199"/>
    </row>
    <row r="955" spans="27:27" ht="12" customHeight="1">
      <c r="AA955" s="199"/>
    </row>
    <row r="956" spans="27:27" ht="12" customHeight="1">
      <c r="AA956" s="199"/>
    </row>
    <row r="957" spans="27:27" ht="12" customHeight="1">
      <c r="AA957" s="199"/>
    </row>
    <row r="958" spans="27:27" ht="12" customHeight="1">
      <c r="AA958" s="199"/>
    </row>
    <row r="959" spans="27:27" ht="12" customHeight="1">
      <c r="AA959" s="199"/>
    </row>
    <row r="960" spans="27:27" ht="12" customHeight="1">
      <c r="AA960" s="199"/>
    </row>
    <row r="961" spans="27:27" ht="12" customHeight="1">
      <c r="AA961" s="199"/>
    </row>
    <row r="962" spans="27:27" ht="12" customHeight="1">
      <c r="AA962" s="199"/>
    </row>
    <row r="963" spans="27:27" ht="12" customHeight="1">
      <c r="AA963" s="199"/>
    </row>
    <row r="964" spans="27:27" ht="12" customHeight="1">
      <c r="AA964" s="199"/>
    </row>
    <row r="965" spans="27:27" ht="12" customHeight="1">
      <c r="AA965" s="199"/>
    </row>
    <row r="966" spans="27:27" ht="12" customHeight="1">
      <c r="AA966" s="199"/>
    </row>
    <row r="967" spans="27:27" ht="12" customHeight="1">
      <c r="AA967" s="199"/>
    </row>
    <row r="968" spans="27:27" ht="12" customHeight="1">
      <c r="AA968" s="199"/>
    </row>
    <row r="969" spans="27:27" ht="12" customHeight="1">
      <c r="AA969" s="199"/>
    </row>
    <row r="970" spans="27:27" ht="12" customHeight="1">
      <c r="AA970" s="199"/>
    </row>
    <row r="971" spans="27:27" ht="12" customHeight="1">
      <c r="AA971" s="199"/>
    </row>
    <row r="972" spans="27:27" ht="12" customHeight="1">
      <c r="AA972" s="199"/>
    </row>
    <row r="973" spans="27:27" ht="12" customHeight="1">
      <c r="AA973" s="199"/>
    </row>
    <row r="974" spans="27:27" ht="12" customHeight="1">
      <c r="AA974" s="199"/>
    </row>
    <row r="975" spans="27:27" ht="12" customHeight="1">
      <c r="AA975" s="199"/>
    </row>
    <row r="976" spans="27:27" ht="12" customHeight="1">
      <c r="AA976" s="199"/>
    </row>
    <row r="977" spans="27:27" ht="12" customHeight="1">
      <c r="AA977" s="199"/>
    </row>
    <row r="978" spans="27:27" ht="12" customHeight="1">
      <c r="AA978" s="199"/>
    </row>
    <row r="979" spans="27:27" ht="12" customHeight="1">
      <c r="AA979" s="199"/>
    </row>
    <row r="980" spans="27:27" ht="12" customHeight="1">
      <c r="AA980" s="199"/>
    </row>
    <row r="981" spans="27:27" ht="12" customHeight="1">
      <c r="AA981" s="199"/>
    </row>
    <row r="982" spans="27:27" ht="12" customHeight="1">
      <c r="AA982" s="199"/>
    </row>
    <row r="983" spans="27:27" ht="12" customHeight="1">
      <c r="AA983" s="199"/>
    </row>
    <row r="984" spans="27:27" ht="12" customHeight="1">
      <c r="AA984" s="199"/>
    </row>
    <row r="985" spans="27:27" ht="12" customHeight="1">
      <c r="AA985" s="199"/>
    </row>
    <row r="986" spans="27:27" ht="12" customHeight="1">
      <c r="AA986" s="199"/>
    </row>
    <row r="987" spans="27:27" ht="12" customHeight="1">
      <c r="AA987" s="199"/>
    </row>
    <row r="988" spans="27:27" ht="12" customHeight="1">
      <c r="AA988" s="199"/>
    </row>
    <row r="989" spans="27:27" ht="12" customHeight="1">
      <c r="AA989" s="199"/>
    </row>
    <row r="990" spans="27:27" ht="12" customHeight="1">
      <c r="AA990" s="199"/>
    </row>
    <row r="991" spans="27:27" ht="12" customHeight="1">
      <c r="AA991" s="199"/>
    </row>
    <row r="992" spans="27:27" ht="12" customHeight="1">
      <c r="AA992" s="199"/>
    </row>
    <row r="993" spans="27:27" ht="12" customHeight="1">
      <c r="AA993" s="199"/>
    </row>
    <row r="994" spans="27:27" ht="12" customHeight="1">
      <c r="AA994" s="199"/>
    </row>
    <row r="995" spans="27:27" ht="12" customHeight="1">
      <c r="AA995" s="199"/>
    </row>
    <row r="996" spans="27:27" ht="12" customHeight="1">
      <c r="AA996" s="199"/>
    </row>
    <row r="997" spans="27:27" ht="12" customHeight="1">
      <c r="AA997" s="199"/>
    </row>
    <row r="998" spans="27:27" ht="12" customHeight="1">
      <c r="AA998" s="199"/>
    </row>
    <row r="999" spans="27:27" ht="12" customHeight="1">
      <c r="AA999" s="199"/>
    </row>
    <row r="1000" spans="27:27" ht="12" customHeight="1">
      <c r="AA1000" s="199"/>
    </row>
    <row r="1001" spans="27:27" ht="12" customHeight="1">
      <c r="AA1001" s="199"/>
    </row>
    <row r="1002" spans="27:27" ht="12" customHeight="1">
      <c r="AA1002" s="199"/>
    </row>
    <row r="1003" spans="27:27" ht="12" customHeight="1">
      <c r="AA1003" s="199"/>
    </row>
    <row r="1004" spans="27:27" ht="12" customHeight="1">
      <c r="AA1004" s="199"/>
    </row>
    <row r="1005" spans="27:27" ht="12" customHeight="1">
      <c r="AA1005" s="199"/>
    </row>
    <row r="1006" spans="27:27" ht="12" customHeight="1">
      <c r="AA1006" s="199"/>
    </row>
    <row r="1007" spans="27:27" ht="12" customHeight="1">
      <c r="AA1007" s="199"/>
    </row>
    <row r="1008" spans="27:27" ht="12" customHeight="1">
      <c r="AA1008" s="199"/>
    </row>
    <row r="1009" spans="27:27" ht="12" customHeight="1">
      <c r="AA1009" s="199"/>
    </row>
    <row r="1010" spans="27:27" ht="12" customHeight="1">
      <c r="AA1010" s="199"/>
    </row>
    <row r="1011" spans="27:27" ht="12" customHeight="1">
      <c r="AA1011" s="199"/>
    </row>
    <row r="1012" spans="27:27" ht="12" customHeight="1">
      <c r="AA1012" s="199"/>
    </row>
    <row r="1013" spans="27:27" ht="12" customHeight="1">
      <c r="AA1013" s="199"/>
    </row>
    <row r="1014" spans="27:27" ht="12" customHeight="1">
      <c r="AA1014" s="199"/>
    </row>
    <row r="1015" spans="27:27" ht="12" customHeight="1">
      <c r="AA1015" s="199"/>
    </row>
    <row r="1016" spans="27:27" ht="12" customHeight="1">
      <c r="AA1016" s="199"/>
    </row>
    <row r="1017" spans="27:27" ht="12" customHeight="1">
      <c r="AA1017" s="199"/>
    </row>
    <row r="1018" spans="27:27" ht="12" customHeight="1">
      <c r="AA1018" s="199"/>
    </row>
    <row r="1019" spans="27:27" ht="12" customHeight="1">
      <c r="AA1019" s="199"/>
    </row>
    <row r="1020" spans="27:27" ht="12" customHeight="1">
      <c r="AA1020" s="199"/>
    </row>
    <row r="1021" spans="27:27" ht="12" customHeight="1">
      <c r="AA1021" s="199"/>
    </row>
    <row r="1022" spans="27:27" ht="12" customHeight="1">
      <c r="AA1022" s="199"/>
    </row>
    <row r="1023" spans="27:27" ht="12" customHeight="1">
      <c r="AA1023" s="199"/>
    </row>
    <row r="1024" spans="27:27" ht="12" customHeight="1">
      <c r="AA1024" s="199"/>
    </row>
    <row r="1025" spans="27:27" ht="12" customHeight="1">
      <c r="AA1025" s="199"/>
    </row>
    <row r="1026" spans="27:27" ht="12" customHeight="1">
      <c r="AA1026" s="199"/>
    </row>
    <row r="1027" spans="27:27" ht="12" customHeight="1">
      <c r="AA1027" s="199"/>
    </row>
    <row r="1028" spans="27:27" ht="12" customHeight="1">
      <c r="AA1028" s="199"/>
    </row>
    <row r="1029" spans="27:27" ht="12" customHeight="1">
      <c r="AA1029" s="199"/>
    </row>
    <row r="1030" spans="27:27" ht="12" customHeight="1">
      <c r="AA1030" s="199"/>
    </row>
    <row r="1031" spans="27:27" ht="12" customHeight="1">
      <c r="AA1031" s="199"/>
    </row>
    <row r="1032" spans="27:27" ht="12" customHeight="1">
      <c r="AA1032" s="199"/>
    </row>
    <row r="1033" spans="27:27" ht="12" customHeight="1">
      <c r="AA1033" s="199"/>
    </row>
    <row r="1034" spans="27:27" ht="12" customHeight="1">
      <c r="AA1034" s="199"/>
    </row>
    <row r="1035" spans="27:27" ht="12" customHeight="1">
      <c r="AA1035" s="199"/>
    </row>
    <row r="1036" spans="27:27" ht="12" customHeight="1">
      <c r="AA1036" s="199"/>
    </row>
    <row r="1037" spans="27:27" ht="12" customHeight="1">
      <c r="AA1037" s="199"/>
    </row>
    <row r="1038" spans="27:27" ht="12" customHeight="1">
      <c r="AA1038" s="199"/>
    </row>
    <row r="1039" spans="27:27" ht="12" customHeight="1">
      <c r="AA1039" s="199"/>
    </row>
    <row r="1040" spans="27:27" ht="12" customHeight="1">
      <c r="AA1040" s="199"/>
    </row>
    <row r="1041" spans="27:27" ht="12" customHeight="1">
      <c r="AA1041" s="199"/>
    </row>
    <row r="1042" spans="27:27" ht="12" customHeight="1">
      <c r="AA1042" s="199"/>
    </row>
    <row r="1043" spans="27:27" ht="12" customHeight="1">
      <c r="AA1043" s="199"/>
    </row>
    <row r="1044" spans="27:27" ht="12" customHeight="1">
      <c r="AA1044" s="199"/>
    </row>
    <row r="1045" spans="27:27" ht="12" customHeight="1">
      <c r="AA1045" s="199"/>
    </row>
    <row r="1046" spans="27:27" ht="12" customHeight="1">
      <c r="AA1046" s="199"/>
    </row>
    <row r="1047" spans="27:27" ht="12" customHeight="1">
      <c r="AA1047" s="199"/>
    </row>
    <row r="1048" spans="27:27" ht="12" customHeight="1">
      <c r="AA1048" s="199"/>
    </row>
    <row r="1049" spans="27:27" ht="12" customHeight="1">
      <c r="AA1049" s="199"/>
    </row>
    <row r="1050" spans="27:27" ht="12" customHeight="1">
      <c r="AA1050" s="199"/>
    </row>
    <row r="1051" spans="27:27" ht="12" customHeight="1">
      <c r="AA1051" s="199"/>
    </row>
    <row r="1052" spans="27:27" ht="12" customHeight="1">
      <c r="AA1052" s="199"/>
    </row>
    <row r="1053" spans="27:27" ht="12" customHeight="1">
      <c r="AA1053" s="199"/>
    </row>
  </sheetData>
  <sheetProtection password="E7F8" sheet="1" objects="1" scenarios="1" selectLockedCells="1"/>
  <protectedRanges>
    <protectedRange sqref="L4" name="Nombre"/>
    <protectedRange sqref="Q13" name="PXs"/>
    <protectedRange sqref="E11:E18" name="Características"/>
    <protectedRange sqref="AM15 D27 I47:I52 L18 O18 L13" name="Especiales"/>
    <protectedRange sqref="AA30:AD35 C103:F108 V30:Y35 AF30:AI35" name="Ventajas_1"/>
    <protectedRange sqref="C32:J39" name="Ventajas_2"/>
    <protectedRange sqref="P5" name="Nivel_1"/>
    <protectedRange sqref="AE4" name="Nombre_1_1_1"/>
    <protectedRange sqref="AI5" name="Nivel"/>
    <protectedRange sqref="D58:E64" name="Idiomas_1_1"/>
    <protectedRange sqref="AB13" name="Nivel_1_1"/>
  </protectedRanges>
  <mergeCells count="304">
    <mergeCell ref="AD24:AJ26"/>
    <mergeCell ref="Y26:Z26"/>
    <mergeCell ref="V30:Z30"/>
    <mergeCell ref="AE27:AI27"/>
    <mergeCell ref="AF29:AJ29"/>
    <mergeCell ref="V27:Z27"/>
    <mergeCell ref="Y25:Z25"/>
    <mergeCell ref="V25:X25"/>
    <mergeCell ref="V29:AE29"/>
    <mergeCell ref="AA30:AE30"/>
    <mergeCell ref="AF30:AJ30"/>
    <mergeCell ref="AF33:AJ33"/>
    <mergeCell ref="AA33:AE33"/>
    <mergeCell ref="AF31:AJ31"/>
    <mergeCell ref="AA31:AE31"/>
    <mergeCell ref="AB39:AH39"/>
    <mergeCell ref="V38:AA38"/>
    <mergeCell ref="V39:AA39"/>
    <mergeCell ref="V31:Z31"/>
    <mergeCell ref="AA34:AE34"/>
    <mergeCell ref="O32:P32"/>
    <mergeCell ref="O33:P33"/>
    <mergeCell ref="O35:P35"/>
    <mergeCell ref="AF34:AJ34"/>
    <mergeCell ref="AF32:AJ32"/>
    <mergeCell ref="V32:Z32"/>
    <mergeCell ref="AB40:AH40"/>
    <mergeCell ref="AB44:AH44"/>
    <mergeCell ref="AA32:AE32"/>
    <mergeCell ref="V34:Z34"/>
    <mergeCell ref="AA35:AE35"/>
    <mergeCell ref="V41:AA41"/>
    <mergeCell ref="V42:AA42"/>
    <mergeCell ref="V37:AG37"/>
    <mergeCell ref="M63:N63"/>
    <mergeCell ref="M62:N62"/>
    <mergeCell ref="O62:P62"/>
    <mergeCell ref="D59:E59"/>
    <mergeCell ref="L60:L64"/>
    <mergeCell ref="M64:N64"/>
    <mergeCell ref="M59:N59"/>
    <mergeCell ref="M61:N61"/>
    <mergeCell ref="V47:AA47"/>
    <mergeCell ref="V51:AA51"/>
    <mergeCell ref="V59:AA59"/>
    <mergeCell ref="V52:AA52"/>
    <mergeCell ref="V57:AA57"/>
    <mergeCell ref="V55:AA55"/>
    <mergeCell ref="O49:P49"/>
    <mergeCell ref="O54:P54"/>
    <mergeCell ref="O52:P52"/>
    <mergeCell ref="O47:P47"/>
    <mergeCell ref="O48:P48"/>
    <mergeCell ref="O64:P64"/>
    <mergeCell ref="AD23:AH23"/>
    <mergeCell ref="Y24:Z24"/>
    <mergeCell ref="V26:X26"/>
    <mergeCell ref="V60:AA60"/>
    <mergeCell ref="V48:AA48"/>
    <mergeCell ref="V49:AA49"/>
    <mergeCell ref="V24:X24"/>
    <mergeCell ref="O50:P50"/>
    <mergeCell ref="V64:AJ64"/>
    <mergeCell ref="AJ62:AJ63"/>
    <mergeCell ref="AB59:AH59"/>
    <mergeCell ref="AB49:AH49"/>
    <mergeCell ref="AB53:AH53"/>
    <mergeCell ref="AB52:AH52"/>
    <mergeCell ref="AB51:AH51"/>
    <mergeCell ref="AB58:AH58"/>
    <mergeCell ref="AB45:AH45"/>
    <mergeCell ref="V45:AA45"/>
    <mergeCell ref="AB48:AH48"/>
    <mergeCell ref="AB57:AH57"/>
    <mergeCell ref="AB56:AH56"/>
    <mergeCell ref="V46:AA46"/>
    <mergeCell ref="AB46:AH46"/>
    <mergeCell ref="AD21:AH21"/>
    <mergeCell ref="Y23:Z23"/>
    <mergeCell ref="AD22:AH22"/>
    <mergeCell ref="Y21:Z21"/>
    <mergeCell ref="V21:X21"/>
    <mergeCell ref="Y22:Z22"/>
    <mergeCell ref="V22:X22"/>
    <mergeCell ref="V23:X23"/>
    <mergeCell ref="M60:N60"/>
    <mergeCell ref="V43:AA43"/>
    <mergeCell ref="AB43:AH43"/>
    <mergeCell ref="AB41:AH41"/>
    <mergeCell ref="AB42:AH42"/>
    <mergeCell ref="AB54:AH54"/>
    <mergeCell ref="O46:P46"/>
    <mergeCell ref="O31:P31"/>
    <mergeCell ref="V35:Z35"/>
    <mergeCell ref="AB55:AH55"/>
    <mergeCell ref="AB50:AH50"/>
    <mergeCell ref="AB47:AH47"/>
    <mergeCell ref="AH37:AI37"/>
    <mergeCell ref="V33:Z33"/>
    <mergeCell ref="AF35:AJ35"/>
    <mergeCell ref="AB38:AH38"/>
    <mergeCell ref="O55:P55"/>
    <mergeCell ref="O57:P57"/>
    <mergeCell ref="O36:P36"/>
    <mergeCell ref="O34:P34"/>
    <mergeCell ref="V40:AA40"/>
    <mergeCell ref="V44:AA44"/>
    <mergeCell ref="O61:P61"/>
    <mergeCell ref="O59:P59"/>
    <mergeCell ref="O60:P60"/>
    <mergeCell ref="O39:P39"/>
    <mergeCell ref="O40:P40"/>
    <mergeCell ref="O37:P37"/>
    <mergeCell ref="G38:J38"/>
    <mergeCell ref="G39:J39"/>
    <mergeCell ref="G40:J40"/>
    <mergeCell ref="G37:J37"/>
    <mergeCell ref="G42:J42"/>
    <mergeCell ref="M44:N44"/>
    <mergeCell ref="M35:N35"/>
    <mergeCell ref="AI62:AI63"/>
    <mergeCell ref="AB61:AH61"/>
    <mergeCell ref="V62:AH63"/>
    <mergeCell ref="AB60:AH60"/>
    <mergeCell ref="O51:P51"/>
    <mergeCell ref="V61:AA61"/>
    <mergeCell ref="O42:P42"/>
    <mergeCell ref="O53:P53"/>
    <mergeCell ref="M55:N55"/>
    <mergeCell ref="O63:P63"/>
    <mergeCell ref="V53:AA53"/>
    <mergeCell ref="V50:AA50"/>
    <mergeCell ref="V54:AA54"/>
    <mergeCell ref="V56:AA56"/>
    <mergeCell ref="O58:P58"/>
    <mergeCell ref="V58:AA58"/>
    <mergeCell ref="O56:P56"/>
    <mergeCell ref="L55:L59"/>
    <mergeCell ref="M58:N58"/>
    <mergeCell ref="M57:N57"/>
    <mergeCell ref="M56:N56"/>
    <mergeCell ref="L35:L44"/>
    <mergeCell ref="M54:N54"/>
    <mergeCell ref="M42:N42"/>
    <mergeCell ref="M36:N36"/>
    <mergeCell ref="M43:N43"/>
    <mergeCell ref="M41:N41"/>
    <mergeCell ref="M47:N47"/>
    <mergeCell ref="L45:L47"/>
    <mergeCell ref="C10:C18"/>
    <mergeCell ref="C28:C29"/>
    <mergeCell ref="C20:D20"/>
    <mergeCell ref="C36:F36"/>
    <mergeCell ref="C31:I31"/>
    <mergeCell ref="D28:D29"/>
    <mergeCell ref="C19:G19"/>
    <mergeCell ref="F20:J20"/>
    <mergeCell ref="G35:J35"/>
    <mergeCell ref="F21:G22"/>
    <mergeCell ref="C32:F32"/>
    <mergeCell ref="C33:F33"/>
    <mergeCell ref="C35:F35"/>
    <mergeCell ref="G36:J36"/>
    <mergeCell ref="G64:I64"/>
    <mergeCell ref="G58:J63"/>
    <mergeCell ref="D62:E62"/>
    <mergeCell ref="D51:E51"/>
    <mergeCell ref="D55:J55"/>
    <mergeCell ref="D64:E64"/>
    <mergeCell ref="D63:E63"/>
    <mergeCell ref="D58:E58"/>
    <mergeCell ref="D61:E61"/>
    <mergeCell ref="D60:E60"/>
    <mergeCell ref="G57:J57"/>
    <mergeCell ref="C57:D57"/>
    <mergeCell ref="C46:C55"/>
    <mergeCell ref="E53:J54"/>
    <mergeCell ref="D52:E52"/>
    <mergeCell ref="D49:E49"/>
    <mergeCell ref="D47:E47"/>
    <mergeCell ref="L32:L34"/>
    <mergeCell ref="L28:L31"/>
    <mergeCell ref="L48:L54"/>
    <mergeCell ref="G33:J33"/>
    <mergeCell ref="F29:I29"/>
    <mergeCell ref="C34:F34"/>
    <mergeCell ref="G34:J34"/>
    <mergeCell ref="F28:H28"/>
    <mergeCell ref="G32:J32"/>
    <mergeCell ref="I27:J28"/>
    <mergeCell ref="C39:F39"/>
    <mergeCell ref="C40:F40"/>
    <mergeCell ref="G41:J41"/>
    <mergeCell ref="G43:J43"/>
    <mergeCell ref="D46:E46"/>
    <mergeCell ref="C43:F43"/>
    <mergeCell ref="C42:F42"/>
    <mergeCell ref="D50:E50"/>
    <mergeCell ref="C37:F37"/>
    <mergeCell ref="C41:F41"/>
    <mergeCell ref="C38:F38"/>
    <mergeCell ref="C44:F44"/>
    <mergeCell ref="D48:E48"/>
    <mergeCell ref="G44:J44"/>
    <mergeCell ref="M53:N53"/>
    <mergeCell ref="M52:N52"/>
    <mergeCell ref="M46:N46"/>
    <mergeCell ref="M48:N48"/>
    <mergeCell ref="M49:N49"/>
    <mergeCell ref="M45:N45"/>
    <mergeCell ref="M29:N29"/>
    <mergeCell ref="M51:N51"/>
    <mergeCell ref="M50:N50"/>
    <mergeCell ref="M38:N38"/>
    <mergeCell ref="M40:N40"/>
    <mergeCell ref="M37:N37"/>
    <mergeCell ref="M39:N39"/>
    <mergeCell ref="M27:N27"/>
    <mergeCell ref="M33:N33"/>
    <mergeCell ref="M34:N34"/>
    <mergeCell ref="M32:N32"/>
    <mergeCell ref="M31:N31"/>
    <mergeCell ref="M30:N30"/>
    <mergeCell ref="M28:N28"/>
    <mergeCell ref="L22:L27"/>
    <mergeCell ref="I22:J26"/>
    <mergeCell ref="F23:G24"/>
    <mergeCell ref="H23:H24"/>
    <mergeCell ref="F25:G26"/>
    <mergeCell ref="H25:H26"/>
    <mergeCell ref="H21:H22"/>
    <mergeCell ref="F27:H27"/>
    <mergeCell ref="I21:J21"/>
    <mergeCell ref="O21:P21"/>
    <mergeCell ref="M22:N22"/>
    <mergeCell ref="O23:P23"/>
    <mergeCell ref="O27:P27"/>
    <mergeCell ref="O29:P29"/>
    <mergeCell ref="O28:P28"/>
    <mergeCell ref="M25:N25"/>
    <mergeCell ref="O24:P24"/>
    <mergeCell ref="M24:N24"/>
    <mergeCell ref="O26:P26"/>
    <mergeCell ref="O25:P25"/>
    <mergeCell ref="M26:N26"/>
    <mergeCell ref="V14:X14"/>
    <mergeCell ref="V15:AB15"/>
    <mergeCell ref="V11:X12"/>
    <mergeCell ref="Y11:AB12"/>
    <mergeCell ref="V16:AB18"/>
    <mergeCell ref="V13:X13"/>
    <mergeCell ref="V20:AB20"/>
    <mergeCell ref="J15:L15"/>
    <mergeCell ref="J18:K18"/>
    <mergeCell ref="K17:L17"/>
    <mergeCell ref="P16:Q18"/>
    <mergeCell ref="N16:O17"/>
    <mergeCell ref="J16:J17"/>
    <mergeCell ref="N15:Q15"/>
    <mergeCell ref="L20:Q20"/>
    <mergeCell ref="AD11:AH11"/>
    <mergeCell ref="AE4:AI4"/>
    <mergeCell ref="AD10:AG10"/>
    <mergeCell ref="AC5:AD5"/>
    <mergeCell ref="AC4:AD4"/>
    <mergeCell ref="AE5:AG5"/>
    <mergeCell ref="AC6:AI7"/>
    <mergeCell ref="V3:AA8"/>
    <mergeCell ref="P11:Q13"/>
    <mergeCell ref="AH10:AI10"/>
    <mergeCell ref="V10:AB10"/>
    <mergeCell ref="AD20:AH20"/>
    <mergeCell ref="AD17:AH17"/>
    <mergeCell ref="AD12:AH12"/>
    <mergeCell ref="AD14:AH14"/>
    <mergeCell ref="AD18:AH18"/>
    <mergeCell ref="AD19:AH19"/>
    <mergeCell ref="AD13:AH13"/>
    <mergeCell ref="AD16:AH16"/>
    <mergeCell ref="AD15:AH15"/>
    <mergeCell ref="O45:P45"/>
    <mergeCell ref="O44:P44"/>
    <mergeCell ref="O38:P38"/>
    <mergeCell ref="O41:P41"/>
    <mergeCell ref="O43:P43"/>
    <mergeCell ref="C3:H8"/>
    <mergeCell ref="J4:K4"/>
    <mergeCell ref="L4:P4"/>
    <mergeCell ref="L5:N5"/>
    <mergeCell ref="J5:K5"/>
    <mergeCell ref="J6:K6"/>
    <mergeCell ref="M6:N6"/>
    <mergeCell ref="K7:P7"/>
    <mergeCell ref="K11:L11"/>
    <mergeCell ref="J10:L10"/>
    <mergeCell ref="J11:J12"/>
    <mergeCell ref="N11:O13"/>
    <mergeCell ref="K12:L12"/>
    <mergeCell ref="J13:K13"/>
    <mergeCell ref="N10:Q10"/>
    <mergeCell ref="M21:N21"/>
    <mergeCell ref="O30:P30"/>
    <mergeCell ref="M23:N23"/>
    <mergeCell ref="O22:P22"/>
  </mergeCells>
  <phoneticPr fontId="2" type="noConversion"/>
  <conditionalFormatting sqref="C32:C40">
    <cfRule type="expression" dxfId="239" priority="77" stopIfTrue="1">
      <formula>B32=1</formula>
    </cfRule>
    <cfRule type="expression" dxfId="238" priority="78" stopIfTrue="1">
      <formula>B32</formula>
    </cfRule>
  </conditionalFormatting>
  <conditionalFormatting sqref="F32">
    <cfRule type="expression" dxfId="237" priority="1" stopIfTrue="1">
      <formula>F67=1</formula>
    </cfRule>
    <cfRule type="expression" dxfId="236" priority="2" stopIfTrue="1">
      <formula>F67</formula>
    </cfRule>
  </conditionalFormatting>
  <conditionalFormatting sqref="D103:G108">
    <cfRule type="cellIs" dxfId="235" priority="67" stopIfTrue="1" operator="equal">
      <formula>0</formula>
    </cfRule>
    <cfRule type="expression" dxfId="234" priority="68" stopIfTrue="1">
      <formula>AL17=1</formula>
    </cfRule>
    <cfRule type="expression" dxfId="233" priority="69" stopIfTrue="1">
      <formula>AL17=2</formula>
    </cfRule>
  </conditionalFormatting>
  <conditionalFormatting sqref="C103:C108">
    <cfRule type="cellIs" dxfId="232" priority="129" stopIfTrue="1" operator="equal">
      <formula>0</formula>
    </cfRule>
    <cfRule type="expression" dxfId="231" priority="130" stopIfTrue="1">
      <formula>H103=1</formula>
    </cfRule>
    <cfRule type="expression" dxfId="230" priority="131" stopIfTrue="1">
      <formula>H103=2</formula>
    </cfRule>
  </conditionalFormatting>
  <conditionalFormatting sqref="AD12:AH23">
    <cfRule type="expression" dxfId="229" priority="144" stopIfTrue="1">
      <formula>AK12=1</formula>
    </cfRule>
    <cfRule type="expression" dxfId="228" priority="145" stopIfTrue="1">
      <formula>AK12=2</formula>
    </cfRule>
  </conditionalFormatting>
  <conditionalFormatting sqref="AF35:AJ35">
    <cfRule type="expression" dxfId="227" priority="146" stopIfTrue="1">
      <formula>AK35=1</formula>
    </cfRule>
    <cfRule type="expression" dxfId="226" priority="147" stopIfTrue="1">
      <formula>AK35=2</formula>
    </cfRule>
  </conditionalFormatting>
  <conditionalFormatting sqref="AF30:AJ34">
    <cfRule type="expression" dxfId="225" priority="148" stopIfTrue="1">
      <formula>AK30=1</formula>
    </cfRule>
    <cfRule type="expression" dxfId="224" priority="149" stopIfTrue="1">
      <formula>AK30=2</formula>
    </cfRule>
    <cfRule type="cellIs" dxfId="223" priority="150" stopIfTrue="1" operator="equal">
      <formula>0</formula>
    </cfRule>
  </conditionalFormatting>
  <conditionalFormatting sqref="AI12:AI23 AI39:AI63">
    <cfRule type="cellIs" dxfId="222" priority="114" stopIfTrue="1" operator="greaterThan">
      <formula>$AB$13</formula>
    </cfRule>
  </conditionalFormatting>
  <conditionalFormatting sqref="F33:F40 D32:E40">
    <cfRule type="expression" dxfId="221" priority="111" stopIfTrue="1">
      <formula>#REF!=1</formula>
    </cfRule>
    <cfRule type="expression" dxfId="220" priority="112" stopIfTrue="1">
      <formula>#REF!</formula>
    </cfRule>
  </conditionalFormatting>
  <conditionalFormatting sqref="V39:V61 AB39:AB61">
    <cfRule type="cellIs" dxfId="219" priority="113" stopIfTrue="1" operator="equal">
      <formula>"Armas naturales"</formula>
    </cfRule>
  </conditionalFormatting>
  <conditionalFormatting sqref="J31">
    <cfRule type="cellIs" dxfId="218" priority="3" stopIfTrue="1" operator="lessThan">
      <formula>0</formula>
    </cfRule>
  </conditionalFormatting>
  <conditionalFormatting sqref="E11">
    <cfRule type="cellIs" dxfId="217" priority="39" stopIfTrue="1" operator="greaterThan">
      <formula>$B$11</formula>
    </cfRule>
  </conditionalFormatting>
  <conditionalFormatting sqref="E13">
    <cfRule type="cellIs" dxfId="216" priority="40" stopIfTrue="1" operator="greaterThan">
      <formula>$B$13</formula>
    </cfRule>
  </conditionalFormatting>
  <conditionalFormatting sqref="E14">
    <cfRule type="cellIs" dxfId="215" priority="41" stopIfTrue="1" operator="greaterThan">
      <formula>$B$14</formula>
    </cfRule>
  </conditionalFormatting>
  <conditionalFormatting sqref="E15">
    <cfRule type="cellIs" dxfId="214" priority="121" stopIfTrue="1" operator="greaterThan">
      <formula>$B$15</formula>
    </cfRule>
  </conditionalFormatting>
  <conditionalFormatting sqref="E16">
    <cfRule type="cellIs" dxfId="213" priority="43" stopIfTrue="1" operator="greaterThan">
      <formula>$B$16</formula>
    </cfRule>
  </conditionalFormatting>
  <conditionalFormatting sqref="E18">
    <cfRule type="cellIs" dxfId="212" priority="44" stopIfTrue="1" operator="greaterThan">
      <formula>$B$18</formula>
    </cfRule>
  </conditionalFormatting>
  <conditionalFormatting sqref="E17">
    <cfRule type="expression" dxfId="211" priority="45" stopIfTrue="1">
      <formula>AND(OR($K$7="Ánima",$K$7="Ánima, Elemental",$K$7="No muerto, Espectro"),NOT($E$12=$E$17))</formula>
    </cfRule>
    <cfRule type="cellIs" dxfId="210" priority="46" stopIfTrue="1" operator="greaterThan">
      <formula>$B$17</formula>
    </cfRule>
  </conditionalFormatting>
  <conditionalFormatting sqref="E12">
    <cfRule type="cellIs" dxfId="209" priority="205" stopIfTrue="1" operator="greaterThan">
      <formula>$B$12</formula>
    </cfRule>
    <cfRule type="expression" dxfId="208" priority="206" stopIfTrue="1">
      <formula>$D$12="-"</formula>
    </cfRule>
  </conditionalFormatting>
  <conditionalFormatting sqref="V30:Z30">
    <cfRule type="expression" dxfId="207" priority="239" stopIfTrue="1">
      <formula>$V$36=1</formula>
    </cfRule>
    <cfRule type="expression" dxfId="206" priority="240" stopIfTrue="1">
      <formula>$V$36=2</formula>
    </cfRule>
    <cfRule type="cellIs" dxfId="205" priority="241" stopIfTrue="1" operator="equal">
      <formula>0</formula>
    </cfRule>
  </conditionalFormatting>
  <conditionalFormatting sqref="V31:Z31">
    <cfRule type="cellIs" dxfId="204" priority="242" stopIfTrue="1" operator="equal">
      <formula>0</formula>
    </cfRule>
    <cfRule type="expression" dxfId="203" priority="243" stopIfTrue="1">
      <formula>$W$36=1</formula>
    </cfRule>
    <cfRule type="expression" dxfId="202" priority="244" stopIfTrue="1">
      <formula>$W$36=2</formula>
    </cfRule>
  </conditionalFormatting>
  <conditionalFormatting sqref="V32:Z32">
    <cfRule type="cellIs" dxfId="201" priority="245" stopIfTrue="1" operator="equal">
      <formula>0</formula>
    </cfRule>
    <cfRule type="expression" dxfId="200" priority="246" stopIfTrue="1">
      <formula>$X$36=1</formula>
    </cfRule>
    <cfRule type="expression" dxfId="199" priority="247" stopIfTrue="1">
      <formula>$X$36=2</formula>
    </cfRule>
  </conditionalFormatting>
  <conditionalFormatting sqref="V33:Z33">
    <cfRule type="cellIs" dxfId="198" priority="248" stopIfTrue="1" operator="equal">
      <formula>0</formula>
    </cfRule>
    <cfRule type="expression" dxfId="197" priority="249" stopIfTrue="1">
      <formula>$Y$36=1</formula>
    </cfRule>
    <cfRule type="expression" dxfId="196" priority="250" stopIfTrue="1">
      <formula>$Y$36=2</formula>
    </cfRule>
  </conditionalFormatting>
  <conditionalFormatting sqref="V34:Z34">
    <cfRule type="cellIs" dxfId="195" priority="251" stopIfTrue="1" operator="equal">
      <formula>0</formula>
    </cfRule>
    <cfRule type="expression" dxfId="194" priority="252" stopIfTrue="1">
      <formula>$Z$36=1</formula>
    </cfRule>
    <cfRule type="expression" dxfId="193" priority="253" stopIfTrue="1">
      <formula>$Z$36=2</formula>
    </cfRule>
  </conditionalFormatting>
  <conditionalFormatting sqref="V35:Z35">
    <cfRule type="cellIs" dxfId="192" priority="254" stopIfTrue="1" operator="equal">
      <formula>0</formula>
    </cfRule>
    <cfRule type="expression" dxfId="191" priority="255" stopIfTrue="1">
      <formula>$AA$36=1</formula>
    </cfRule>
    <cfRule type="expression" dxfId="190" priority="256" stopIfTrue="1">
      <formula>$AA$36=2</formula>
    </cfRule>
  </conditionalFormatting>
  <conditionalFormatting sqref="AA30:AE30">
    <cfRule type="cellIs" dxfId="189" priority="257" stopIfTrue="1" operator="equal">
      <formula>0</formula>
    </cfRule>
    <cfRule type="expression" dxfId="188" priority="258" stopIfTrue="1">
      <formula>$AB$36=1</formula>
    </cfRule>
    <cfRule type="expression" dxfId="187" priority="259" stopIfTrue="1">
      <formula>$AB$36=2</formula>
    </cfRule>
  </conditionalFormatting>
  <conditionalFormatting sqref="AA31:AE31">
    <cfRule type="cellIs" dxfId="186" priority="260" stopIfTrue="1" operator="equal">
      <formula>0</formula>
    </cfRule>
    <cfRule type="expression" dxfId="185" priority="261" stopIfTrue="1">
      <formula>$AC$36=1</formula>
    </cfRule>
    <cfRule type="expression" dxfId="184" priority="262" stopIfTrue="1">
      <formula>$AC$36=2</formula>
    </cfRule>
  </conditionalFormatting>
  <conditionalFormatting sqref="AA32:AE32">
    <cfRule type="cellIs" dxfId="183" priority="263" stopIfTrue="1" operator="equal">
      <formula>0</formula>
    </cfRule>
    <cfRule type="expression" dxfId="182" priority="264" stopIfTrue="1">
      <formula>$AD$36=1</formula>
    </cfRule>
    <cfRule type="expression" dxfId="181" priority="265" stopIfTrue="1">
      <formula>$AD$36=2</formula>
    </cfRule>
  </conditionalFormatting>
  <conditionalFormatting sqref="AA33:AE33">
    <cfRule type="cellIs" dxfId="180" priority="266" stopIfTrue="1" operator="equal">
      <formula>0</formula>
    </cfRule>
    <cfRule type="expression" dxfId="179" priority="267" stopIfTrue="1">
      <formula>$AE$36=1</formula>
    </cfRule>
    <cfRule type="expression" dxfId="178" priority="268" stopIfTrue="1">
      <formula>$AE$36=2</formula>
    </cfRule>
  </conditionalFormatting>
  <conditionalFormatting sqref="AA34:AE34">
    <cfRule type="cellIs" dxfId="177" priority="269" stopIfTrue="1" operator="equal">
      <formula>0</formula>
    </cfRule>
    <cfRule type="expression" dxfId="176" priority="270" stopIfTrue="1">
      <formula>$AF$36=1</formula>
    </cfRule>
    <cfRule type="expression" dxfId="175" priority="271" stopIfTrue="1">
      <formula>$AF$36=2</formula>
    </cfRule>
  </conditionalFormatting>
  <conditionalFormatting sqref="AA35:AE35">
    <cfRule type="cellIs" dxfId="174" priority="272" stopIfTrue="1" operator="equal">
      <formula>0</formula>
    </cfRule>
    <cfRule type="expression" dxfId="173" priority="273" stopIfTrue="1">
      <formula>$AG$36=1</formula>
    </cfRule>
    <cfRule type="expression" dxfId="172" priority="274" stopIfTrue="1">
      <formula>$AG$36=2</formula>
    </cfRule>
  </conditionalFormatting>
  <dataValidations count="12">
    <dataValidation type="custom" allowBlank="1" showInputMessage="1" showErrorMessage="1" sqref="AI12">
      <formula1>NOT($V38&gt;#REF!)</formula1>
    </dataValidation>
    <dataValidation type="custom" allowBlank="1" showInputMessage="1" showErrorMessage="1" sqref="AI13:AI23">
      <formula1>NOT($AB39&gt;#REF!)</formula1>
    </dataValidation>
    <dataValidation type="list" allowBlank="1" showInputMessage="1" showErrorMessage="1" sqref="Y24:Y25 Y13:Y14">
      <formula1>Si_No</formula1>
    </dataValidation>
    <dataValidation type="list" allowBlank="1" showInputMessage="1" showErrorMessage="1" sqref="AD12:AD23">
      <formula1>Habilidades_Esenciales</formula1>
    </dataValidation>
    <dataValidation type="list" allowBlank="1" showInputMessage="1" showErrorMessage="1" sqref="Y11">
      <formula1>Tipo_Ser</formula1>
    </dataValidation>
    <dataValidation type="list" allowBlank="1" showInputMessage="1" showErrorMessage="1" sqref="AB39:AB61">
      <formula1>Poderes_Criatura</formula1>
    </dataValidation>
    <dataValidation type="list" allowBlank="1" showInputMessage="1" showErrorMessage="1" sqref="G41:J44">
      <formula1>Ventajas_Legados</formula1>
    </dataValidation>
    <dataValidation type="list" allowBlank="1" showInputMessage="1" showErrorMessage="1" sqref="G32:J40">
      <formula1>Ventajas_características</formula1>
    </dataValidation>
    <dataValidation type="list" allowBlank="1" showInputMessage="1" showErrorMessage="1" sqref="C32:F40">
      <formula1>Ventajas</formula1>
    </dataValidation>
    <dataValidation type="list" allowBlank="1" showInputMessage="1" showErrorMessage="1" sqref="F28:H28">
      <formula1>Armas_Desarrolladas</formula1>
    </dataValidation>
    <dataValidation type="list" allowBlank="1" showInputMessage="1" showErrorMessage="1" sqref="C41:F44">
      <formula1>Ventajas_Trasfondo</formula1>
    </dataValidation>
    <dataValidation type="list" allowBlank="1" showInputMessage="1" showErrorMessage="1" sqref="M60:N64">
      <formula1>Secundarias_extra</formula1>
    </dataValidation>
  </dataValidations>
  <printOptions horizontalCentered="1" verticalCentered="1"/>
  <pageMargins left="0" right="0" top="0" bottom="0" header="0" footer="0"/>
  <pageSetup paperSize="9" fitToHeight="2" orientation="portrait" horizontalDpi="300" verticalDpi="300" r:id="rId1"/>
  <headerFooter alignWithMargins="0"/>
  <rowBreaks count="1" manualBreakCount="1">
    <brk id="66" max="18" man="1"/>
  </rowBreaks>
  <colBreaks count="1" manualBreakCount="1">
    <brk id="19" max="65" man="1"/>
  </colBreaks>
  <drawing r:id="rId2"/>
</worksheet>
</file>

<file path=xl/worksheets/sheet3.xml><?xml version="1.0" encoding="utf-8"?>
<worksheet xmlns="http://schemas.openxmlformats.org/spreadsheetml/2006/main" xmlns:r="http://schemas.openxmlformats.org/officeDocument/2006/relationships">
  <sheetPr codeName="Hoja3"/>
  <dimension ref="A1:BM366"/>
  <sheetViews>
    <sheetView topLeftCell="B1" zoomScaleNormal="100" zoomScaleSheetLayoutView="100" workbookViewId="0">
      <selection activeCell="S5" sqref="S5:U6"/>
    </sheetView>
  </sheetViews>
  <sheetFormatPr baseColWidth="10" defaultColWidth="5.7109375" defaultRowHeight="12" customHeight="1"/>
  <cols>
    <col min="1" max="1" width="1.7109375" style="25" customWidth="1"/>
    <col min="2" max="19" width="5.7109375" style="25" customWidth="1"/>
    <col min="20" max="24" width="5.7109375" style="25"/>
    <col min="25" max="26" width="5.7109375" style="25" customWidth="1"/>
    <col min="27" max="27" width="1.7109375" style="25" customWidth="1"/>
    <col min="28" max="29" width="5.7109375" style="25" customWidth="1"/>
    <col min="30" max="53" width="5.7109375" style="25"/>
    <col min="54" max="54" width="5.7109375" style="25" customWidth="1"/>
    <col min="55" max="16384" width="5.7109375" style="25"/>
  </cols>
  <sheetData>
    <row r="1" spans="1:52" ht="12" customHeight="1" thickBot="1">
      <c r="A1" s="136"/>
      <c r="B1" s="136"/>
      <c r="C1" s="136"/>
      <c r="D1" s="136"/>
      <c r="E1" s="136"/>
      <c r="F1" s="136"/>
      <c r="G1" s="136"/>
      <c r="H1" s="136"/>
      <c r="I1" s="136"/>
      <c r="J1" s="136"/>
      <c r="K1" s="136"/>
      <c r="L1" s="136"/>
      <c r="M1" s="136"/>
      <c r="N1" s="136"/>
      <c r="O1" s="136"/>
      <c r="P1" s="136"/>
      <c r="Q1" s="136"/>
      <c r="R1" s="136"/>
      <c r="S1" s="86"/>
      <c r="T1" s="263"/>
      <c r="U1" s="263"/>
      <c r="V1" s="263"/>
      <c r="W1" s="263"/>
      <c r="X1" s="263"/>
      <c r="Y1" s="263"/>
      <c r="Z1" s="263"/>
      <c r="AA1" s="229"/>
      <c r="AB1" s="95"/>
      <c r="AC1" s="95"/>
      <c r="AD1" s="95"/>
      <c r="AE1" s="95"/>
      <c r="AF1" s="95"/>
      <c r="AG1" s="95"/>
      <c r="AH1" s="95"/>
      <c r="AI1" s="95"/>
      <c r="AJ1" s="95"/>
      <c r="AK1" s="95"/>
      <c r="AL1" s="95"/>
      <c r="AM1" s="95"/>
      <c r="AN1" s="95"/>
      <c r="AO1" s="95"/>
      <c r="AP1" s="95"/>
      <c r="AQ1" s="95"/>
      <c r="AR1" s="95"/>
      <c r="AS1" s="95"/>
      <c r="AT1" s="95"/>
      <c r="AU1" s="95"/>
      <c r="AV1" s="95"/>
      <c r="AW1" s="95"/>
      <c r="AX1" s="95"/>
      <c r="AY1" s="95"/>
      <c r="AZ1" s="95"/>
    </row>
    <row r="2" spans="1:52" ht="12" customHeight="1">
      <c r="A2" s="136"/>
      <c r="B2" s="264"/>
      <c r="C2" s="265"/>
      <c r="D2" s="265"/>
      <c r="E2" s="265"/>
      <c r="F2" s="265"/>
      <c r="G2" s="265"/>
      <c r="H2" s="265"/>
      <c r="I2" s="265"/>
      <c r="J2" s="265"/>
      <c r="K2" s="265"/>
      <c r="L2" s="265"/>
      <c r="M2" s="265"/>
      <c r="N2" s="265"/>
      <c r="O2" s="265"/>
      <c r="P2" s="265"/>
      <c r="Q2" s="265"/>
      <c r="R2" s="265"/>
      <c r="S2" s="265"/>
      <c r="T2" s="266"/>
      <c r="U2" s="267"/>
      <c r="V2" s="266"/>
      <c r="W2" s="266"/>
      <c r="X2" s="267"/>
      <c r="Y2" s="266"/>
      <c r="Z2" s="268"/>
      <c r="AA2" s="269"/>
      <c r="AB2" s="95"/>
      <c r="AC2" s="95"/>
      <c r="AD2" s="95"/>
      <c r="AE2" s="95"/>
      <c r="AF2" s="95"/>
      <c r="AG2" s="95"/>
      <c r="AH2" s="108"/>
      <c r="AI2" s="53"/>
      <c r="AJ2" s="109"/>
      <c r="AK2" s="109"/>
      <c r="AL2" s="95"/>
      <c r="AM2" s="95"/>
      <c r="AN2" s="95"/>
      <c r="AO2" s="95"/>
      <c r="AP2" s="95"/>
      <c r="AQ2" s="95"/>
      <c r="AR2" s="95"/>
      <c r="AS2" s="95"/>
      <c r="AT2" s="95"/>
      <c r="AU2" s="95"/>
      <c r="AV2" s="95"/>
      <c r="AW2" s="95"/>
      <c r="AX2" s="95"/>
      <c r="AY2" s="95"/>
      <c r="AZ2" s="95"/>
    </row>
    <row r="3" spans="1:52" ht="12" customHeight="1" thickBot="1">
      <c r="A3" s="136"/>
      <c r="B3" s="270"/>
      <c r="Z3" s="251"/>
      <c r="AA3" s="269"/>
      <c r="AB3" s="95"/>
      <c r="AC3" s="95"/>
    </row>
    <row r="4" spans="1:52" ht="12" customHeight="1">
      <c r="A4" s="136"/>
      <c r="B4" s="270"/>
      <c r="C4" s="1232"/>
      <c r="D4" s="81"/>
      <c r="E4" s="81"/>
      <c r="F4" s="81"/>
      <c r="G4" s="81"/>
      <c r="H4" s="81"/>
      <c r="I4" s="81"/>
      <c r="J4" s="271"/>
      <c r="K4" s="81"/>
      <c r="L4" s="81"/>
      <c r="M4" s="81"/>
      <c r="N4" s="81"/>
      <c r="O4" s="81"/>
      <c r="P4" s="82"/>
      <c r="R4" s="1553" t="s">
        <v>3540</v>
      </c>
      <c r="S4" s="1336" t="s">
        <v>1446</v>
      </c>
      <c r="T4" s="1336"/>
      <c r="U4" s="1377"/>
      <c r="V4" s="253" t="s">
        <v>941</v>
      </c>
      <c r="W4" s="282" t="s">
        <v>1439</v>
      </c>
      <c r="X4" s="254" t="s">
        <v>942</v>
      </c>
      <c r="Y4" s="126" t="s">
        <v>952</v>
      </c>
      <c r="Z4" s="272"/>
      <c r="AA4" s="269"/>
      <c r="AB4" s="95"/>
    </row>
    <row r="5" spans="1:52" ht="12" customHeight="1">
      <c r="A5" s="136"/>
      <c r="B5" s="270"/>
      <c r="C5" s="1214"/>
      <c r="D5" s="83"/>
      <c r="E5" s="83"/>
      <c r="F5" s="83"/>
      <c r="G5" s="83"/>
      <c r="H5" s="83"/>
      <c r="I5" s="83"/>
      <c r="J5" s="195"/>
      <c r="K5" s="195"/>
      <c r="L5" s="195"/>
      <c r="M5" s="195"/>
      <c r="N5" s="195"/>
      <c r="O5" s="195"/>
      <c r="P5" s="1136"/>
      <c r="R5" s="1570"/>
      <c r="S5" s="1332"/>
      <c r="T5" s="1332"/>
      <c r="U5" s="1335"/>
      <c r="V5" s="1746"/>
      <c r="W5" s="1408">
        <f>IF($V$5&gt;0,(500+100*$V$5),400)</f>
        <v>400</v>
      </c>
      <c r="X5" s="1405">
        <f>MAX(Principal!AJ10+Principal!AJ37-Principal!$AB$27,0)</f>
        <v>0</v>
      </c>
      <c r="Y5" s="1752">
        <f>W5-X5</f>
        <v>400</v>
      </c>
      <c r="Z5" s="274"/>
      <c r="AA5" s="269"/>
      <c r="AB5" s="109"/>
    </row>
    <row r="6" spans="1:52" ht="12" customHeight="1">
      <c r="A6" s="136"/>
      <c r="B6" s="270"/>
      <c r="C6" s="1214"/>
      <c r="D6" s="83"/>
      <c r="E6" s="83"/>
      <c r="F6" s="83"/>
      <c r="G6" s="83"/>
      <c r="H6" s="83"/>
      <c r="I6" s="1333" t="s">
        <v>11</v>
      </c>
      <c r="J6" s="1400"/>
      <c r="K6" s="1403" t="str">
        <f>IF(General!$H$22=0,"",General!$H$22)</f>
        <v/>
      </c>
      <c r="L6" s="1403"/>
      <c r="M6" s="1403"/>
      <c r="N6" s="1403"/>
      <c r="O6" s="1403"/>
      <c r="P6" s="1136"/>
      <c r="R6" s="1570"/>
      <c r="S6" s="1332"/>
      <c r="T6" s="1332"/>
      <c r="U6" s="1335"/>
      <c r="V6" s="1746"/>
      <c r="W6" s="1408"/>
      <c r="X6" s="1409"/>
      <c r="Y6" s="1752"/>
      <c r="Z6" s="251"/>
      <c r="AA6" s="269"/>
      <c r="AB6" s="95"/>
    </row>
    <row r="7" spans="1:52" ht="12" customHeight="1">
      <c r="A7" s="136"/>
      <c r="B7" s="270"/>
      <c r="C7" s="1214"/>
      <c r="D7" s="83"/>
      <c r="E7" s="83"/>
      <c r="F7" s="83"/>
      <c r="G7" s="83"/>
      <c r="H7" s="83"/>
      <c r="I7" s="1396" t="s">
        <v>2622</v>
      </c>
      <c r="J7" s="1397"/>
      <c r="K7" s="1402" t="str">
        <f>Principal!$L$5</f>
        <v/>
      </c>
      <c r="L7" s="1334"/>
      <c r="M7" s="1334"/>
      <c r="N7" s="219" t="s">
        <v>2623</v>
      </c>
      <c r="O7" s="216" t="str">
        <f>Principal!$P$5</f>
        <v>0</v>
      </c>
      <c r="P7" s="1136"/>
      <c r="R7" s="1570"/>
      <c r="S7" s="1738"/>
      <c r="T7" s="1738"/>
      <c r="U7" s="1739"/>
      <c r="V7" s="1788"/>
      <c r="W7" s="1792">
        <f>IF($V$7&gt;0,(100*$V$7),0)+IF(AND($V$5=0,$V$7&gt;0),200,0)</f>
        <v>0</v>
      </c>
      <c r="X7" s="1756">
        <f>IF(OR(S5=0,S7=0),0,IF(OR(S5="Novel",S7="Novel",VLOOKUP(S5,Tablas!$C$195:$CG$214,83,FALSE)=VLOOKUP(S7,Tablas!$C$195:$CG$214,83,FALSE)),20,IF(OR(VLOOKUP(S5,Tablas!$C$195:$CF$214,81,FALSE)=VLOOKUP(S7,Tablas!$C$195:$CF$214,81,FALSE),VLOOKUP(S5,Tablas!$C$195:$CF$214,81,FALSE)=VLOOKUP(S7,Tablas!$C$195:$CF$214,82,FALSE),VLOOKUP(S5,Tablas!$C$195:$CF$214,82,FALSE)=VLOOKUP(S7,Tablas!$C$195:$CF$214,81,FALSE),IF(AND(VLOOKUP(S5,Tablas!$C$195:$CF$214,82,FALSE)="Sin",VLOOKUP(S7,Tablas!$C$195:$CF$214,82,FALSE)="Sin"),FALSE,VLOOKUP(S5,Tablas!$C$195:$CF$214,82,FALSE)=VLOOKUP(S7,Tablas!$C$195:$CF$214,82,FALSE))),40,60))*IF(Tablas!$F$635&gt;0,0.5,1))</f>
        <v>0</v>
      </c>
      <c r="Y7" s="1751">
        <f>IF(General!$G$23="Criatura",0,W7-X7)</f>
        <v>0</v>
      </c>
      <c r="Z7" s="276"/>
      <c r="AA7" s="269"/>
      <c r="AB7" s="107"/>
    </row>
    <row r="8" spans="1:52" ht="12" customHeight="1">
      <c r="A8" s="136"/>
      <c r="B8" s="270"/>
      <c r="C8" s="1214"/>
      <c r="D8" s="83"/>
      <c r="E8" s="83"/>
      <c r="F8" s="83"/>
      <c r="G8" s="83"/>
      <c r="H8" s="83"/>
      <c r="I8" s="1396" t="s">
        <v>2630</v>
      </c>
      <c r="J8" s="1416"/>
      <c r="K8" s="105">
        <f>Principal!L6</f>
        <v>0</v>
      </c>
      <c r="L8" s="1402" t="str">
        <f>Principal!M6</f>
        <v>Minúsculo</v>
      </c>
      <c r="M8" s="1417"/>
      <c r="N8" s="195"/>
      <c r="O8" s="195"/>
      <c r="P8" s="1136"/>
      <c r="R8" s="1570"/>
      <c r="S8" s="1738"/>
      <c r="T8" s="1738"/>
      <c r="U8" s="1739"/>
      <c r="V8" s="1788"/>
      <c r="W8" s="1792"/>
      <c r="X8" s="1756"/>
      <c r="Y8" s="1751"/>
      <c r="Z8" s="276"/>
      <c r="AA8" s="269"/>
      <c r="AB8" s="107"/>
    </row>
    <row r="9" spans="1:52" ht="12" customHeight="1">
      <c r="A9" s="136"/>
      <c r="B9" s="270"/>
      <c r="C9" s="1214"/>
      <c r="D9" s="83"/>
      <c r="E9" s="83"/>
      <c r="F9" s="83"/>
      <c r="G9" s="83"/>
      <c r="H9" s="83"/>
      <c r="I9" s="218" t="s">
        <v>2009</v>
      </c>
      <c r="J9" s="1402" t="str">
        <f>Principal!K7</f>
        <v xml:space="preserve"> </v>
      </c>
      <c r="K9" s="1402"/>
      <c r="L9" s="1402"/>
      <c r="M9" s="1402"/>
      <c r="N9" s="1402"/>
      <c r="O9" s="1402"/>
      <c r="P9" s="1136"/>
      <c r="R9" s="1570"/>
      <c r="S9" s="1332"/>
      <c r="T9" s="1332"/>
      <c r="U9" s="1335"/>
      <c r="V9" s="1744"/>
      <c r="W9" s="1747">
        <f>IF($V$9&gt;0,(100*$V$9),0)+IF(AND($V$5+$V$7=0,$V$9&gt;0),200,0)</f>
        <v>0</v>
      </c>
      <c r="X9" s="1409">
        <f>IF(OR(S7=0,S9=0),0,IF(OR(S7="Novel",S9="Novel",VLOOKUP(S7,Tablas!$C$195:$CG$214,83,FALSE)=VLOOKUP(S9,Tablas!$C$195:$CG$214,83,FALSE)),20,IF(OR(VLOOKUP(S7,Tablas!$C$195:$CF$214,81,FALSE)=VLOOKUP(S9,Tablas!$C$195:$CF$214,81,FALSE),VLOOKUP(S7,Tablas!$C$195:$CF$214,81,FALSE)=VLOOKUP(S9,Tablas!$C$195:$CF$214,82,FALSE),VLOOKUP(S7,Tablas!$C$195:$CF$214,82,FALSE)=VLOOKUP(S9,Tablas!$C$195:$CF$214,81,FALSE),IF(AND(VLOOKUP(S7,Tablas!$C$195:$CF$214,82,FALSE)="Sin",VLOOKUP(S9,Tablas!$C$195:$CF$214,82,FALSE)="Sin"),FALSE,VLOOKUP(S7,Tablas!$C$195:$CF$214,82,FALSE)=VLOOKUP(S9,Tablas!$C$195:$CF$214,82,FALSE))),40,60))*IF(Tablas!$F$635&gt;0,0.5,1))</f>
        <v>0</v>
      </c>
      <c r="Y9" s="1752">
        <f>IF(General!$G$23="Criatura",0,W9-X9)</f>
        <v>0</v>
      </c>
      <c r="Z9" s="276"/>
      <c r="AA9" s="269"/>
      <c r="AB9" s="107"/>
    </row>
    <row r="10" spans="1:52" ht="12" customHeight="1">
      <c r="A10" s="136"/>
      <c r="B10" s="270"/>
      <c r="C10" s="1214"/>
      <c r="D10" s="83"/>
      <c r="E10" s="83"/>
      <c r="F10" s="83"/>
      <c r="G10" s="83"/>
      <c r="H10" s="83"/>
      <c r="I10" s="218" t="s">
        <v>2294</v>
      </c>
      <c r="J10" s="1402" t="str">
        <f>IF(General!G24=0,"",General!G24)</f>
        <v/>
      </c>
      <c r="K10" s="1402"/>
      <c r="L10" s="1402"/>
      <c r="M10" s="1402"/>
      <c r="N10" s="1402"/>
      <c r="O10" s="1402"/>
      <c r="P10" s="1136"/>
      <c r="Q10" s="60"/>
      <c r="R10" s="1570"/>
      <c r="S10" s="1332"/>
      <c r="T10" s="1332"/>
      <c r="U10" s="1335"/>
      <c r="V10" s="1744"/>
      <c r="W10" s="1747"/>
      <c r="X10" s="1409"/>
      <c r="Y10" s="1752"/>
      <c r="Z10" s="276"/>
      <c r="AA10" s="269"/>
      <c r="AB10" s="107"/>
    </row>
    <row r="11" spans="1:52" ht="12" customHeight="1">
      <c r="A11" s="136"/>
      <c r="B11" s="270"/>
      <c r="C11" s="1214"/>
      <c r="D11" s="83"/>
      <c r="E11" s="83"/>
      <c r="F11" s="83"/>
      <c r="G11" s="83"/>
      <c r="H11" s="83"/>
      <c r="I11" s="218" t="s">
        <v>2288</v>
      </c>
      <c r="J11" s="1402" t="str">
        <f>IF(General!G25=0,"",General!G25)</f>
        <v/>
      </c>
      <c r="K11" s="1402"/>
      <c r="L11" s="1402"/>
      <c r="M11" s="1402"/>
      <c r="N11" s="1402"/>
      <c r="O11" s="1402"/>
      <c r="P11" s="1136"/>
      <c r="R11" s="1570"/>
      <c r="S11" s="1738"/>
      <c r="T11" s="1738"/>
      <c r="U11" s="1739"/>
      <c r="V11" s="1791"/>
      <c r="W11" s="1785">
        <f>IF($V$11&gt;0,(100*$V$11),0)+IF(AND(($V$5+$V$7+$V$9)=0,$V$11&gt;0),200,0)</f>
        <v>0</v>
      </c>
      <c r="X11" s="1756">
        <f>IF(OR(S9=0,S11=0),0,IF(OR(S9="Novel",S11="Novel",VLOOKUP(S9,Tablas!$C$195:$CG$214,83,FALSE)=VLOOKUP(S11,Tablas!$C$195:$CG$214,83,FALSE)),20,IF(OR(VLOOKUP(S9,Tablas!$C$195:$CF$214,81,FALSE)=VLOOKUP(S11,Tablas!$C$195:$CF$214,81,FALSE),VLOOKUP(S9,Tablas!$C$195:$CF$214,81,FALSE)=VLOOKUP(S11,Tablas!$C$195:$CF$214,82,FALSE),VLOOKUP(S9,Tablas!$C$195:$CF$214,82,FALSE)=VLOOKUP(S11,Tablas!$C$195:$CF$214,81,FALSE),IF(AND(VLOOKUP(S9,Tablas!$C$195:$CF$214,82,FALSE)="Sin",VLOOKUP(S11,Tablas!$C$195:$CF$214,82,FALSE)="Sin"),FALSE,VLOOKUP(S9,Tablas!$C$195:$CF$214,82,FALSE)=VLOOKUP(S11,Tablas!$C$195:$CF$214,82,FALSE))),40,60))*IF(Tablas!$F$635&gt;0,0.5,1))</f>
        <v>0</v>
      </c>
      <c r="Y11" s="1751">
        <f>IF(General!$G$23="Criatura",0,W11-X11)</f>
        <v>0</v>
      </c>
      <c r="Z11" s="278"/>
      <c r="AA11" s="269"/>
      <c r="AB11" s="279"/>
    </row>
    <row r="12" spans="1:52" ht="12" customHeight="1">
      <c r="A12" s="136"/>
      <c r="B12" s="270"/>
      <c r="C12" s="1233"/>
      <c r="D12" s="1234"/>
      <c r="E12" s="1234"/>
      <c r="F12" s="1234"/>
      <c r="G12" s="1234"/>
      <c r="H12" s="1234"/>
      <c r="I12" s="1227"/>
      <c r="J12" s="1227"/>
      <c r="K12" s="1227"/>
      <c r="L12" s="1227"/>
      <c r="M12" s="1227"/>
      <c r="N12" s="1227"/>
      <c r="O12" s="1227"/>
      <c r="P12" s="1235"/>
      <c r="R12" s="1570"/>
      <c r="S12" s="1738"/>
      <c r="T12" s="1738"/>
      <c r="U12" s="1739"/>
      <c r="V12" s="1791"/>
      <c r="W12" s="1785"/>
      <c r="X12" s="1756"/>
      <c r="Y12" s="1751"/>
      <c r="Z12" s="278"/>
      <c r="AA12" s="269"/>
      <c r="AB12" s="107"/>
    </row>
    <row r="13" spans="1:52" ht="12" customHeight="1">
      <c r="A13" s="136"/>
      <c r="B13" s="270"/>
      <c r="C13" s="489"/>
      <c r="D13" s="195"/>
      <c r="E13" s="195"/>
      <c r="F13" s="195"/>
      <c r="G13" s="195"/>
      <c r="H13" s="195"/>
      <c r="I13" s="195"/>
      <c r="J13" s="195"/>
      <c r="K13" s="195"/>
      <c r="L13" s="195"/>
      <c r="M13" s="195"/>
      <c r="N13" s="195"/>
      <c r="O13" s="195"/>
      <c r="P13" s="1136"/>
      <c r="R13" s="1570"/>
      <c r="S13" s="1331"/>
      <c r="T13" s="1332"/>
      <c r="U13" s="1335"/>
      <c r="V13" s="1744"/>
      <c r="W13" s="1747">
        <f>IF($V$13&gt;0,(100*$V$13),0)+IF(AND(($V$5+$V$7+$V$9+$V$11)=0,$V$13&gt;0),200,0)</f>
        <v>0</v>
      </c>
      <c r="X13" s="1409">
        <f>IF(OR(S11=0,S13=0),0,IF(OR(S11="Novel",S13="Novel",VLOOKUP(S11,Tablas!$C$195:$CG$214,83,FALSE)=VLOOKUP(S13,Tablas!$C$195:$CG$214,83,FALSE)),20,IF(OR(VLOOKUP(S11,Tablas!$C$195:$CF$214,81,FALSE)=VLOOKUP(S13,Tablas!$C$195:$CF$214,81,FALSE),VLOOKUP(S11,Tablas!$C$195:$CF$214,81,FALSE)=VLOOKUP(S13,Tablas!$C$195:$CF$214,82,FALSE),VLOOKUP(S11,Tablas!$C$195:$CF$214,82,FALSE)=VLOOKUP(S13,Tablas!$C$195:$CF$214,81,FALSE),IF(AND(VLOOKUP(S11,Tablas!$C$195:$CF$214,82,FALSE)="Sin",VLOOKUP(S13,Tablas!$C$195:$CF$214,82,FALSE)="Sin"),FALSE,VLOOKUP(S11,Tablas!$C$195:$CF$214,82,FALSE)=VLOOKUP(S13,Tablas!$C$195:$CF$214,82,FALSE))),40,60))*IF(Tablas!$F$635&gt;0,0.5,1))</f>
        <v>0</v>
      </c>
      <c r="Y13" s="1752">
        <f>IF(General!$G$23="Criatura",0,W13-X13)</f>
        <v>0</v>
      </c>
      <c r="Z13" s="904" t="str">
        <f>IF(Principal!AD18=0,"",VLOOKUP(Principal!AD18,Tablas!$D$1541:$H$1727,5,FALSE))</f>
        <v/>
      </c>
      <c r="AA13" s="269"/>
      <c r="AB13" s="107"/>
    </row>
    <row r="14" spans="1:52" ht="12" customHeight="1" thickBot="1">
      <c r="A14" s="136"/>
      <c r="B14" s="270"/>
      <c r="C14" s="1762" t="s">
        <v>64</v>
      </c>
      <c r="D14" s="1398"/>
      <c r="E14" s="1398"/>
      <c r="F14" s="1398"/>
      <c r="G14" s="1398"/>
      <c r="H14" s="1398"/>
      <c r="I14" s="1398"/>
      <c r="J14" s="1398"/>
      <c r="K14" s="1398"/>
      <c r="L14" s="1398"/>
      <c r="M14" s="1398"/>
      <c r="N14" s="1398"/>
      <c r="O14" s="1398"/>
      <c r="P14" s="1763"/>
      <c r="R14" s="1570"/>
      <c r="S14" s="1374"/>
      <c r="T14" s="1348"/>
      <c r="U14" s="1782"/>
      <c r="V14" s="1745"/>
      <c r="W14" s="1748"/>
      <c r="X14" s="1793"/>
      <c r="Y14" s="1753"/>
      <c r="Z14" s="904" t="str">
        <f>IF(Principal!AD19=0,"",VLOOKUP(Principal!AD19,Tablas!$D$1541:$H$1727,5,FALSE))</f>
        <v/>
      </c>
      <c r="AA14" s="281"/>
      <c r="AB14" s="107"/>
    </row>
    <row r="15" spans="1:52" ht="12" customHeight="1">
      <c r="A15" s="136"/>
      <c r="B15" s="270"/>
      <c r="C15" s="1762"/>
      <c r="D15" s="1398"/>
      <c r="E15" s="1398"/>
      <c r="F15" s="1398"/>
      <c r="G15" s="1398"/>
      <c r="H15" s="1398"/>
      <c r="I15" s="1398"/>
      <c r="J15" s="1398"/>
      <c r="K15" s="1398"/>
      <c r="L15" s="1398"/>
      <c r="M15" s="1398"/>
      <c r="N15" s="1398"/>
      <c r="O15" s="1398"/>
      <c r="P15" s="1763"/>
      <c r="R15" s="1570"/>
      <c r="S15" s="1781" t="s">
        <v>2328</v>
      </c>
      <c r="T15" s="1781"/>
      <c r="U15" s="1781"/>
      <c r="V15" s="1760">
        <f>$V$5+$V$7+$V$9+$V$11+$V$13</f>
        <v>0</v>
      </c>
      <c r="W15" s="1757" t="s">
        <v>1731</v>
      </c>
      <c r="X15" s="1758"/>
      <c r="Y15" s="1754">
        <f>SUM(Y5:Y14)</f>
        <v>400</v>
      </c>
      <c r="Z15" s="904" t="str">
        <f>IF(Principal!AD20=0,"",VLOOKUP(Principal!AD20,Tablas!$D$1541:$H$1727,5,FALSE))</f>
        <v/>
      </c>
      <c r="AA15" s="281"/>
      <c r="AB15" s="107"/>
    </row>
    <row r="16" spans="1:52" ht="12" customHeight="1" thickBot="1">
      <c r="A16" s="136"/>
      <c r="B16" s="270"/>
      <c r="C16" s="1002"/>
      <c r="D16" s="277"/>
      <c r="E16" s="277"/>
      <c r="F16" s="277"/>
      <c r="G16" s="277"/>
      <c r="H16" s="277"/>
      <c r="I16" s="277"/>
      <c r="J16" s="277"/>
      <c r="K16" s="277"/>
      <c r="L16" s="277"/>
      <c r="M16" s="277"/>
      <c r="N16" s="277"/>
      <c r="O16" s="277"/>
      <c r="P16" s="1231"/>
      <c r="R16" s="1571"/>
      <c r="S16" s="1656"/>
      <c r="T16" s="1656"/>
      <c r="U16" s="1656"/>
      <c r="V16" s="1761"/>
      <c r="W16" s="1759"/>
      <c r="X16" s="1657"/>
      <c r="Y16" s="1755"/>
      <c r="Z16" s="904" t="str">
        <f>IF(Principal!AD21=0,"",VLOOKUP(Principal!AD21,Tablas!$D$1541:$H$1727,5,FALSE))</f>
        <v/>
      </c>
      <c r="AA16" s="281"/>
      <c r="AB16" s="107"/>
    </row>
    <row r="17" spans="1:28" ht="12" customHeight="1">
      <c r="A17" s="136"/>
      <c r="B17" s="270"/>
      <c r="Z17" s="904" t="str">
        <f>IF(Principal!AD22=0,"",VLOOKUP(Principal!AD22,Tablas!$D$1541:$H$1727,5,FALSE))</f>
        <v/>
      </c>
      <c r="AA17" s="281"/>
      <c r="AB17" s="107"/>
    </row>
    <row r="18" spans="1:28" ht="12" customHeight="1" thickBot="1">
      <c r="A18" s="136"/>
      <c r="B18" s="270"/>
      <c r="Z18" s="904" t="str">
        <f>IF(Principal!AD23=0,"",VLOOKUP(Principal!AD23,Tablas!$D$1541:$H$1727,5,FALSE))</f>
        <v/>
      </c>
      <c r="AA18" s="283"/>
      <c r="AB18" s="279"/>
    </row>
    <row r="19" spans="1:28" ht="12" customHeight="1">
      <c r="A19" s="136"/>
      <c r="B19" s="270"/>
      <c r="C19" s="21"/>
      <c r="D19" s="21"/>
      <c r="E19" s="21"/>
      <c r="F19" s="21"/>
      <c r="G19" s="21"/>
      <c r="H19" s="21"/>
      <c r="I19" s="21"/>
      <c r="J19" s="1697" t="str">
        <f>IF($S$5=0,"",$S$5)</f>
        <v/>
      </c>
      <c r="K19" s="1698"/>
      <c r="L19" s="1716" t="str">
        <f>IF($S$7=0,"",$S$7)</f>
        <v/>
      </c>
      <c r="M19" s="1698"/>
      <c r="N19" s="1716" t="str">
        <f>IF($S$9=0,"",$S$9)</f>
        <v/>
      </c>
      <c r="O19" s="1698"/>
      <c r="P19" s="1716" t="str">
        <f>IF($S$11=0,"",$S$11)</f>
        <v/>
      </c>
      <c r="Q19" s="1698"/>
      <c r="R19" s="1716" t="str">
        <f>IF($S$13=0,"",$S$13)</f>
        <v/>
      </c>
      <c r="S19" s="1786"/>
      <c r="T19" s="21"/>
      <c r="Z19" s="276"/>
      <c r="AA19" s="284"/>
      <c r="AB19" s="107"/>
    </row>
    <row r="20" spans="1:28" ht="12" customHeight="1" thickBot="1">
      <c r="A20" s="136"/>
      <c r="B20" s="270"/>
      <c r="C20" s="21"/>
      <c r="D20" s="21"/>
      <c r="E20" s="21"/>
      <c r="F20" s="21"/>
      <c r="G20" s="21"/>
      <c r="H20" s="21"/>
      <c r="I20" s="21"/>
      <c r="J20" s="1699"/>
      <c r="K20" s="1700"/>
      <c r="L20" s="1717"/>
      <c r="M20" s="1700"/>
      <c r="N20" s="1717"/>
      <c r="O20" s="1700"/>
      <c r="P20" s="1717"/>
      <c r="Q20" s="1700"/>
      <c r="R20" s="1717"/>
      <c r="S20" s="1787"/>
      <c r="T20" s="21"/>
      <c r="U20" s="21"/>
      <c r="V20" s="21"/>
      <c r="W20" s="21"/>
      <c r="X20" s="21"/>
      <c r="Y20" s="21"/>
      <c r="Z20" s="276"/>
      <c r="AA20" s="281"/>
      <c r="AB20" s="107"/>
    </row>
    <row r="21" spans="1:28" ht="12" customHeight="1" thickBot="1">
      <c r="A21" s="136"/>
      <c r="B21" s="270"/>
      <c r="C21" s="1553" t="s">
        <v>953</v>
      </c>
      <c r="D21" s="391" t="s">
        <v>1871</v>
      </c>
      <c r="E21" s="1822" t="s">
        <v>1293</v>
      </c>
      <c r="F21" s="1823"/>
      <c r="G21" s="1823"/>
      <c r="H21" s="1823"/>
      <c r="I21" s="1824"/>
      <c r="J21" s="323" t="s">
        <v>942</v>
      </c>
      <c r="K21" s="324" t="s">
        <v>952</v>
      </c>
      <c r="L21" s="323" t="s">
        <v>942</v>
      </c>
      <c r="M21" s="324" t="s">
        <v>952</v>
      </c>
      <c r="N21" s="323" t="s">
        <v>942</v>
      </c>
      <c r="O21" s="324" t="s">
        <v>952</v>
      </c>
      <c r="P21" s="323" t="s">
        <v>942</v>
      </c>
      <c r="Q21" s="324" t="s">
        <v>952</v>
      </c>
      <c r="R21" s="323" t="s">
        <v>942</v>
      </c>
      <c r="S21" s="324" t="s">
        <v>952</v>
      </c>
      <c r="T21" s="323" t="s">
        <v>1439</v>
      </c>
      <c r="U21" s="323" t="s">
        <v>931</v>
      </c>
      <c r="V21" s="1794" t="s">
        <v>1446</v>
      </c>
      <c r="W21" s="1795"/>
      <c r="X21" s="323" t="s">
        <v>1300</v>
      </c>
      <c r="Y21" s="325" t="s">
        <v>940</v>
      </c>
      <c r="Z21" s="276"/>
      <c r="AA21" s="281"/>
      <c r="AB21" s="107"/>
    </row>
    <row r="22" spans="1:28" ht="12" customHeight="1">
      <c r="A22" s="136"/>
      <c r="B22" s="270"/>
      <c r="C22" s="1570"/>
      <c r="D22" s="1900" t="s">
        <v>1439</v>
      </c>
      <c r="E22" s="1904" t="s">
        <v>1710</v>
      </c>
      <c r="F22" s="1904"/>
      <c r="G22" s="1904"/>
      <c r="H22" s="1904"/>
      <c r="I22" s="1904"/>
      <c r="J22" s="326">
        <f>IF(S5=0,0,VLOOKUP(S5,Tablas!$C$195:$CF$214,15,FALSE))</f>
        <v>0</v>
      </c>
      <c r="K22" s="815"/>
      <c r="L22" s="327">
        <f>IF(S7=0,0,VLOOKUP(S7,Tablas!$C$195:$CF$214,15,FALSE))</f>
        <v>0</v>
      </c>
      <c r="M22" s="815"/>
      <c r="N22" s="327">
        <f>IF(S9=0,0,VLOOKUP(S9,Tablas!$C$195:$CF$214,15,FALSE))</f>
        <v>0</v>
      </c>
      <c r="O22" s="815"/>
      <c r="P22" s="327">
        <f>IF(S11=0,0,VLOOKUP(S11,Tablas!$C$195:$CF$214,15,FALSE))</f>
        <v>0</v>
      </c>
      <c r="Q22" s="815"/>
      <c r="R22" s="327">
        <f>IF(S13=0,0,VLOOKUP(S13,Tablas!$C$195:$CF$214,15,FALSE))</f>
        <v>0</v>
      </c>
      <c r="S22" s="815"/>
      <c r="T22" s="328">
        <f>IF(J22=0,0,TRUNC(K22/J22,0))+IF(L22=0,0,TRUNC(M22/L22,0))+IF(N22=0,0,TRUNC(O22/N22,0))+IF(P22=0,0,TRUNC(Q22/P22,0))+IF(R22=0,0,TRUNC(S22/R22,0))</f>
        <v>0</v>
      </c>
      <c r="U22" s="329">
        <f>Principal!$H$13</f>
        <v>0</v>
      </c>
      <c r="V22" s="1740">
        <f>MIN(50,(IF($S$5=0,0,VLOOKUP($S$5,Tablas!$C$195:$CF$214,10,FALSE))+5*Tablas!$F$628)*PDs!$V$5+(IF(PDs!$S$7=0,0,VLOOKUP(PDs!$S$7,Tablas!$C$195:$CF$214,10,FALSE))+5*Tablas!$F$628)*PDs!$V$7+(IF(PDs!$S$9=0,0,VLOOKUP(PDs!$S$9,Tablas!$C$195:$CF$214,10,FALSE))+5*Tablas!$F$628)*PDs!$V$9+(IF(PDs!$S$11=0,0,VLOOKUP(PDs!$S$11,Tablas!$C$195:$CF$214,10,FALSE))+5*Tablas!$F$628)*PDs!$V$11+(IF(PDs!$S$13=0,0,VLOOKUP(PDs!$S$13,Tablas!$C$195:$CF$214,10,FALSE))+5*Tablas!$F$628)*PDs!$V$13)</f>
        <v>0</v>
      </c>
      <c r="W22" s="1740"/>
      <c r="X22" s="42"/>
      <c r="Y22" s="330">
        <f>X22+V22+T22+U22+Combate!$AA$15</f>
        <v>0</v>
      </c>
      <c r="Z22" s="276"/>
      <c r="AA22" s="281"/>
      <c r="AB22" s="107"/>
    </row>
    <row r="23" spans="1:28" ht="12" customHeight="1">
      <c r="A23" s="136"/>
      <c r="B23" s="270"/>
      <c r="C23" s="1570"/>
      <c r="D23" s="1900"/>
      <c r="E23" s="1683" t="s">
        <v>1711</v>
      </c>
      <c r="F23" s="1683"/>
      <c r="G23" s="1683"/>
      <c r="H23" s="1683"/>
      <c r="I23" s="1683"/>
      <c r="J23" s="260">
        <f>IF(S5=0,0,VLOOKUP(S5,Tablas!$C$195:$CF$214,16,FALSE))</f>
        <v>0</v>
      </c>
      <c r="K23" s="816"/>
      <c r="L23" s="168">
        <f>IF(S7=0,0,VLOOKUP(S7,Tablas!$C$195:$CF$214,16,FALSE))</f>
        <v>0</v>
      </c>
      <c r="M23" s="816"/>
      <c r="N23" s="168">
        <f>IF(S9=0,0,VLOOKUP(S9,Tablas!$C$195:$CF$214,16,FALSE))</f>
        <v>0</v>
      </c>
      <c r="O23" s="816"/>
      <c r="P23" s="168">
        <f>IF(S11=0,0,VLOOKUP(S11,Tablas!$C$195:$CF$214,16,FALSE))</f>
        <v>0</v>
      </c>
      <c r="Q23" s="816"/>
      <c r="R23" s="168">
        <f>IF(S13=0,0,VLOOKUP(S13,Tablas!$C$195:$CF$214,16,FALSE))</f>
        <v>0</v>
      </c>
      <c r="S23" s="816"/>
      <c r="T23" s="331">
        <f>IF(J23=0,0,TRUNC(K23/J23,0))+IF(L23=0,0,TRUNC(M23/L23,0))+IF(N23=0,0,TRUNC(O23/N23,0))+IF(P23=0,0,TRUNC(Q23/P23,0))+IF(R23=0,0,TRUNC(S23/R23,0))</f>
        <v>0</v>
      </c>
      <c r="U23" s="332">
        <f>Principal!$H$13</f>
        <v>0</v>
      </c>
      <c r="V23" s="1789">
        <f>MIN(50,(IF($S$5=0,0,VLOOKUP($S$5,Tablas!$C$195:$CF$214,11,FALSE))+5*Tablas!$F$629)*PDs!$V$5+(IF(PDs!$S$7=0,0,VLOOKUP(PDs!$S$7,Tablas!$C$195:$CF$214,11,FALSE))+5*Tablas!$F$629)*PDs!$V$7+(IF(PDs!$S$9=0,0,VLOOKUP(PDs!$S$9,Tablas!$C$195:$CF$214,11,FALSE))+5*Tablas!$F$629)*PDs!$V$9+(IF(PDs!$S$11=0,0,VLOOKUP(PDs!$S$11,Tablas!$C$195:$CF$214,11,FALSE))+5*Tablas!$F$629)*PDs!$V$11+(IF(PDs!$S$13=0,0,VLOOKUP(PDs!$S$13,Tablas!$C$195:$CF$214,11,FALSE))+5*Tablas!$F$629)*PDs!$V$13)</f>
        <v>0</v>
      </c>
      <c r="W23" s="1789"/>
      <c r="X23" s="826"/>
      <c r="Y23" s="333">
        <f>U23+V23+T23+X23+Combate!$AA$15</f>
        <v>0</v>
      </c>
      <c r="Z23" s="276"/>
      <c r="AA23" s="281"/>
      <c r="AB23" s="107"/>
    </row>
    <row r="24" spans="1:28" ht="12" customHeight="1">
      <c r="A24" s="136"/>
      <c r="B24" s="270"/>
      <c r="C24" s="1570"/>
      <c r="D24" s="1900"/>
      <c r="E24" s="1775" t="s">
        <v>1712</v>
      </c>
      <c r="F24" s="1775"/>
      <c r="G24" s="1775"/>
      <c r="H24" s="1775"/>
      <c r="I24" s="1775"/>
      <c r="J24" s="286">
        <f>IF(S5=0,0,VLOOKUP(S5,Tablas!$C$195:$CF$214,17,FALSE))</f>
        <v>0</v>
      </c>
      <c r="K24" s="815"/>
      <c r="L24" s="256">
        <f>IF(S7=0,0,VLOOKUP(S7,Tablas!$C$195:$CF$214,17,FALSE))</f>
        <v>0</v>
      </c>
      <c r="M24" s="815"/>
      <c r="N24" s="256">
        <f>IF(S9=0,0,VLOOKUP(S9,Tablas!$C$195:$CF$214,17,FALSE))</f>
        <v>0</v>
      </c>
      <c r="O24" s="815"/>
      <c r="P24" s="256">
        <f>IF(S11=0,0,VLOOKUP(S11,Tablas!$C$195:$CF$214,17,FALSE))</f>
        <v>0</v>
      </c>
      <c r="Q24" s="815"/>
      <c r="R24" s="256">
        <f>IF(S13=0,0,VLOOKUP(S13,Tablas!$C$195:$CF$214,17,FALSE))</f>
        <v>0</v>
      </c>
      <c r="S24" s="815"/>
      <c r="T24" s="328">
        <f>IF(J24=0,0,TRUNC(K24/J24,0))+IF(L24=0,0,TRUNC(M24/L24,0))+IF(N24=0,0,TRUNC(O24/N24,0))+IF(P24=0,0,TRUNC(Q24/P24,0))+IF(R24=0,0,TRUNC(S24/R24,0))</f>
        <v>0</v>
      </c>
      <c r="U24" s="336">
        <f>Principal!$H$11</f>
        <v>0</v>
      </c>
      <c r="V24" s="1790">
        <f>MIN(50,(IF($S$5=0,0,VLOOKUP($S$5,Tablas!$C$195:$CF$214,12,FALSE))+5*Tablas!$F$630)*PDs!$V$5+(IF(PDs!$S$7=0,0,VLOOKUP(PDs!$S$7,Tablas!$C$195:$CF$214,12,FALSE))+5*Tablas!$F$630)*PDs!$V$7+(IF(PDs!$S$9=0,0,VLOOKUP(PDs!$S$9,Tablas!$C$195:$CF$214,12,FALSE))+5*Tablas!$F$630)*PDs!$V$9+(IF(PDs!$S$11=0,0,VLOOKUP(PDs!$S$11,Tablas!$C$195:$CF$214,12,FALSE))+5*Tablas!$F$630)*PDs!$V$11+(IF(PDs!$S$13=0,0,VLOOKUP(PDs!$S$13,Tablas!$C$195:$CF$214,12,FALSE))+5*Tablas!$F$630)*PDs!$V$13)</f>
        <v>0</v>
      </c>
      <c r="W24" s="1790"/>
      <c r="X24" s="42"/>
      <c r="Y24" s="337">
        <f>T24+U24+V24+X24+Combate!$AA$15</f>
        <v>0</v>
      </c>
      <c r="Z24" s="276"/>
      <c r="AA24" s="281"/>
      <c r="AB24" s="107"/>
    </row>
    <row r="25" spans="1:28" ht="12" customHeight="1">
      <c r="A25" s="136"/>
      <c r="B25" s="270"/>
      <c r="C25" s="1570"/>
      <c r="D25" s="1900"/>
      <c r="E25" s="1683" t="s">
        <v>1292</v>
      </c>
      <c r="F25" s="1683"/>
      <c r="G25" s="1683"/>
      <c r="H25" s="1683"/>
      <c r="I25" s="1683"/>
      <c r="J25" s="260">
        <f>IF(S5=0,0,VLOOKUP(S5,Tablas!$C$195:$CF$214,18,FALSE))</f>
        <v>0</v>
      </c>
      <c r="K25" s="816"/>
      <c r="L25" s="168">
        <f>IF(S7=0,0,VLOOKUP(S7,Tablas!$C$195:$CF$214,18,FALSE))</f>
        <v>0</v>
      </c>
      <c r="M25" s="816"/>
      <c r="N25" s="168">
        <f>IF(S9=0,0,VLOOKUP(S9,Tablas!$C$195:$CF$214,18,FALSE))</f>
        <v>0</v>
      </c>
      <c r="O25" s="816"/>
      <c r="P25" s="168">
        <f>IF(S11=0,0,VLOOKUP(S11,Tablas!$C$195:$CF$214,18,FALSE))</f>
        <v>0</v>
      </c>
      <c r="Q25" s="816"/>
      <c r="R25" s="168">
        <f>IF(S13=0,0,VLOOKUP(S13,Tablas!$C$195:$CF$214,18,FALSE))</f>
        <v>0</v>
      </c>
      <c r="S25" s="816"/>
      <c r="T25" s="73">
        <f>IF(J25=0,0,TRUNC(K25/J25,0))+IF(L25=0,0,TRUNC(M25/L25,0))+IF(N25=0,0,TRUNC(O25/N25,0))+IF(P25=0,0,TRUNC(Q25/P25,0))+IF(R25=0,0,TRUNC(S25/R25,0))</f>
        <v>0</v>
      </c>
      <c r="U25" s="332">
        <f>Principal!$H$14</f>
        <v>0</v>
      </c>
      <c r="V25" s="1789">
        <f>(IF($S$5=0,0,VLOOKUP($S$5,Tablas!$C$195:$CF$214,13,FALSE))+5*Tablas!$F$632+10*Tablas!$F$633+15*Tablas!$F$634)*PDs!$V$5+(IF(PDs!$S$7=0,0,VLOOKUP(PDs!$S$7,Tablas!$C$195:$CF$214,13,FALSE))+5*Tablas!$F$632+10*Tablas!$F$633+15*Tablas!$F$634)*PDs!$V$7+(IF(PDs!$S$9=0,0,VLOOKUP(PDs!$S$9,Tablas!$C$195:$CF$214,13,FALSE))+5*Tablas!$F$632+10*Tablas!$F$633+15*Tablas!$F$634)*PDs!$V$9+(IF(PDs!$S$11=0,0,VLOOKUP(PDs!$S$11,Tablas!$C$195:$CF$214,13,FALSE))+5*Tablas!$F$632+10*Tablas!$F$633+15*Tablas!$F$634)*PDs!$V$11+(IF(PDs!$S$13=0,0,VLOOKUP(PDs!$S$13,Tablas!$C$195:$CF$214,13,FALSE))+5*Tablas!$F$632+10*Tablas!$F$633+15*Tablas!$F$634)*PDs!$V$13</f>
        <v>0</v>
      </c>
      <c r="W25" s="1789"/>
      <c r="X25" s="826"/>
      <c r="Y25" s="338">
        <f>T25+U25+V25+X25</f>
        <v>0</v>
      </c>
      <c r="Z25" s="276"/>
      <c r="AA25" s="281"/>
      <c r="AB25" s="285"/>
    </row>
    <row r="26" spans="1:28" ht="12" customHeight="1">
      <c r="A26" s="136"/>
      <c r="B26" s="270"/>
      <c r="C26" s="1570"/>
      <c r="D26" s="1688"/>
      <c r="E26" s="1742" t="str">
        <f>IF((K22+K23+K24+M22+M23+M24+O22+O23+O24+Q22+Q23+Q24+S22+S23+S24)&gt;(($W$5+$W$7+$W$9+$W$11+$W$13)/2),"Ataque + Defensa no debe superar:",IF(OR(AND((K22+M22+O22+Q22+S22)=0,OR((K23+M23+O23+Q23+S23)&gt;0,(K24+M24+O24+Q24+S24)&gt;0)),AND(AND((K23+M23+O23+Q23+S23)=0,(K24+M24+O24+Q24+S24)=0),(K22+M22+O22+Q22+S22)&gt;0)),IF(OR((K22+M22+O22+Q22+S22)&gt;($W$5+$W$7+$W$9+$W$11+$W$13)/4,(K23+M23+O23+Q23+S23)&gt;($W$5+$W$7+$W$9+$W$11+$W$13)/4,(K24+M24+O24+Q24+S24)&gt;($W$5+$W$7+$W$9+$W$11+$W$13)/4),"Exceso en Ataque o Defensa",""),IF(OR(Y22&gt;50+MAX(Y23,Y24),Y23&gt;50+Y22,Y24&gt;50+Y22),"Desequilibrio Ataque/Defensa excesivo","")))</f>
        <v/>
      </c>
      <c r="F26" s="1743"/>
      <c r="G26" s="1743"/>
      <c r="H26" s="1743"/>
      <c r="I26" s="1743"/>
      <c r="J26" s="1743"/>
      <c r="K26" s="1743"/>
      <c r="L26" s="1743"/>
      <c r="M26" s="1743"/>
      <c r="N26" s="1743"/>
      <c r="O26" s="1743"/>
      <c r="P26" s="1743"/>
      <c r="Q26" s="1743"/>
      <c r="R26" s="1743"/>
      <c r="S26" s="1743"/>
      <c r="T26" s="1743"/>
      <c r="U26" s="1743"/>
      <c r="V26" s="1743"/>
      <c r="W26" s="1743"/>
      <c r="X26" s="1743"/>
      <c r="Y26" s="339" t="str">
        <f>IF((K22+K23+K24+M22+M23+M24+O22+O23+O24+Q22+Q23+Q24+S22+S23+S24)&gt;(($W$5+$W$7+$W$9+$W$11+$W$13)/2),($W$5+$W$7+$W$9+$W$11+$W$13)/2,"")</f>
        <v/>
      </c>
      <c r="Z26" s="276"/>
      <c r="AA26" s="281"/>
      <c r="AB26" s="107"/>
    </row>
    <row r="27" spans="1:28" ht="12" customHeight="1">
      <c r="A27" s="136"/>
      <c r="B27" s="270"/>
      <c r="C27" s="1570"/>
      <c r="D27" s="1899" t="s">
        <v>2809</v>
      </c>
      <c r="E27" s="1708" t="s">
        <v>1444</v>
      </c>
      <c r="F27" s="1709"/>
      <c r="G27" s="1709"/>
      <c r="H27" s="1709"/>
      <c r="I27" s="1709"/>
      <c r="J27" s="286">
        <f>IF($S$5=0,0,VLOOKUP($S$5,Tablas!$C$195:$CF$214,19,FALSE))</f>
        <v>0</v>
      </c>
      <c r="K27" s="815"/>
      <c r="L27" s="286">
        <f>IF($S$7=0,0,VLOOKUP($S$7,Tablas!$C$195:$CF$214,19,FALSE))</f>
        <v>0</v>
      </c>
      <c r="M27" s="815"/>
      <c r="N27" s="286">
        <f>IF($S$9=0,0,VLOOKUP($S$9,Tablas!$C$195:$CF$214,19,FALSE))</f>
        <v>0</v>
      </c>
      <c r="O27" s="815"/>
      <c r="P27" s="286">
        <f>IF($S$11=0,0,VLOOKUP($S$11,Tablas!$C$195:$CF$214,19,FALSE))</f>
        <v>0</v>
      </c>
      <c r="Q27" s="815"/>
      <c r="R27" s="256">
        <f>IF($S$13=0,0,VLOOKUP($S$13,Tablas!$C$195:$CF$214,19,FALSE))</f>
        <v>0</v>
      </c>
      <c r="S27" s="817"/>
      <c r="T27" s="340">
        <f>IF(J27=0,0,TRUNC(K27/J27,0))+IF(L27=0,0,TRUNC(M27/L27,0))+IF(N27=0,0,TRUNC(O27/N27,0))+IF(P27=0,0,TRUNC(Q27/P27,0))+IF(R27=0,0,TRUNC(S27/R27,0))</f>
        <v>0</v>
      </c>
      <c r="U27" s="336">
        <f>Principal!G11+IF(Principal!G11-10&gt;0,Principal!G11-10,0)</f>
        <v>0</v>
      </c>
      <c r="V27" s="1495" t="s">
        <v>1924</v>
      </c>
      <c r="W27" s="1495"/>
      <c r="X27" s="831"/>
      <c r="Y27" s="68">
        <f t="shared" ref="Y27:Y32" si="0">U27+T27+X27</f>
        <v>0</v>
      </c>
      <c r="Z27" s="276"/>
      <c r="AA27" s="281"/>
      <c r="AB27" s="107"/>
    </row>
    <row r="28" spans="1:28" ht="12" customHeight="1">
      <c r="A28" s="136"/>
      <c r="B28" s="270"/>
      <c r="C28" s="1570"/>
      <c r="D28" s="1900"/>
      <c r="E28" s="1682" t="s">
        <v>929</v>
      </c>
      <c r="F28" s="1683"/>
      <c r="G28" s="1683"/>
      <c r="H28" s="1683"/>
      <c r="I28" s="1683"/>
      <c r="J28" s="260">
        <f>IF($S$5=0,0,VLOOKUP($S$5,Tablas!$C$195:$CF$214,19,FALSE))</f>
        <v>0</v>
      </c>
      <c r="K28" s="816"/>
      <c r="L28" s="260">
        <f>IF($S$7=0,0,VLOOKUP($S$7,Tablas!$C$195:$CF$214,19,FALSE))</f>
        <v>0</v>
      </c>
      <c r="M28" s="816"/>
      <c r="N28" s="260">
        <f>IF($S$9=0,0,VLOOKUP($S$9,Tablas!$C$195:$CF$214,19,FALSE))</f>
        <v>0</v>
      </c>
      <c r="O28" s="816"/>
      <c r="P28" s="260">
        <f>IF($S$11=0,0,VLOOKUP($S$11,Tablas!$C$195:$CF$214,19,FALSE))</f>
        <v>0</v>
      </c>
      <c r="Q28" s="816"/>
      <c r="R28" s="168">
        <f>IF($S$13=0,0,VLOOKUP($S$13,Tablas!$C$195:$CF$214,19,FALSE))</f>
        <v>0</v>
      </c>
      <c r="S28" s="820"/>
      <c r="T28" s="341">
        <f t="shared" ref="T28:T37" si="1">IF(J28=0,0,TRUNC(K28/J28,0))+IF(L28=0,0,TRUNC(M28/L28,0))+IF(N28=0,0,TRUNC(O28/N28,0))+IF(P28=0,0,TRUNC(Q28/P28,0))+IF(R28=0,0,TRUNC(S28/R28,0))</f>
        <v>0</v>
      </c>
      <c r="U28" s="342">
        <f>Principal!G12+IF(Principal!G12-10&gt;0,Principal!G12-10,0)</f>
        <v>0</v>
      </c>
      <c r="V28" s="1741" t="s">
        <v>1924</v>
      </c>
      <c r="W28" s="1741"/>
      <c r="X28" s="832"/>
      <c r="Y28" s="226">
        <f t="shared" si="0"/>
        <v>0</v>
      </c>
      <c r="Z28" s="276"/>
      <c r="AA28" s="281"/>
      <c r="AB28" s="107"/>
    </row>
    <row r="29" spans="1:28" ht="12" customHeight="1">
      <c r="A29" s="136"/>
      <c r="B29" s="270"/>
      <c r="C29" s="1570"/>
      <c r="D29" s="1900"/>
      <c r="E29" s="1774" t="s">
        <v>1441</v>
      </c>
      <c r="F29" s="1775"/>
      <c r="G29" s="1775"/>
      <c r="H29" s="1775"/>
      <c r="I29" s="1775"/>
      <c r="J29" s="286">
        <f>IF($S$5=0,0,VLOOKUP($S$5,Tablas!$C$195:$CF$214,19,FALSE))</f>
        <v>0</v>
      </c>
      <c r="K29" s="815"/>
      <c r="L29" s="286">
        <f>IF($S$7=0,0,VLOOKUP($S$7,Tablas!$C$195:$CF$214,19,FALSE))</f>
        <v>0</v>
      </c>
      <c r="M29" s="815"/>
      <c r="N29" s="286">
        <f>IF($S$9=0,0,VLOOKUP($S$9,Tablas!$C$195:$CF$214,19,FALSE))</f>
        <v>0</v>
      </c>
      <c r="O29" s="815"/>
      <c r="P29" s="286">
        <f>IF($S$11=0,0,VLOOKUP($S$11,Tablas!$C$195:$CF$214,19,FALSE))</f>
        <v>0</v>
      </c>
      <c r="Q29" s="815"/>
      <c r="R29" s="256">
        <f>IF($S$13=0,0,VLOOKUP($S$13,Tablas!$C$195:$CF$214,19,FALSE))</f>
        <v>0</v>
      </c>
      <c r="S29" s="817"/>
      <c r="T29" s="340">
        <f t="shared" si="1"/>
        <v>0</v>
      </c>
      <c r="U29" s="343">
        <f>Principal!G13+IF(Principal!G13-10&gt;0,Principal!G13-10,0)</f>
        <v>0</v>
      </c>
      <c r="V29" s="1495" t="s">
        <v>1924</v>
      </c>
      <c r="W29" s="1495"/>
      <c r="X29" s="831"/>
      <c r="Y29" s="94">
        <f t="shared" si="0"/>
        <v>0</v>
      </c>
      <c r="Z29" s="276"/>
      <c r="AA29" s="281"/>
      <c r="AB29" s="107"/>
    </row>
    <row r="30" spans="1:28" ht="12" customHeight="1">
      <c r="A30" s="136"/>
      <c r="B30" s="270"/>
      <c r="C30" s="1570"/>
      <c r="D30" s="1900"/>
      <c r="E30" s="1682" t="s">
        <v>1445</v>
      </c>
      <c r="F30" s="1683"/>
      <c r="G30" s="1683"/>
      <c r="H30" s="1683"/>
      <c r="I30" s="1683"/>
      <c r="J30" s="260">
        <f>IF($S$5=0,0,VLOOKUP($S$5,Tablas!$C$195:$CF$214,19,FALSE))</f>
        <v>0</v>
      </c>
      <c r="K30" s="816"/>
      <c r="L30" s="260">
        <f>IF($S$7=0,0,VLOOKUP($S$7,Tablas!$C$195:$CF$214,19,FALSE))</f>
        <v>0</v>
      </c>
      <c r="M30" s="816"/>
      <c r="N30" s="260">
        <f>IF($S$9=0,0,VLOOKUP($S$9,Tablas!$C$195:$CF$214,19,FALSE))</f>
        <v>0</v>
      </c>
      <c r="O30" s="816"/>
      <c r="P30" s="260">
        <f>IF($S$11=0,0,VLOOKUP($S$11,Tablas!$C$195:$CF$214,19,FALSE))</f>
        <v>0</v>
      </c>
      <c r="Q30" s="816"/>
      <c r="R30" s="168">
        <f>IF($S$13=0,0,VLOOKUP($S$13,Tablas!$C$195:$CF$214,19,FALSE))</f>
        <v>0</v>
      </c>
      <c r="S30" s="820"/>
      <c r="T30" s="341">
        <f t="shared" si="1"/>
        <v>0</v>
      </c>
      <c r="U30" s="342">
        <f>Principal!G14+IF(Principal!G14-10&gt;0,Principal!G14-10,0)</f>
        <v>0</v>
      </c>
      <c r="V30" s="1741" t="s">
        <v>1924</v>
      </c>
      <c r="W30" s="1741"/>
      <c r="X30" s="832"/>
      <c r="Y30" s="226">
        <f t="shared" si="0"/>
        <v>0</v>
      </c>
      <c r="Z30" s="276"/>
      <c r="AA30" s="281"/>
      <c r="AB30" s="107"/>
    </row>
    <row r="31" spans="1:28" ht="12" customHeight="1">
      <c r="A31" s="136"/>
      <c r="B31" s="270"/>
      <c r="C31" s="1570"/>
      <c r="D31" s="1900"/>
      <c r="E31" s="1774" t="s">
        <v>1442</v>
      </c>
      <c r="F31" s="1775"/>
      <c r="G31" s="1775"/>
      <c r="H31" s="1775"/>
      <c r="I31" s="1775"/>
      <c r="J31" s="286">
        <f>IF($S$5=0,0,VLOOKUP($S$5,Tablas!$C$195:$CF$214,19,FALSE))</f>
        <v>0</v>
      </c>
      <c r="K31" s="815"/>
      <c r="L31" s="286">
        <f>IF($S$7=0,0,VLOOKUP($S$7,Tablas!$C$195:$CF$214,19,FALSE))</f>
        <v>0</v>
      </c>
      <c r="M31" s="815"/>
      <c r="N31" s="286">
        <f>IF($S$9=0,0,VLOOKUP($S$9,Tablas!$C$195:$CF$214,19,FALSE))</f>
        <v>0</v>
      </c>
      <c r="O31" s="815"/>
      <c r="P31" s="286">
        <f>IF($S$11=0,0,VLOOKUP($S$11,Tablas!$C$195:$CF$214,19,FALSE))</f>
        <v>0</v>
      </c>
      <c r="Q31" s="815"/>
      <c r="R31" s="256">
        <f>IF($S$13=0,0,VLOOKUP($S$13,Tablas!$C$195:$CF$214,19,FALSE))</f>
        <v>0</v>
      </c>
      <c r="S31" s="817"/>
      <c r="T31" s="340">
        <f t="shared" si="1"/>
        <v>0</v>
      </c>
      <c r="U31" s="343">
        <f>Principal!G17+IF(Principal!G17-10&gt;0,Principal!G17-10,0)</f>
        <v>0</v>
      </c>
      <c r="V31" s="1495" t="s">
        <v>1924</v>
      </c>
      <c r="W31" s="1495"/>
      <c r="X31" s="831"/>
      <c r="Y31" s="94">
        <f t="shared" si="0"/>
        <v>0</v>
      </c>
      <c r="Z31" s="276"/>
      <c r="AA31" s="281"/>
      <c r="AB31" s="107"/>
    </row>
    <row r="32" spans="1:28" ht="12" customHeight="1">
      <c r="A32" s="136"/>
      <c r="B32" s="270"/>
      <c r="C32" s="1570"/>
      <c r="D32" s="1901"/>
      <c r="E32" s="1902" t="s">
        <v>1443</v>
      </c>
      <c r="F32" s="1903"/>
      <c r="G32" s="1903"/>
      <c r="H32" s="1903"/>
      <c r="I32" s="1903"/>
      <c r="J32" s="344">
        <f>IF($S$5=0,0,VLOOKUP($S$5,Tablas!$C$195:$CF$214,19,FALSE))</f>
        <v>0</v>
      </c>
      <c r="K32" s="827"/>
      <c r="L32" s="344">
        <f>IF($S$7=0,0,VLOOKUP($S$7,Tablas!$C$195:$CF$214,19,FALSE))</f>
        <v>0</v>
      </c>
      <c r="M32" s="827"/>
      <c r="N32" s="344">
        <f>IF($S$9=0,0,VLOOKUP($S$9,Tablas!$C$195:$CF$214,19,FALSE))</f>
        <v>0</v>
      </c>
      <c r="O32" s="827"/>
      <c r="P32" s="344">
        <f>IF($S$11=0,0,VLOOKUP($S$11,Tablas!$C$195:$CF$214,19,FALSE))</f>
        <v>0</v>
      </c>
      <c r="Q32" s="827"/>
      <c r="R32" s="345">
        <f>IF($S$13=0,0,VLOOKUP($S$13,Tablas!$C$195:$CF$214,19,FALSE))</f>
        <v>0</v>
      </c>
      <c r="S32" s="830"/>
      <c r="T32" s="341">
        <f t="shared" si="1"/>
        <v>0</v>
      </c>
      <c r="U32" s="342">
        <f>Principal!G18+IF(Principal!G18-10&gt;0,Principal!G18-10,0)</f>
        <v>0</v>
      </c>
      <c r="V32" s="1741" t="s">
        <v>1924</v>
      </c>
      <c r="W32" s="1741"/>
      <c r="X32" s="832"/>
      <c r="Y32" s="346">
        <f t="shared" si="0"/>
        <v>0</v>
      </c>
      <c r="Z32" s="278"/>
      <c r="AA32" s="229"/>
      <c r="AB32" s="107"/>
    </row>
    <row r="33" spans="1:60" ht="12" customHeight="1">
      <c r="A33" s="136"/>
      <c r="B33" s="270"/>
      <c r="C33" s="1570"/>
      <c r="D33" s="1899" t="s">
        <v>1294</v>
      </c>
      <c r="E33" s="1768" t="s">
        <v>1444</v>
      </c>
      <c r="F33" s="1769"/>
      <c r="G33" s="1769"/>
      <c r="H33" s="1769"/>
      <c r="I33" s="1769"/>
      <c r="J33" s="297">
        <f>IF($S$5=0,0,VLOOKUP($S$5,Tablas!$C$195:$CF$214,20,FALSE))</f>
        <v>0</v>
      </c>
      <c r="K33" s="810"/>
      <c r="L33" s="297">
        <f>IF($S$7=0,0,VLOOKUP($S$7,Tablas!$C$195:$CF$214,20,FALSE))</f>
        <v>0</v>
      </c>
      <c r="M33" s="810"/>
      <c r="N33" s="297">
        <f>IF($S$9=0,0,VLOOKUP($S$9,Tablas!$C$195:$CF$214,20,FALSE))</f>
        <v>0</v>
      </c>
      <c r="O33" s="810"/>
      <c r="P33" s="297">
        <f>IF($S$11=0,0,VLOOKUP($S$11,Tablas!$C$195:$CF$214,20,FALSE))</f>
        <v>0</v>
      </c>
      <c r="Q33" s="810"/>
      <c r="R33" s="298">
        <f>IF($S$13=0,0,VLOOKUP($S$13,Tablas!$C$195:$CF$214,20,FALSE))</f>
        <v>0</v>
      </c>
      <c r="S33" s="809"/>
      <c r="T33" s="347">
        <f t="shared" si="1"/>
        <v>0</v>
      </c>
      <c r="U33" s="348">
        <f>IF(Principal!G11=0,0,VLOOKUP(Principal!G11,Tablas!$B$1295:$C$1314,2))</f>
        <v>0</v>
      </c>
      <c r="V33" s="1773" t="s">
        <v>1924</v>
      </c>
      <c r="W33" s="1773"/>
      <c r="X33" s="833"/>
      <c r="Y33" s="68">
        <f>U33+T33+X33+IF(Combate!$AA$15&lt;0,TRUNC(Combate!$AA$15/20,0),0)</f>
        <v>0</v>
      </c>
      <c r="Z33" s="278"/>
      <c r="AA33" s="229"/>
      <c r="AB33" s="107"/>
    </row>
    <row r="34" spans="1:60" ht="12" customHeight="1">
      <c r="A34" s="136"/>
      <c r="B34" s="270"/>
      <c r="C34" s="1570"/>
      <c r="D34" s="1900"/>
      <c r="E34" s="1682" t="s">
        <v>929</v>
      </c>
      <c r="F34" s="1683"/>
      <c r="G34" s="1683"/>
      <c r="H34" s="1683"/>
      <c r="I34" s="1683"/>
      <c r="J34" s="260">
        <f>IF($S$5=0,0,VLOOKUP($S$5,Tablas!$C$195:$CF$214,20,FALSE))</f>
        <v>0</v>
      </c>
      <c r="K34" s="816"/>
      <c r="L34" s="260">
        <f>IF($S$7=0,0,VLOOKUP($S$7,Tablas!$C$195:$CF$214,20,FALSE))</f>
        <v>0</v>
      </c>
      <c r="M34" s="816"/>
      <c r="N34" s="260">
        <f>IF($S$9=0,0,VLOOKUP($S$9,Tablas!$C$195:$CF$214,20,FALSE))</f>
        <v>0</v>
      </c>
      <c r="O34" s="816"/>
      <c r="P34" s="260">
        <f>IF($S$11=0,0,VLOOKUP($S$11,Tablas!$C$195:$CF$214,20,FALSE))</f>
        <v>0</v>
      </c>
      <c r="Q34" s="816"/>
      <c r="R34" s="168">
        <f>IF($S$13=0,0,VLOOKUP($S$13,Tablas!$C$195:$CF$214,20,FALSE))</f>
        <v>0</v>
      </c>
      <c r="S34" s="820"/>
      <c r="T34" s="341">
        <f t="shared" si="1"/>
        <v>0</v>
      </c>
      <c r="U34" s="342">
        <f>IF(Principal!G12=0,0,VLOOKUP(Principal!G12,Tablas!$B$1295:$C$1314,2))</f>
        <v>0</v>
      </c>
      <c r="V34" s="1741" t="s">
        <v>1924</v>
      </c>
      <c r="W34" s="1741"/>
      <c r="X34" s="832"/>
      <c r="Y34" s="226">
        <f>U34+T34+X34+IF(Combate!$AA$15&lt;0,TRUNC(Combate!$AA$15/20,0),0)</f>
        <v>0</v>
      </c>
      <c r="Z34" s="278"/>
      <c r="AA34" s="229"/>
      <c r="AB34" s="107"/>
    </row>
    <row r="35" spans="1:60" ht="12" customHeight="1">
      <c r="A35" s="136"/>
      <c r="B35" s="270"/>
      <c r="C35" s="1570"/>
      <c r="D35" s="1900"/>
      <c r="E35" s="1774" t="s">
        <v>1441</v>
      </c>
      <c r="F35" s="1775"/>
      <c r="G35" s="1775"/>
      <c r="H35" s="1775"/>
      <c r="I35" s="1775"/>
      <c r="J35" s="286">
        <f>IF($S$5=0,0,VLOOKUP($S$5,Tablas!$C$195:$CF$214,20,FALSE))</f>
        <v>0</v>
      </c>
      <c r="K35" s="815"/>
      <c r="L35" s="286">
        <f>IF($S$7=0,0,VLOOKUP($S$7,Tablas!$C$195:$CF$214,20,FALSE))</f>
        <v>0</v>
      </c>
      <c r="M35" s="815"/>
      <c r="N35" s="286">
        <f>IF($S$9=0,0,VLOOKUP($S$9,Tablas!$C$195:$CF$214,20,FALSE))</f>
        <v>0</v>
      </c>
      <c r="O35" s="815"/>
      <c r="P35" s="286">
        <f>IF($S$11=0,0,VLOOKUP($S$11,Tablas!$C$195:$CF$214,20,FALSE))</f>
        <v>0</v>
      </c>
      <c r="Q35" s="815"/>
      <c r="R35" s="256">
        <f>IF($S$13=0,0,VLOOKUP($S$13,Tablas!$C$195:$CF$214,20,FALSE))</f>
        <v>0</v>
      </c>
      <c r="S35" s="817"/>
      <c r="T35" s="340">
        <f t="shared" si="1"/>
        <v>0</v>
      </c>
      <c r="U35" s="343">
        <f>IF(Principal!G13=0,0,VLOOKUP(Principal!G13,Tablas!$B$1295:$C$1314,2))</f>
        <v>0</v>
      </c>
      <c r="V35" s="1495" t="s">
        <v>1924</v>
      </c>
      <c r="W35" s="1495"/>
      <c r="X35" s="831"/>
      <c r="Y35" s="94">
        <f>U35+T35+X35+IF(Combate!$AA$15&lt;0,TRUNC(Combate!$AA$15/20,0),0)</f>
        <v>0</v>
      </c>
      <c r="Z35" s="278"/>
      <c r="AA35" s="229"/>
      <c r="AB35" s="107"/>
    </row>
    <row r="36" spans="1:60" ht="12" customHeight="1">
      <c r="A36" s="136"/>
      <c r="B36" s="270"/>
      <c r="C36" s="1570"/>
      <c r="D36" s="1900"/>
      <c r="E36" s="1682" t="s">
        <v>1445</v>
      </c>
      <c r="F36" s="1683"/>
      <c r="G36" s="1683"/>
      <c r="H36" s="1683"/>
      <c r="I36" s="1683"/>
      <c r="J36" s="260">
        <f>IF($S$5=0,0,VLOOKUP($S$5,Tablas!$C$195:$CF$214,20,FALSE))</f>
        <v>0</v>
      </c>
      <c r="K36" s="816"/>
      <c r="L36" s="260">
        <f>IF($S$7=0,0,VLOOKUP($S$7,Tablas!$C$195:$CF$214,20,FALSE))</f>
        <v>0</v>
      </c>
      <c r="M36" s="816"/>
      <c r="N36" s="260">
        <f>IF($S$9=0,0,VLOOKUP($S$9,Tablas!$C$195:$CF$214,20,FALSE))</f>
        <v>0</v>
      </c>
      <c r="O36" s="816"/>
      <c r="P36" s="260">
        <f>IF($S$11=0,0,VLOOKUP($S$11,Tablas!$C$195:$CF$214,20,FALSE))</f>
        <v>0</v>
      </c>
      <c r="Q36" s="816"/>
      <c r="R36" s="168">
        <f>IF($S$13=0,0,VLOOKUP($S$13,Tablas!$C$195:$CF$214,20,FALSE))</f>
        <v>0</v>
      </c>
      <c r="S36" s="820"/>
      <c r="T36" s="341">
        <f t="shared" si="1"/>
        <v>0</v>
      </c>
      <c r="U36" s="342">
        <f>IF(Principal!G14=0,0,VLOOKUP(Principal!G14,Tablas!$B$1295:$C$1314,2))</f>
        <v>0</v>
      </c>
      <c r="V36" s="1741" t="s">
        <v>1924</v>
      </c>
      <c r="W36" s="1741"/>
      <c r="X36" s="832"/>
      <c r="Y36" s="226">
        <f>U36+T36+X36+IF(Combate!$AA$15&lt;0,TRUNC(Combate!$AA$15/20,0),0)</f>
        <v>0</v>
      </c>
      <c r="Z36" s="251"/>
      <c r="AA36" s="229"/>
      <c r="AB36" s="107"/>
      <c r="BB36" s="287"/>
      <c r="BC36" s="287"/>
      <c r="BD36" s="288"/>
      <c r="BE36" s="288"/>
      <c r="BF36" s="288"/>
      <c r="BG36" s="288"/>
      <c r="BH36" s="288"/>
    </row>
    <row r="37" spans="1:60" ht="12" customHeight="1">
      <c r="A37" s="136"/>
      <c r="B37" s="270"/>
      <c r="C37" s="1570"/>
      <c r="D37" s="1900"/>
      <c r="E37" s="1774" t="s">
        <v>1442</v>
      </c>
      <c r="F37" s="1775"/>
      <c r="G37" s="1775"/>
      <c r="H37" s="1775"/>
      <c r="I37" s="1775"/>
      <c r="J37" s="286">
        <f>IF($S$5=0,0,VLOOKUP($S$5,Tablas!$C$195:$CF$214,20,FALSE))</f>
        <v>0</v>
      </c>
      <c r="K37" s="815"/>
      <c r="L37" s="286">
        <f>IF($S$7=0,0,VLOOKUP($S$7,Tablas!$C$195:$CF$214,20,FALSE))</f>
        <v>0</v>
      </c>
      <c r="M37" s="815"/>
      <c r="N37" s="286">
        <f>IF($S$9=0,0,VLOOKUP($S$9,Tablas!$C$195:$CF$214,20,FALSE))</f>
        <v>0</v>
      </c>
      <c r="O37" s="815"/>
      <c r="P37" s="286">
        <f>IF($S$11=0,0,VLOOKUP($S$11,Tablas!$C$195:$CF$214,20,FALSE))</f>
        <v>0</v>
      </c>
      <c r="Q37" s="815"/>
      <c r="R37" s="256">
        <f>IF($S$13=0,0,VLOOKUP($S$13,Tablas!$C$195:$CF$214,20,FALSE))</f>
        <v>0</v>
      </c>
      <c r="S37" s="817"/>
      <c r="T37" s="340">
        <f t="shared" si="1"/>
        <v>0</v>
      </c>
      <c r="U37" s="343">
        <f>IF(Principal!G17=0,0,VLOOKUP(Principal!G17,Tablas!$B$1295:$C$1314,2))</f>
        <v>0</v>
      </c>
      <c r="V37" s="1495" t="s">
        <v>1924</v>
      </c>
      <c r="W37" s="1495"/>
      <c r="X37" s="831"/>
      <c r="Y37" s="94">
        <f>U37+T37+X37+IF(Combate!$AA$15&lt;0,TRUNC(Combate!$AA$15/20,0),0)</f>
        <v>0</v>
      </c>
      <c r="Z37" s="251"/>
      <c r="AA37" s="229"/>
      <c r="AB37" s="107"/>
      <c r="BB37" s="21"/>
      <c r="BC37" s="21"/>
      <c r="BD37" s="21"/>
      <c r="BE37" s="21"/>
      <c r="BF37" s="21"/>
      <c r="BG37" s="21"/>
      <c r="BH37" s="21"/>
    </row>
    <row r="38" spans="1:60" ht="12" customHeight="1">
      <c r="A38" s="136"/>
      <c r="B38" s="270"/>
      <c r="C38" s="1570"/>
      <c r="D38" s="1900"/>
      <c r="E38" s="1902" t="s">
        <v>1443</v>
      </c>
      <c r="F38" s="1903"/>
      <c r="G38" s="1903"/>
      <c r="H38" s="1903"/>
      <c r="I38" s="1903"/>
      <c r="J38" s="344">
        <f>IF($S$5=0,0,VLOOKUP($S$5,Tablas!$C$195:$CF$214,20,FALSE))</f>
        <v>0</v>
      </c>
      <c r="K38" s="827"/>
      <c r="L38" s="344">
        <f>IF($S$7=0,0,VLOOKUP($S$7,Tablas!$C$195:$CF$214,20,FALSE))</f>
        <v>0</v>
      </c>
      <c r="M38" s="827"/>
      <c r="N38" s="344">
        <f>IF($S$9=0,0,VLOOKUP($S$9,Tablas!$C$195:$CF$214,20,FALSE))</f>
        <v>0</v>
      </c>
      <c r="O38" s="827"/>
      <c r="P38" s="344">
        <f>IF($S$11=0,0,VLOOKUP($S$11,Tablas!$C$195:$CF$214,20,FALSE))</f>
        <v>0</v>
      </c>
      <c r="Q38" s="827"/>
      <c r="R38" s="345">
        <f>IF($S$13=0,0,VLOOKUP($S$13,Tablas!$C$195:$CF$214,20,FALSE))</f>
        <v>0</v>
      </c>
      <c r="S38" s="830"/>
      <c r="T38" s="349">
        <f>IF(J38=0,0,TRUNC(K38/J38,0))+IF(L38=0,0,TRUNC(M38/L38,0))+IF(N38=0,0,TRUNC(O38/N38,0))+IF(P38=0,0,TRUNC(Q38/P38,0))+IF(R38=0,0,TRUNC(S38/R38,0))</f>
        <v>0</v>
      </c>
      <c r="U38" s="350">
        <f>IF(Principal!G18=0,0,VLOOKUP(Principal!G18,Tablas!$B$1295:$C$1314,2))</f>
        <v>0</v>
      </c>
      <c r="V38" s="1770" t="s">
        <v>1924</v>
      </c>
      <c r="W38" s="1770"/>
      <c r="X38" s="834"/>
      <c r="Y38" s="346">
        <f>U38+T38+X38+IF(Combate!$AA$15&lt;0,TRUNC(Combate!$AA$15/20,0),0)</f>
        <v>0</v>
      </c>
      <c r="Z38" s="251"/>
      <c r="AA38" s="229"/>
      <c r="AB38" s="95"/>
      <c r="BB38" s="21"/>
      <c r="BC38" s="21"/>
      <c r="BD38" s="21"/>
      <c r="BE38" s="21"/>
      <c r="BF38" s="21"/>
      <c r="BG38" s="21"/>
      <c r="BH38" s="21"/>
    </row>
    <row r="39" spans="1:60" ht="12" customHeight="1">
      <c r="A39" s="136"/>
      <c r="B39" s="270"/>
      <c r="C39" s="1570"/>
      <c r="D39" s="884" t="s">
        <v>3207</v>
      </c>
      <c r="E39" s="1905" t="s">
        <v>3055</v>
      </c>
      <c r="F39" s="1905"/>
      <c r="G39" s="1905"/>
      <c r="H39" s="1905"/>
      <c r="I39" s="1905"/>
      <c r="J39" s="351">
        <v>5</v>
      </c>
      <c r="K39" s="814"/>
      <c r="L39" s="351">
        <v>5</v>
      </c>
      <c r="M39" s="814"/>
      <c r="N39" s="351">
        <v>5</v>
      </c>
      <c r="O39" s="814"/>
      <c r="P39" s="351">
        <v>5</v>
      </c>
      <c r="Q39" s="814"/>
      <c r="R39" s="352">
        <v>5</v>
      </c>
      <c r="S39" s="814"/>
      <c r="T39" s="398">
        <f>(IF(J39=0,0,TRUNC(K39/J39,0))+IF(L39=0,0,TRUNC(M39/L39,0))+IF(N39=0,0,TRUNC(O39/N39,0))+IF(P39=0,0,TRUNC(Q39/P39,0))+IF(R39=0,0,TRUNC(S39/R39,0)))*5</f>
        <v>0</v>
      </c>
      <c r="U39" s="353">
        <f>SUM(Combate!AL31:AL49)+Tablas!F497*40+Tablas!F498*80+Tablas!F499*120</f>
        <v>0</v>
      </c>
      <c r="V39" s="1784">
        <f>IF($S$5=0,0,VLOOKUP($S$5,Tablas!$C$195:$CF$214,5,FALSE))*PDs!$V$5+IF(PDs!$S$7=0,0,VLOOKUP(PDs!$S$7,Tablas!$C$195:$CF$214,5,FALSE))*PDs!$V$7+IF(PDs!$S$9=0,0,VLOOKUP(PDs!$S$9,Tablas!$C$195:$CF$214,5,FALSE))*PDs!$V$9+IF(PDs!$S$11=0,0,VLOOKUP(PDs!$S$11,Tablas!$C$195:$CF$214,5,FALSE))*PDs!$V$11+IF(PDs!$S$13=0,0,VLOOKUP(PDs!$S$13,Tablas!$C$195:$CF$214,5,FALSE))*PDs!$V$13</f>
        <v>0</v>
      </c>
      <c r="W39" s="1784"/>
      <c r="X39" s="835"/>
      <c r="Y39" s="354">
        <f>X39+V39+U39+T39</f>
        <v>0</v>
      </c>
      <c r="Z39" s="251"/>
      <c r="AA39" s="229"/>
      <c r="AB39" s="95"/>
      <c r="BB39" s="21"/>
      <c r="BC39" s="21"/>
      <c r="BD39" s="21"/>
      <c r="BE39" s="21"/>
      <c r="BF39" s="21"/>
      <c r="BG39" s="21"/>
      <c r="BH39" s="21"/>
    </row>
    <row r="40" spans="1:60" ht="12" customHeight="1">
      <c r="A40" s="136"/>
      <c r="B40" s="270"/>
      <c r="C40" s="1570"/>
      <c r="D40" s="1686" t="s">
        <v>1600</v>
      </c>
      <c r="E40" s="1672"/>
      <c r="F40" s="1673"/>
      <c r="G40" s="1673"/>
      <c r="H40" s="1673"/>
      <c r="I40" s="1673"/>
      <c r="J40" s="355">
        <f>IF($E40=0,0,TRUNC(IF($S$5="Maestro de armas",0.5,1)*VLOOKUP($E40,Tablas!$D$822:$E$827,2,FALSE),0))</f>
        <v>0</v>
      </c>
      <c r="K40" s="828"/>
      <c r="L40" s="355">
        <f>IF($E40=0,0,TRUNC(IF($S$7="Maestro de armas",0.5,1)*VLOOKUP($E40,Tablas!$D$822:$E$827,2,FALSE),0))</f>
        <v>0</v>
      </c>
      <c r="M40" s="828"/>
      <c r="N40" s="355">
        <f>IF($E40=0,0,TRUNC(IF($S$9="Maestro de armas",0.5,1)*VLOOKUP($E40,Tablas!$D$822:$E$827,2,FALSE),0))</f>
        <v>0</v>
      </c>
      <c r="O40" s="829"/>
      <c r="P40" s="355">
        <f>IF($E40=0,0,TRUNC(IF($S$11="Maestro de armas",0.5,1)*VLOOKUP($E40,Tablas!$D$822:$E$827,2,FALSE),0))</f>
        <v>0</v>
      </c>
      <c r="Q40" s="829"/>
      <c r="R40" s="355">
        <f>IF($E40=0,0,TRUNC(IF($S$13="Maestro de armas",0.5,1)*VLOOKUP($E40,Tablas!$D$822:$E$827,2,FALSE),0))</f>
        <v>0</v>
      </c>
      <c r="S40" s="828"/>
      <c r="T40" s="1732" t="str">
        <f>IF(E40=0,"",VLOOKUP(E40,Tablas!$D$822:$F$827,3,FALSE))</f>
        <v/>
      </c>
      <c r="U40" s="1733"/>
      <c r="V40" s="1733"/>
      <c r="W40" s="1771"/>
      <c r="X40" s="1771"/>
      <c r="Y40" s="1772"/>
      <c r="Z40" s="251"/>
      <c r="AA40" s="229"/>
      <c r="AB40" s="95"/>
      <c r="BB40" s="21"/>
      <c r="BC40" s="21"/>
      <c r="BD40" s="21"/>
      <c r="BE40" s="21"/>
      <c r="BF40" s="21"/>
      <c r="BG40" s="21"/>
      <c r="BH40" s="21"/>
    </row>
    <row r="41" spans="1:60" ht="12" customHeight="1">
      <c r="A41" s="136"/>
      <c r="B41" s="270"/>
      <c r="C41" s="1570"/>
      <c r="D41" s="1687"/>
      <c r="E41" s="1668"/>
      <c r="F41" s="1345"/>
      <c r="G41" s="1345"/>
      <c r="H41" s="1345"/>
      <c r="I41" s="1345"/>
      <c r="J41" s="67">
        <f>IF($E41=0,0,TRUNC(IF($S$5="Maestro de armas",0.5,1)*VLOOKUP($E41,Tablas!$D$822:$E$827,2,FALSE),0))</f>
        <v>0</v>
      </c>
      <c r="K41" s="817"/>
      <c r="L41" s="67">
        <f>IF($E41=0,0,TRUNC(IF($S$7="Maestro de armas",0.5,1)*VLOOKUP($E41,Tablas!$D$822:$E$827,2,FALSE),0))</f>
        <v>0</v>
      </c>
      <c r="M41" s="817"/>
      <c r="N41" s="67">
        <f>IF($E41=0,0,TRUNC(IF($S$9="Maestro de armas",0.5,1)*VLOOKUP($E41,Tablas!$D$822:$E$827,2,FALSE),0))</f>
        <v>0</v>
      </c>
      <c r="O41" s="815"/>
      <c r="P41" s="67">
        <f>IF($E41=0,0,TRUNC(IF($S$11="Maestro de armas",0.5,1)*VLOOKUP($E41,Tablas!$D$822:$E$827,2,FALSE),0))</f>
        <v>0</v>
      </c>
      <c r="Q41" s="815"/>
      <c r="R41" s="67">
        <f>IF($E41=0,0,TRUNC(IF($S$13="Maestro de armas",0.5,1)*VLOOKUP($E41,Tablas!$D$822:$E$827,2,FALSE),0))</f>
        <v>0</v>
      </c>
      <c r="S41" s="817"/>
      <c r="T41" s="1783" t="str">
        <f>IF(E41=0,"",VLOOKUP(E41,Tablas!$D$822:$F$827,3,FALSE))</f>
        <v/>
      </c>
      <c r="U41" s="1379"/>
      <c r="V41" s="1379"/>
      <c r="W41" s="1597"/>
      <c r="X41" s="1597"/>
      <c r="Y41" s="1730"/>
      <c r="Z41" s="251"/>
      <c r="AA41" s="229"/>
      <c r="AB41" s="95"/>
      <c r="BB41" s="21"/>
      <c r="BC41" s="21"/>
      <c r="BD41" s="21"/>
      <c r="BE41" s="21"/>
      <c r="BF41" s="21"/>
      <c r="BG41" s="21"/>
      <c r="BH41" s="21"/>
    </row>
    <row r="42" spans="1:60" ht="12" customHeight="1">
      <c r="A42" s="136"/>
      <c r="B42" s="270"/>
      <c r="C42" s="1570"/>
      <c r="D42" s="1687"/>
      <c r="E42" s="1669"/>
      <c r="F42" s="1670"/>
      <c r="G42" s="1670"/>
      <c r="H42" s="1670"/>
      <c r="I42" s="1670"/>
      <c r="J42" s="73">
        <f>IF($E42=0,0,TRUNC(IF($S$5="Maestro de armas",0.5,1)*VLOOKUP($E42,Tablas!$D$822:$E$827,2,FALSE),0))</f>
        <v>0</v>
      </c>
      <c r="K42" s="820"/>
      <c r="L42" s="73">
        <f>IF($E42=0,0,TRUNC(IF($S$7="Maestro de armas",0.5,1)*VLOOKUP($E42,Tablas!$D$822:$E$827,2,FALSE),0))</f>
        <v>0</v>
      </c>
      <c r="M42" s="820"/>
      <c r="N42" s="73">
        <f>IF($E42=0,0,TRUNC(IF($S$9="Maestro de armas",0.5,1)*VLOOKUP($E42,Tablas!$D$822:$E$827,2,FALSE),0))</f>
        <v>0</v>
      </c>
      <c r="O42" s="816"/>
      <c r="P42" s="73">
        <f>IF($E42=0,0,TRUNC(IF($S$11="Maestro de armas",0.5,1)*VLOOKUP($E42,Tablas!$D$822:$E$827,2,FALSE),0))</f>
        <v>0</v>
      </c>
      <c r="Q42" s="816"/>
      <c r="R42" s="73">
        <f>IF($E42=0,0,TRUNC(IF($S$13="Maestro de armas",0.5,1)*VLOOKUP($E42,Tablas!$D$822:$E$827,2,FALSE),0))</f>
        <v>0</v>
      </c>
      <c r="S42" s="820"/>
      <c r="T42" s="1732" t="str">
        <f>IF(E42=0,"",VLOOKUP(E42,Tablas!$D$822:$F$827,3,FALSE))</f>
        <v/>
      </c>
      <c r="U42" s="1733"/>
      <c r="V42" s="1733"/>
      <c r="W42" s="1718"/>
      <c r="X42" s="1718"/>
      <c r="Y42" s="1719"/>
      <c r="Z42" s="251"/>
      <c r="AA42" s="229"/>
      <c r="AB42" s="95"/>
      <c r="BB42" s="21"/>
      <c r="BC42" s="21"/>
      <c r="BD42" s="21"/>
      <c r="BE42" s="21"/>
      <c r="BF42" s="21"/>
      <c r="BG42" s="21"/>
      <c r="BH42" s="21"/>
    </row>
    <row r="43" spans="1:60" ht="12" customHeight="1">
      <c r="A43" s="136"/>
      <c r="B43" s="270"/>
      <c r="C43" s="1570"/>
      <c r="D43" s="1687"/>
      <c r="E43" s="1668"/>
      <c r="F43" s="1345"/>
      <c r="G43" s="1345"/>
      <c r="H43" s="1345"/>
      <c r="I43" s="1345"/>
      <c r="J43" s="67">
        <f>IF($E43=0,0,TRUNC(IF($S$5="Maestro de armas",0.5,1)*VLOOKUP($E43,Tablas!$D$822:$E$827,2,FALSE),0))</f>
        <v>0</v>
      </c>
      <c r="K43" s="817"/>
      <c r="L43" s="67">
        <f>IF($E43=0,0,TRUNC(IF($S$7="Maestro de armas",0.5,1)*VLOOKUP($E43,Tablas!$D$822:$E$827,2,FALSE),0))</f>
        <v>0</v>
      </c>
      <c r="M43" s="817"/>
      <c r="N43" s="67">
        <f>IF($E43=0,0,TRUNC(IF($S$9="Maestro de armas",0.5,1)*VLOOKUP($E43,Tablas!$D$822:$E$827,2,FALSE),0))</f>
        <v>0</v>
      </c>
      <c r="O43" s="815"/>
      <c r="P43" s="67">
        <f>IF($E43=0,0,TRUNC(IF($S$11="Maestro de armas",0.5,1)*VLOOKUP($E43,Tablas!$D$822:$E$827,2,FALSE),0))</f>
        <v>0</v>
      </c>
      <c r="Q43" s="815"/>
      <c r="R43" s="67">
        <f>IF($E43=0,0,TRUNC(IF($S$13="Maestro de armas",0.5,1)*VLOOKUP($E43,Tablas!$D$822:$E$827,2,FALSE),0))</f>
        <v>0</v>
      </c>
      <c r="S43" s="817"/>
      <c r="T43" s="1783" t="str">
        <f>IF(E43=0,"",VLOOKUP(E43,Tablas!$D$822:$F$827,3,FALSE))</f>
        <v/>
      </c>
      <c r="U43" s="1379"/>
      <c r="V43" s="1379"/>
      <c r="W43" s="1597"/>
      <c r="X43" s="1597"/>
      <c r="Y43" s="1730"/>
      <c r="Z43" s="251"/>
      <c r="AA43" s="229"/>
      <c r="AB43" s="95"/>
      <c r="BB43" s="24"/>
      <c r="BC43" s="24"/>
      <c r="BD43" s="24"/>
      <c r="BE43" s="24"/>
      <c r="BF43" s="24"/>
      <c r="BG43" s="24"/>
      <c r="BH43" s="24"/>
    </row>
    <row r="44" spans="1:60" ht="12" customHeight="1">
      <c r="A44" s="136"/>
      <c r="B44" s="270"/>
      <c r="C44" s="1570"/>
      <c r="D44" s="1687"/>
      <c r="E44" s="1669"/>
      <c r="F44" s="1670"/>
      <c r="G44" s="1670"/>
      <c r="H44" s="1670"/>
      <c r="I44" s="1670"/>
      <c r="J44" s="73">
        <f>IF($E44=0,0,TRUNC(IF($S$5="Maestro de armas",0.5,1)*VLOOKUP($E44,Tablas!$D$822:$E$827,2,FALSE),0))</f>
        <v>0</v>
      </c>
      <c r="K44" s="820"/>
      <c r="L44" s="73">
        <f>IF($E44=0,0,TRUNC(IF($S$7="Maestro de armas",0.5,1)*VLOOKUP($E44,Tablas!$D$822:$E$827,2,FALSE),0))</f>
        <v>0</v>
      </c>
      <c r="M44" s="820"/>
      <c r="N44" s="73">
        <f>IF($E44=0,0,TRUNC(IF($S$9="Maestro de armas",0.5,1)*VLOOKUP($E44,Tablas!$D$822:$E$827,2,FALSE),0))</f>
        <v>0</v>
      </c>
      <c r="O44" s="816"/>
      <c r="P44" s="73">
        <f>IF($E44=0,0,TRUNC(IF($S$11="Maestro de armas",0.5,1)*VLOOKUP($E44,Tablas!$D$822:$E$827,2,FALSE),0))</f>
        <v>0</v>
      </c>
      <c r="Q44" s="816"/>
      <c r="R44" s="73">
        <f>IF($E44=0,0,TRUNC(IF($S$13="Maestro de armas",0.5,1)*VLOOKUP($E44,Tablas!$D$822:$E$827,2,FALSE),0))</f>
        <v>0</v>
      </c>
      <c r="S44" s="820"/>
      <c r="T44" s="1732" t="str">
        <f>IF(E44=0,"",VLOOKUP(E44,Tablas!$D$822:$F$827,3,FALSE))</f>
        <v/>
      </c>
      <c r="U44" s="1733"/>
      <c r="V44" s="1733"/>
      <c r="W44" s="1718"/>
      <c r="X44" s="1718"/>
      <c r="Y44" s="1719"/>
      <c r="Z44" s="251"/>
      <c r="AA44" s="229"/>
      <c r="AB44" s="95"/>
      <c r="BB44" s="24"/>
      <c r="BC44" s="24"/>
      <c r="BD44" s="24"/>
      <c r="BE44" s="24"/>
      <c r="BF44" s="24"/>
      <c r="BG44" s="24"/>
      <c r="BH44" s="24"/>
    </row>
    <row r="45" spans="1:60" ht="12" customHeight="1">
      <c r="A45" s="136"/>
      <c r="B45" s="270"/>
      <c r="C45" s="1570"/>
      <c r="D45" s="1688"/>
      <c r="E45" s="1766"/>
      <c r="F45" s="1767"/>
      <c r="G45" s="1767"/>
      <c r="H45" s="1767"/>
      <c r="I45" s="1767"/>
      <c r="J45" s="357">
        <f>IF($E45=0,0,TRUNC(IF($S$5="Maestro de armas",0.5,1)*VLOOKUP($E45,Tablas!$D$822:$E$827,2,FALSE),0))</f>
        <v>0</v>
      </c>
      <c r="K45" s="813"/>
      <c r="L45" s="357">
        <f>IF($E45=0,0,TRUNC(IF($S$7="Maestro de armas",0.5,1)*VLOOKUP($E45,Tablas!$D$822:$E$827,2,FALSE),0))</f>
        <v>0</v>
      </c>
      <c r="M45" s="813"/>
      <c r="N45" s="357">
        <f>IF($E45=0,0,TRUNC(IF($S$9="Maestro de armas",0.5,1)*VLOOKUP($E45,Tablas!$D$822:$E$827,2,FALSE),0))</f>
        <v>0</v>
      </c>
      <c r="O45" s="814"/>
      <c r="P45" s="357">
        <f>IF($E45=0,0,TRUNC(IF($S$11="Maestro de armas",0.5,1)*VLOOKUP($E45,Tablas!$D$822:$E$827,2,FALSE),0))</f>
        <v>0</v>
      </c>
      <c r="Q45" s="814"/>
      <c r="R45" s="357">
        <f>IF($E45=0,0,TRUNC(IF($S$13="Maestro de armas",0.5,1)*VLOOKUP($E45,Tablas!$D$822:$E$827,2,FALSE),0))</f>
        <v>0</v>
      </c>
      <c r="S45" s="813"/>
      <c r="T45" s="1380" t="str">
        <f>IF(E45=0,"",VLOOKUP(E45,Tablas!$D$822:$F$827,3,FALSE))</f>
        <v/>
      </c>
      <c r="U45" s="1381"/>
      <c r="V45" s="1381"/>
      <c r="W45" s="1589"/>
      <c r="X45" s="1589"/>
      <c r="Y45" s="1737"/>
      <c r="Z45" s="251"/>
      <c r="AA45" s="229"/>
      <c r="AB45" s="95"/>
      <c r="BB45" s="24"/>
      <c r="BC45" s="24"/>
      <c r="BD45" s="24"/>
      <c r="BE45" s="24"/>
      <c r="BF45" s="24"/>
      <c r="BG45" s="24"/>
      <c r="BH45" s="24"/>
    </row>
    <row r="46" spans="1:60" ht="12" customHeight="1">
      <c r="A46" s="136"/>
      <c r="B46" s="270"/>
      <c r="C46" s="1570"/>
      <c r="D46" s="1899" t="s">
        <v>83</v>
      </c>
      <c r="E46" s="1672"/>
      <c r="F46" s="1673"/>
      <c r="G46" s="1673"/>
      <c r="H46" s="1673"/>
      <c r="I46" s="1673"/>
      <c r="J46" s="355">
        <f>IF($E46=0,0,TRUNC(IF($S$5="Maestro de armas",0.5,1)*VLOOKUP($E46,Tablas!$D$901:$F$922,2,FALSE),0))</f>
        <v>0</v>
      </c>
      <c r="K46" s="829"/>
      <c r="L46" s="355">
        <f>IF($E46=0,0,TRUNC(IF($S$7="Maestro de armas",0.5,1)*VLOOKUP($E46,Tablas!$D$901:$F$922,2,FALSE),0))</f>
        <v>0</v>
      </c>
      <c r="M46" s="829"/>
      <c r="N46" s="355">
        <f>IF($E46=0,0,TRUNC(IF($S$9="Maestro de armas",0.5,1)*VLOOKUP($E46,Tablas!$D$901:$F$922,2,FALSE),0))</f>
        <v>0</v>
      </c>
      <c r="O46" s="829"/>
      <c r="P46" s="355">
        <f>IF($E46=0,0,TRUNC(IF($S$11="Maestro de armas",0.5,1)*VLOOKUP($E46,Tablas!$D$901:$F$922,2,FALSE),0))</f>
        <v>0</v>
      </c>
      <c r="Q46" s="829"/>
      <c r="R46" s="355">
        <f>IF($E46=0,0,TRUNC(IF($S$13="Maestro de armas",0.5,1)*VLOOKUP($E46,Tablas!$D$901:$F$922,2,FALSE),0))</f>
        <v>0</v>
      </c>
      <c r="S46" s="829"/>
      <c r="T46" s="1734" t="str">
        <f>IF(E46=0,"",VLOOKUP(E46,Tablas!$D$901:$F$922,3,FALSE))</f>
        <v/>
      </c>
      <c r="U46" s="1735"/>
      <c r="V46" s="1735"/>
      <c r="W46" s="1735"/>
      <c r="X46" s="1735"/>
      <c r="Y46" s="1736"/>
      <c r="Z46" s="251"/>
      <c r="AA46" s="229"/>
      <c r="AB46" s="95"/>
      <c r="BB46" s="24"/>
      <c r="BC46" s="24"/>
      <c r="BD46" s="24"/>
      <c r="BE46" s="24"/>
      <c r="BF46" s="24"/>
      <c r="BG46" s="24"/>
      <c r="BH46" s="24"/>
    </row>
    <row r="47" spans="1:60" ht="12" customHeight="1">
      <c r="A47" s="136"/>
      <c r="B47" s="270"/>
      <c r="C47" s="1570"/>
      <c r="D47" s="1900"/>
      <c r="E47" s="1668"/>
      <c r="F47" s="1345"/>
      <c r="G47" s="1345"/>
      <c r="H47" s="1345"/>
      <c r="I47" s="1345"/>
      <c r="J47" s="67">
        <f>IF($E47=0,0,TRUNC(IF($S$5="Maestro de armas",0.5,1)*VLOOKUP($E47,Tablas!$D$901:$F$922,2,FALSE),0))</f>
        <v>0</v>
      </c>
      <c r="K47" s="815"/>
      <c r="L47" s="67">
        <f>IF($E47=0,0,TRUNC(IF($S$7="Maestro de armas",0.5,1)*VLOOKUP($E47,Tablas!$D$901:$F$922,2,FALSE),0))</f>
        <v>0</v>
      </c>
      <c r="M47" s="815"/>
      <c r="N47" s="67">
        <f>IF($E47=0,0,TRUNC(IF($S$9="Maestro de armas",0.5,1)*VLOOKUP($E47,Tablas!$D$901:$F$922,2,FALSE),0))</f>
        <v>0</v>
      </c>
      <c r="O47" s="815"/>
      <c r="P47" s="67">
        <f>IF($E47=0,0,TRUNC(IF($S$11="Maestro de armas",0.5,1)*VLOOKUP($E47,Tablas!$D$901:$F$922,2,FALSE),0))</f>
        <v>0</v>
      </c>
      <c r="Q47" s="815"/>
      <c r="R47" s="67">
        <f>IF($E47=0,0,TRUNC(IF($S$13="Maestro de armas",0.5,1)*VLOOKUP($E47,Tablas!$D$901:$F$922,2,FALSE),0))</f>
        <v>0</v>
      </c>
      <c r="S47" s="815"/>
      <c r="T47" s="1729" t="str">
        <f>IF(E47=0,"",VLOOKUP(E47,Tablas!$D$901:$F$922,3,FALSE))</f>
        <v/>
      </c>
      <c r="U47" s="1712"/>
      <c r="V47" s="1712"/>
      <c r="W47" s="1712"/>
      <c r="X47" s="1712"/>
      <c r="Y47" s="1713"/>
      <c r="Z47" s="251"/>
      <c r="AA47" s="229"/>
      <c r="AB47" s="95"/>
      <c r="BB47" s="24"/>
      <c r="BC47" s="24"/>
      <c r="BD47" s="24"/>
      <c r="BE47" s="24"/>
      <c r="BF47" s="24"/>
      <c r="BG47" s="24"/>
      <c r="BH47" s="24"/>
    </row>
    <row r="48" spans="1:60" ht="12" customHeight="1">
      <c r="A48" s="136"/>
      <c r="B48" s="270"/>
      <c r="C48" s="1570"/>
      <c r="D48" s="1900"/>
      <c r="E48" s="1669"/>
      <c r="F48" s="1670"/>
      <c r="G48" s="1670"/>
      <c r="H48" s="1670"/>
      <c r="I48" s="1670"/>
      <c r="J48" s="73">
        <f>IF($E48=0,0,TRUNC(IF($S$5="Maestro de armas",0.5,1)*VLOOKUP($E48,Tablas!$D$901:$F$922,2,FALSE),0))</f>
        <v>0</v>
      </c>
      <c r="K48" s="816"/>
      <c r="L48" s="73">
        <f>IF($E48=0,0,TRUNC(IF($S$7="Maestro de armas",0.5,1)*VLOOKUP($E48,Tablas!$D$901:$F$922,2,FALSE),0))</f>
        <v>0</v>
      </c>
      <c r="M48" s="816"/>
      <c r="N48" s="73">
        <f>IF($E48=0,0,TRUNC(IF($S$9="Maestro de armas",0.5,1)*VLOOKUP($E48,Tablas!$D$901:$F$922,2,FALSE),0))</f>
        <v>0</v>
      </c>
      <c r="O48" s="816"/>
      <c r="P48" s="73">
        <f>IF($E48=0,0,TRUNC(IF($S$11="Maestro de armas",0.5,1)*VLOOKUP($E48,Tablas!$D$901:$F$922,2,FALSE),0))</f>
        <v>0</v>
      </c>
      <c r="Q48" s="816"/>
      <c r="R48" s="73">
        <f>IF($E48=0,0,TRUNC(IF($S$13="Maestro de armas",0.5,1)*VLOOKUP($E48,Tablas!$D$901:$F$922,2,FALSE),0))</f>
        <v>0</v>
      </c>
      <c r="S48" s="816"/>
      <c r="T48" s="1731" t="str">
        <f>IF(E48=0,"",VLOOKUP(E48,Tablas!$D$901:$F$922,3,FALSE))</f>
        <v/>
      </c>
      <c r="U48" s="1720"/>
      <c r="V48" s="1720"/>
      <c r="W48" s="1720"/>
      <c r="X48" s="1720"/>
      <c r="Y48" s="1721"/>
      <c r="Z48" s="251"/>
      <c r="AA48" s="229"/>
      <c r="AB48" s="95"/>
      <c r="BB48" s="24"/>
      <c r="BC48" s="24"/>
      <c r="BD48" s="24"/>
      <c r="BE48" s="24"/>
      <c r="BF48" s="24"/>
      <c r="BG48" s="24"/>
      <c r="BH48" s="24"/>
    </row>
    <row r="49" spans="1:65" ht="12" customHeight="1">
      <c r="A49" s="136"/>
      <c r="B49" s="270"/>
      <c r="C49" s="1570"/>
      <c r="D49" s="1900"/>
      <c r="E49" s="1668"/>
      <c r="F49" s="1345"/>
      <c r="G49" s="1345"/>
      <c r="H49" s="1345"/>
      <c r="I49" s="1345"/>
      <c r="J49" s="67">
        <f>IF($E49=0,0,TRUNC(IF($S$5="Maestro de armas",0.5,1)*VLOOKUP($E49,Tablas!$D$901:$F$922,2,FALSE),0))</f>
        <v>0</v>
      </c>
      <c r="K49" s="815"/>
      <c r="L49" s="67">
        <f>IF($E49=0,0,TRUNC(IF($S$7="Maestro de armas",0.5,1)*VLOOKUP($E49,Tablas!$D$901:$F$922,2,FALSE),0))</f>
        <v>0</v>
      </c>
      <c r="M49" s="815"/>
      <c r="N49" s="67">
        <f>IF($E49=0,0,TRUNC(IF($S$9="Maestro de armas",0.5,1)*VLOOKUP($E49,Tablas!$D$901:$F$922,2,FALSE),0))</f>
        <v>0</v>
      </c>
      <c r="O49" s="815"/>
      <c r="P49" s="67">
        <f>IF($E49=0,0,TRUNC(IF($S$11="Maestro de armas",0.5,1)*VLOOKUP($E49,Tablas!$D$901:$F$922,2,FALSE),0))</f>
        <v>0</v>
      </c>
      <c r="Q49" s="815"/>
      <c r="R49" s="67">
        <f>IF($E49=0,0,TRUNC(IF($S$13="Maestro de armas",0.5,1)*VLOOKUP($E49,Tablas!$D$901:$F$922,2,FALSE),0))</f>
        <v>0</v>
      </c>
      <c r="S49" s="815"/>
      <c r="T49" s="1729" t="str">
        <f>IF(E49=0,"",VLOOKUP(E49,Tablas!$D$901:$F$922,3,FALSE))</f>
        <v/>
      </c>
      <c r="U49" s="1712"/>
      <c r="V49" s="1712"/>
      <c r="W49" s="1712"/>
      <c r="X49" s="1712"/>
      <c r="Y49" s="1713"/>
      <c r="Z49" s="251"/>
      <c r="AA49" s="229"/>
      <c r="AB49" s="95"/>
    </row>
    <row r="50" spans="1:65" ht="12" customHeight="1">
      <c r="A50" s="136"/>
      <c r="B50" s="270"/>
      <c r="C50" s="1570"/>
      <c r="D50" s="1900"/>
      <c r="E50" s="1669"/>
      <c r="F50" s="1670"/>
      <c r="G50" s="1670"/>
      <c r="H50" s="1670"/>
      <c r="I50" s="1670"/>
      <c r="J50" s="73">
        <f>IF($E50=0,0,TRUNC(IF($S$5="Maestro de armas",0.5,1)*VLOOKUP($E50,Tablas!$D$901:$F$922,2,FALSE),0))</f>
        <v>0</v>
      </c>
      <c r="K50" s="816"/>
      <c r="L50" s="73">
        <f>IF($E50=0,0,TRUNC(IF($S$7="Maestro de armas",0.5,1)*VLOOKUP($E50,Tablas!$D$901:$F$922,2,FALSE),0))</f>
        <v>0</v>
      </c>
      <c r="M50" s="816"/>
      <c r="N50" s="73">
        <f>IF($E50=0,0,TRUNC(IF($S$9="Maestro de armas",0.5,1)*VLOOKUP($E50,Tablas!$D$901:$F$922,2,FALSE),0))</f>
        <v>0</v>
      </c>
      <c r="O50" s="816"/>
      <c r="P50" s="73">
        <f>IF($E50=0,0,TRUNC(IF($S$11="Maestro de armas",0.5,1)*VLOOKUP($E50,Tablas!$D$901:$F$922,2,FALSE),0))</f>
        <v>0</v>
      </c>
      <c r="Q50" s="816"/>
      <c r="R50" s="73">
        <f>IF($E50=0,0,TRUNC(IF($S$13="Maestro de armas",0.5,1)*VLOOKUP($E50,Tablas!$D$901:$F$922,2,FALSE),0))</f>
        <v>0</v>
      </c>
      <c r="S50" s="816"/>
      <c r="T50" s="1731" t="str">
        <f>IF(E50=0,"",VLOOKUP(E50,Tablas!$D$901:$F$922,3,FALSE))</f>
        <v/>
      </c>
      <c r="U50" s="1720"/>
      <c r="V50" s="1720"/>
      <c r="W50" s="1720"/>
      <c r="X50" s="1720"/>
      <c r="Y50" s="1721"/>
      <c r="Z50" s="251"/>
      <c r="AA50" s="229"/>
      <c r="AB50" s="95"/>
    </row>
    <row r="51" spans="1:65" ht="12" customHeight="1">
      <c r="A51" s="136"/>
      <c r="B51" s="270"/>
      <c r="C51" s="1570"/>
      <c r="D51" s="1900"/>
      <c r="E51" s="1668"/>
      <c r="F51" s="1345"/>
      <c r="G51" s="1345"/>
      <c r="H51" s="1345"/>
      <c r="I51" s="1345"/>
      <c r="J51" s="67">
        <f>IF($E51=0,0,TRUNC(IF($S$5="Maestro de armas",0.5,1)*VLOOKUP($E51,Tablas!$D$901:$F$922,2,FALSE),0))</f>
        <v>0</v>
      </c>
      <c r="K51" s="815"/>
      <c r="L51" s="67">
        <f>IF($E51=0,0,TRUNC(IF($S$7="Maestro de armas",0.5,1)*VLOOKUP($E51,Tablas!$D$901:$F$922,2,FALSE),0))</f>
        <v>0</v>
      </c>
      <c r="M51" s="815"/>
      <c r="N51" s="67">
        <f>IF($E51=0,0,TRUNC(IF($S$9="Maestro de armas",0.5,1)*VLOOKUP($E51,Tablas!$D$901:$F$922,2,FALSE),0))</f>
        <v>0</v>
      </c>
      <c r="O51" s="815"/>
      <c r="P51" s="67">
        <f>IF($E51=0,0,TRUNC(IF($S$11="Maestro de armas",0.5,1)*VLOOKUP($E51,Tablas!$D$901:$F$922,2,FALSE),0))</f>
        <v>0</v>
      </c>
      <c r="Q51" s="815"/>
      <c r="R51" s="67">
        <f>IF($E51=0,0,TRUNC(IF($S$13="Maestro de armas",0.5,1)*VLOOKUP($E51,Tablas!$D$901:$F$922,2,FALSE),0))</f>
        <v>0</v>
      </c>
      <c r="S51" s="815"/>
      <c r="T51" s="1729" t="str">
        <f>IF(E51=0,"",VLOOKUP(E51,Tablas!$D$901:$F$922,3,FALSE))</f>
        <v/>
      </c>
      <c r="U51" s="1712"/>
      <c r="V51" s="1712"/>
      <c r="W51" s="1712"/>
      <c r="X51" s="1712"/>
      <c r="Y51" s="1713"/>
      <c r="Z51" s="251"/>
      <c r="AA51" s="229"/>
      <c r="AB51" s="95"/>
    </row>
    <row r="52" spans="1:65" ht="12" customHeight="1">
      <c r="A52" s="136"/>
      <c r="B52" s="270"/>
      <c r="C52" s="1570"/>
      <c r="D52" s="1900"/>
      <c r="E52" s="1669"/>
      <c r="F52" s="1670"/>
      <c r="G52" s="1670"/>
      <c r="H52" s="1670"/>
      <c r="I52" s="1670"/>
      <c r="J52" s="73">
        <f>IF($E52=0,0,TRUNC(IF($S$5="Maestro de armas",0.5,1)*VLOOKUP($E52,Tablas!$D$901:$F$922,2,FALSE),0))</f>
        <v>0</v>
      </c>
      <c r="K52" s="880"/>
      <c r="L52" s="73">
        <f>IF($E52=0,0,TRUNC(IF($S$7="Maestro de armas",0.5,1)*VLOOKUP($E52,Tablas!$D$901:$F$922,2,FALSE),0))</f>
        <v>0</v>
      </c>
      <c r="M52" s="880"/>
      <c r="N52" s="73">
        <f>IF($E52=0,0,TRUNC(IF($S$9="Maestro de armas",0.5,1)*VLOOKUP($E52,Tablas!$D$901:$F$922,2,FALSE),0))</f>
        <v>0</v>
      </c>
      <c r="O52" s="880"/>
      <c r="P52" s="73">
        <f>IF($E52=0,0,TRUNC(IF($S$11="Maestro de armas",0.5,1)*VLOOKUP($E52,Tablas!$D$901:$F$922,2,FALSE),0))</f>
        <v>0</v>
      </c>
      <c r="Q52" s="880"/>
      <c r="R52" s="73">
        <f>IF($E52=0,0,TRUNC(IF($S$13="Maestro de armas",0.5,1)*VLOOKUP($E52,Tablas!$D$901:$F$922,2,FALSE),0))</f>
        <v>0</v>
      </c>
      <c r="S52" s="880"/>
      <c r="T52" s="1731" t="str">
        <f>IF(E52=0,"",VLOOKUP(E52,Tablas!$D$901:$F$922,3,FALSE))</f>
        <v/>
      </c>
      <c r="U52" s="1720"/>
      <c r="V52" s="1720"/>
      <c r="W52" s="1720"/>
      <c r="X52" s="1720"/>
      <c r="Y52" s="1721"/>
      <c r="Z52" s="251"/>
      <c r="AA52" s="229"/>
      <c r="AB52" s="95"/>
    </row>
    <row r="53" spans="1:65" ht="12" customHeight="1">
      <c r="A53" s="136"/>
      <c r="B53" s="270"/>
      <c r="C53" s="1570"/>
      <c r="D53" s="1900"/>
      <c r="E53" s="1668"/>
      <c r="F53" s="1345"/>
      <c r="G53" s="1345"/>
      <c r="H53" s="1345"/>
      <c r="I53" s="1345"/>
      <c r="J53" s="67">
        <f>IF($E53=0,0,TRUNC(IF($S$5="Maestro de armas",0.5,1)*VLOOKUP($E53,Tablas!$D$901:$F$922,2,FALSE),0))</f>
        <v>0</v>
      </c>
      <c r="K53" s="881"/>
      <c r="L53" s="67">
        <f>IF($E53=0,0,TRUNC(IF($S$7="Maestro de armas",0.5,1)*VLOOKUP($E53,Tablas!$D$901:$F$922,2,FALSE),0))</f>
        <v>0</v>
      </c>
      <c r="M53" s="881"/>
      <c r="N53" s="67">
        <f>IF($E53=0,0,TRUNC(IF($S$9="Maestro de armas",0.5,1)*VLOOKUP($E53,Tablas!$D$901:$F$922,2,FALSE),0))</f>
        <v>0</v>
      </c>
      <c r="O53" s="881"/>
      <c r="P53" s="67">
        <f>IF($E53=0,0,TRUNC(IF($S$11="Maestro de armas",0.5,1)*VLOOKUP($E53,Tablas!$D$901:$F$922,2,FALSE),0))</f>
        <v>0</v>
      </c>
      <c r="Q53" s="881"/>
      <c r="R53" s="67">
        <f>IF($E53=0,0,TRUNC(IF($S$13="Maestro de armas",0.5,1)*VLOOKUP($E53,Tablas!$D$901:$F$922,2,FALSE),0))</f>
        <v>0</v>
      </c>
      <c r="S53" s="881"/>
      <c r="T53" s="1729" t="str">
        <f>IF(E53=0,"",VLOOKUP(E53,Tablas!$D$901:$F$922,3,FALSE))</f>
        <v/>
      </c>
      <c r="U53" s="1712"/>
      <c r="V53" s="1712"/>
      <c r="W53" s="1712"/>
      <c r="X53" s="1712"/>
      <c r="Y53" s="1713"/>
      <c r="Z53" s="251"/>
      <c r="AA53" s="229"/>
      <c r="AB53" s="95"/>
    </row>
    <row r="54" spans="1:65" ht="12" customHeight="1">
      <c r="A54" s="136"/>
      <c r="B54" s="270"/>
      <c r="C54" s="1570"/>
      <c r="D54" s="1900"/>
      <c r="E54" s="1669"/>
      <c r="F54" s="1670"/>
      <c r="G54" s="1670"/>
      <c r="H54" s="1670"/>
      <c r="I54" s="1670"/>
      <c r="J54" s="73">
        <f>IF($E54=0,0,TRUNC(IF($S$5="Maestro de armas",0.5,1)*VLOOKUP($E54,Tablas!$D$901:$F$922,2,FALSE),0))</f>
        <v>0</v>
      </c>
      <c r="K54" s="880"/>
      <c r="L54" s="73">
        <f>IF($E54=0,0,TRUNC(IF($S$7="Maestro de armas",0.5,1)*VLOOKUP($E54,Tablas!$D$901:$F$922,2,FALSE),0))</f>
        <v>0</v>
      </c>
      <c r="M54" s="880"/>
      <c r="N54" s="73">
        <f>IF($E54=0,0,TRUNC(IF($S$9="Maestro de armas",0.5,1)*VLOOKUP($E54,Tablas!$D$901:$F$922,2,FALSE),0))</f>
        <v>0</v>
      </c>
      <c r="O54" s="880"/>
      <c r="P54" s="73">
        <f>IF($E54=0,0,TRUNC(IF($S$11="Maestro de armas",0.5,1)*VLOOKUP($E54,Tablas!$D$901:$F$922,2,FALSE),0))</f>
        <v>0</v>
      </c>
      <c r="Q54" s="880"/>
      <c r="R54" s="73">
        <f>IF($E54=0,0,TRUNC(IF($S$13="Maestro de armas",0.5,1)*VLOOKUP($E54,Tablas!$D$901:$F$922,2,FALSE),0))</f>
        <v>0</v>
      </c>
      <c r="S54" s="880"/>
      <c r="T54" s="1731" t="str">
        <f>IF(E54=0,"",VLOOKUP(E54,Tablas!$D$901:$F$922,3,FALSE))</f>
        <v/>
      </c>
      <c r="U54" s="1764"/>
      <c r="V54" s="1764"/>
      <c r="W54" s="1764"/>
      <c r="X54" s="1764"/>
      <c r="Y54" s="1765"/>
      <c r="Z54" s="251"/>
      <c r="AA54" s="229"/>
      <c r="AB54" s="95"/>
      <c r="BB54" s="21"/>
      <c r="BC54" s="21"/>
      <c r="BD54" s="21"/>
      <c r="BE54" s="21"/>
      <c r="BF54" s="21"/>
      <c r="BG54" s="21"/>
      <c r="BH54" s="21"/>
      <c r="BI54" s="21"/>
    </row>
    <row r="55" spans="1:65" ht="12" customHeight="1">
      <c r="A55" s="136"/>
      <c r="B55" s="270"/>
      <c r="C55" s="1570"/>
      <c r="D55" s="1901"/>
      <c r="E55" s="1766"/>
      <c r="F55" s="1767"/>
      <c r="G55" s="1767"/>
      <c r="H55" s="1767"/>
      <c r="I55" s="1767"/>
      <c r="J55" s="357">
        <f>IF($E55=0,0,TRUNC(IF($S$5="Maestro de armas",0.5,1)*VLOOKUP($E55,Tablas!$D$901:$F$922,2,FALSE),0))</f>
        <v>0</v>
      </c>
      <c r="K55" s="882"/>
      <c r="L55" s="357">
        <f>IF($E55=0,0,TRUNC(IF($S$7="Maestro de armas",0.5,1)*VLOOKUP($E55,Tablas!$D$901:$F$922,2,FALSE),0))</f>
        <v>0</v>
      </c>
      <c r="M55" s="882"/>
      <c r="N55" s="357">
        <f>IF($E55=0,0,TRUNC(IF($S$9="Maestro de armas",0.5,1)*VLOOKUP($E55,Tablas!$D$901:$F$922,2,FALSE),0))</f>
        <v>0</v>
      </c>
      <c r="O55" s="882"/>
      <c r="P55" s="357">
        <f>IF($E55=0,0,TRUNC(IF($S$11="Maestro de armas",0.5,1)*VLOOKUP($E55,Tablas!$D$901:$F$922,2,FALSE),0))</f>
        <v>0</v>
      </c>
      <c r="Q55" s="882"/>
      <c r="R55" s="357">
        <f>IF($E55=0,0,TRUNC(IF($S$13="Maestro de armas",0.5,1)*VLOOKUP($E55,Tablas!$D$901:$F$922,2,FALSE),0))</f>
        <v>0</v>
      </c>
      <c r="S55" s="882"/>
      <c r="T55" s="1919" t="str">
        <f>IF(E55=0,"",VLOOKUP(E55,Tablas!$D$901:$F$922,3,FALSE))</f>
        <v/>
      </c>
      <c r="U55" s="1920"/>
      <c r="V55" s="1920"/>
      <c r="W55" s="1920"/>
      <c r="X55" s="1920"/>
      <c r="Y55" s="1921"/>
      <c r="Z55" s="251"/>
      <c r="AA55" s="229"/>
      <c r="AB55" s="95"/>
      <c r="BB55" s="21"/>
      <c r="BC55" s="21"/>
      <c r="BD55" s="21"/>
      <c r="BE55" s="21"/>
      <c r="BF55" s="21"/>
      <c r="BG55" s="21"/>
      <c r="BH55" s="21"/>
      <c r="BI55" s="21"/>
    </row>
    <row r="56" spans="1:65" ht="12" customHeight="1">
      <c r="A56" s="136"/>
      <c r="B56" s="270"/>
      <c r="C56" s="1570"/>
      <c r="D56" s="1899" t="s">
        <v>632</v>
      </c>
      <c r="E56" s="1673"/>
      <c r="F56" s="1673"/>
      <c r="G56" s="1673"/>
      <c r="H56" s="1673"/>
      <c r="I56" s="1674"/>
      <c r="J56" s="355">
        <f>IF($E56=0,0,IF($S$5="Tao",IF(VLOOKUP($E56,Tablas!$C$928:$W$1017,21,FALSE)&lt;20,5,IF(VLOOKUP($E56,Tablas!$C$928:$W$1017,21,FALSE)&gt;30,20,10)),VLOOKUP($E56,Tablas!$C$928:$W$1017,21,FALSE)))</f>
        <v>0</v>
      </c>
      <c r="K56" s="829"/>
      <c r="L56" s="355">
        <f>IF($E56=0,0,IF($S$7="Tao",IF(VLOOKUP($E56,Tablas!$C$928:$W$1017,21,FALSE)&lt;20,5,IF(VLOOKUP($E56,Tablas!$C$928:$W$1017,21,FALSE)&gt;30,20,10)),VLOOKUP($E56,Tablas!$C$928:$W$1017,21,FALSE)))</f>
        <v>0</v>
      </c>
      <c r="M56" s="829"/>
      <c r="N56" s="355">
        <f>IF($E56=0,0,IF($S$9="Tao",IF(VLOOKUP($E56,Tablas!$C$928:$W$1017,21,FALSE)&lt;20,5,IF(VLOOKUP($E56,Tablas!$C$928:$W$1017,21,FALSE)&gt;30,20,10)),VLOOKUP($E56,Tablas!$C$928:$W$1017,21,FALSE)))</f>
        <v>0</v>
      </c>
      <c r="O56" s="829"/>
      <c r="P56" s="355">
        <f>IF($E56=0,0,IF($S$11="Tao",IF(VLOOKUP($E56,Tablas!$C$928:$W$1017,21,FALSE)&lt;20,5,IF(VLOOKUP($E56,Tablas!$C$928:$W$1017,21,FALSE)&gt;30,20,10)),VLOOKUP($E56,Tablas!$C$928:$W$1017,21,FALSE)))</f>
        <v>0</v>
      </c>
      <c r="Q56" s="829"/>
      <c r="R56" s="355">
        <f>IF($E56=0,0,IF($S$13="Tao",IF(VLOOKUP($E56,Tablas!$C$928:$W$1017,21,FALSE)&lt;20,5,IF(VLOOKUP($E56,Tablas!$C$928:$W$1017,21,FALSE)&gt;30,20,10)),VLOOKUP($E56,Tablas!$C$928:$W$1017,21,FALSE)))</f>
        <v>0</v>
      </c>
      <c r="S56" s="829"/>
      <c r="T56" s="1735" t="str">
        <f>IF(E56=0,"",IF(VLOOKUP(E56,Tablas!$C$928:$W$1017,14,FALSE)="-",VLOOKUP(E56,Tablas!$C$928:$W$1017,9,FALSE),"FALTAN REQUISITOS"))</f>
        <v/>
      </c>
      <c r="U56" s="1735"/>
      <c r="V56" s="1735"/>
      <c r="W56" s="1735"/>
      <c r="X56" s="1735"/>
      <c r="Y56" s="1736"/>
      <c r="Z56" s="251"/>
      <c r="AA56" s="229"/>
      <c r="AB56" s="95"/>
      <c r="BB56" s="21"/>
      <c r="BC56" s="21"/>
      <c r="BD56" s="21"/>
      <c r="BE56" s="21"/>
      <c r="BF56" s="21"/>
      <c r="BG56" s="21"/>
      <c r="BH56" s="21"/>
      <c r="BI56" s="21"/>
    </row>
    <row r="57" spans="1:65" ht="12" customHeight="1">
      <c r="A57" s="136"/>
      <c r="B57" s="270"/>
      <c r="C57" s="1570"/>
      <c r="D57" s="1900"/>
      <c r="E57" s="1345"/>
      <c r="F57" s="1345"/>
      <c r="G57" s="1345"/>
      <c r="H57" s="1345"/>
      <c r="I57" s="1346"/>
      <c r="J57" s="67">
        <f>IF($E57=0,0,IF($S$5="Tao",IF(VLOOKUP($E57,Tablas!$C$928:$W$1017,21,FALSE)&lt;20,5,IF(VLOOKUP($E57,Tablas!$C$928:$W$1017,21,FALSE)&gt;30,20,10)),VLOOKUP($E57,Tablas!$C$928:$W$1017,21,FALSE)))</f>
        <v>0</v>
      </c>
      <c r="K57" s="815"/>
      <c r="L57" s="67">
        <f>IF($E57=0,0,IF($S$7="Tao",IF(VLOOKUP($E57,Tablas!$C$928:$W$1017,21,FALSE)&lt;20,5,IF(VLOOKUP($E57,Tablas!$C$928:$W$1017,21,FALSE)&gt;30,20,10)),VLOOKUP($E57,Tablas!$C$928:$W$1017,21,FALSE)))</f>
        <v>0</v>
      </c>
      <c r="M57" s="815"/>
      <c r="N57" s="67">
        <f>IF($E57=0,0,IF($S$9="Tao",IF(VLOOKUP($E57,Tablas!$C$928:$W$1017,21,FALSE)&lt;20,5,IF(VLOOKUP($E57,Tablas!$C$928:$W$1017,21,FALSE)&gt;30,20,10)),VLOOKUP($E57,Tablas!$C$928:$W$1017,21,FALSE)))</f>
        <v>0</v>
      </c>
      <c r="O57" s="815"/>
      <c r="P57" s="67">
        <f>IF($E57=0,0,IF($S$11="Tao",IF(VLOOKUP($E57,Tablas!$C$928:$W$1017,21,FALSE)&lt;20,5,IF(VLOOKUP($E57,Tablas!$C$928:$W$1017,21,FALSE)&gt;30,20,10)),VLOOKUP($E57,Tablas!$C$928:$W$1017,21,FALSE)))</f>
        <v>0</v>
      </c>
      <c r="Q57" s="815"/>
      <c r="R57" s="67">
        <f>IF($E57=0,0,IF($S$13="Tao",IF(VLOOKUP($E57,Tablas!$C$928:$W$1017,21,FALSE)&lt;20,5,IF(VLOOKUP($E57,Tablas!$C$928:$W$1017,21,FALSE)&gt;30,20,10)),VLOOKUP($E57,Tablas!$C$928:$W$1017,21,FALSE)))</f>
        <v>0</v>
      </c>
      <c r="S57" s="815"/>
      <c r="T57" s="1712" t="str">
        <f>IF(E57=0,"",IF(VLOOKUP(E57,Tablas!$C$928:$W$1017,14,FALSE)="-",VLOOKUP(E57,Tablas!$C$928:$W$1017,9,FALSE),"FALTAN REQUISITOS"))</f>
        <v/>
      </c>
      <c r="U57" s="1712"/>
      <c r="V57" s="1712"/>
      <c r="W57" s="1712"/>
      <c r="X57" s="1712"/>
      <c r="Y57" s="1713"/>
      <c r="Z57" s="251"/>
      <c r="AA57" s="229"/>
      <c r="AB57" s="95"/>
      <c r="BB57" s="21"/>
      <c r="BC57" s="21"/>
      <c r="BD57" s="21"/>
      <c r="BE57" s="21"/>
      <c r="BF57" s="21"/>
      <c r="BG57" s="21"/>
      <c r="BH57" s="21"/>
      <c r="BI57" s="21"/>
    </row>
    <row r="58" spans="1:65" ht="12" customHeight="1">
      <c r="A58" s="136"/>
      <c r="B58" s="270"/>
      <c r="C58" s="1570"/>
      <c r="D58" s="1900"/>
      <c r="E58" s="1670"/>
      <c r="F58" s="1670"/>
      <c r="G58" s="1670"/>
      <c r="H58" s="1670"/>
      <c r="I58" s="1671"/>
      <c r="J58" s="73">
        <f>IF($E58=0,0,IF($S$5="Tao",IF(VLOOKUP($E58,Tablas!$C$928:$W$1017,21,FALSE)&lt;20,5,IF(VLOOKUP($E58,Tablas!$C$928:$W$1017,21,FALSE)&gt;30,20,10)),VLOOKUP($E58,Tablas!$C$928:$W$1017,21,FALSE)))</f>
        <v>0</v>
      </c>
      <c r="K58" s="816"/>
      <c r="L58" s="73">
        <f>IF($E58=0,0,IF($S$7="Tao",IF(VLOOKUP($E58,Tablas!$C$928:$W$1017,21,FALSE)&lt;20,5,IF(VLOOKUP($E58,Tablas!$C$928:$W$1017,21,FALSE)&gt;30,20,10)),VLOOKUP($E58,Tablas!$C$928:$W$1017,21,FALSE)))</f>
        <v>0</v>
      </c>
      <c r="M58" s="816"/>
      <c r="N58" s="73">
        <f>IF($E58=0,0,IF($S$9="Tao",IF(VLOOKUP($E58,Tablas!$C$928:$W$1017,21,FALSE)&lt;20,5,IF(VLOOKUP($E58,Tablas!$C$928:$W$1017,21,FALSE)&gt;30,20,10)),VLOOKUP($E58,Tablas!$C$928:$W$1017,21,FALSE)))</f>
        <v>0</v>
      </c>
      <c r="O58" s="816"/>
      <c r="P58" s="73">
        <f>IF($E58=0,0,IF($S$11="Tao",IF(VLOOKUP($E58,Tablas!$C$928:$W$1017,21,FALSE)&lt;20,5,IF(VLOOKUP($E58,Tablas!$C$928:$W$1017,21,FALSE)&gt;30,20,10)),VLOOKUP($E58,Tablas!$C$928:$W$1017,21,FALSE)))</f>
        <v>0</v>
      </c>
      <c r="Q58" s="816"/>
      <c r="R58" s="73">
        <f>IF($E58=0,0,IF($S$13="Tao",IF(VLOOKUP($E58,Tablas!$C$928:$W$1017,21,FALSE)&lt;20,5,IF(VLOOKUP($E58,Tablas!$C$928:$W$1017,21,FALSE)&gt;30,20,10)),VLOOKUP($E58,Tablas!$C$928:$W$1017,21,FALSE)))</f>
        <v>0</v>
      </c>
      <c r="S58" s="816"/>
      <c r="T58" s="1720" t="str">
        <f>IF(E58=0,"",IF(VLOOKUP(E58,Tablas!$C$928:$W$1017,14,FALSE)="-",VLOOKUP(E58,Tablas!$C$928:$W$1017,9,FALSE),"FALTAN REQUISITOS"))</f>
        <v/>
      </c>
      <c r="U58" s="1720"/>
      <c r="V58" s="1720"/>
      <c r="W58" s="1720"/>
      <c r="X58" s="1720"/>
      <c r="Y58" s="1721"/>
      <c r="Z58" s="251"/>
      <c r="AA58" s="229"/>
      <c r="AB58" s="95"/>
      <c r="BB58" s="21"/>
      <c r="BC58" s="21"/>
      <c r="BD58" s="21"/>
      <c r="BE58" s="21"/>
      <c r="BF58" s="21"/>
      <c r="BG58" s="21"/>
      <c r="BH58" s="21"/>
      <c r="BI58" s="21"/>
    </row>
    <row r="59" spans="1:65" ht="12" customHeight="1">
      <c r="A59" s="136"/>
      <c r="B59" s="270"/>
      <c r="C59" s="1570"/>
      <c r="D59" s="1900"/>
      <c r="E59" s="1345"/>
      <c r="F59" s="1345"/>
      <c r="G59" s="1345"/>
      <c r="H59" s="1345"/>
      <c r="I59" s="1346"/>
      <c r="J59" s="67">
        <f>IF($E59=0,0,IF($S$5="Tao",IF(VLOOKUP($E59,Tablas!$C$928:$W$1017,21,FALSE)&lt;20,5,IF(VLOOKUP($E59,Tablas!$C$928:$W$1017,21,FALSE)&gt;30,20,10)),VLOOKUP($E59,Tablas!$C$928:$W$1017,21,FALSE)))</f>
        <v>0</v>
      </c>
      <c r="K59" s="815"/>
      <c r="L59" s="67">
        <f>IF($E59=0,0,IF($S$7="Tao",IF(VLOOKUP($E59,Tablas!$C$928:$W$1017,21,FALSE)&lt;20,5,IF(VLOOKUP($E59,Tablas!$C$928:$W$1017,21,FALSE)&gt;30,20,10)),VLOOKUP($E59,Tablas!$C$928:$W$1017,21,FALSE)))</f>
        <v>0</v>
      </c>
      <c r="M59" s="815"/>
      <c r="N59" s="67">
        <f>IF($E59=0,0,IF($S$9="Tao",IF(VLOOKUP($E59,Tablas!$C$928:$W$1017,21,FALSE)&lt;20,5,IF(VLOOKUP($E59,Tablas!$C$928:$W$1017,21,FALSE)&gt;30,20,10)),VLOOKUP($E59,Tablas!$C$928:$W$1017,21,FALSE)))</f>
        <v>0</v>
      </c>
      <c r="O59" s="815"/>
      <c r="P59" s="67">
        <f>IF($E59=0,0,IF($S$11="Tao",IF(VLOOKUP($E59,Tablas!$C$928:$W$1017,21,FALSE)&lt;20,5,IF(VLOOKUP($E59,Tablas!$C$928:$W$1017,21,FALSE)&gt;30,20,10)),VLOOKUP($E59,Tablas!$C$928:$W$1017,21,FALSE)))</f>
        <v>0</v>
      </c>
      <c r="Q59" s="815"/>
      <c r="R59" s="67">
        <f>IF($E59=0,0,IF($S$13="Tao",IF(VLOOKUP($E59,Tablas!$C$928:$W$1017,21,FALSE)&lt;20,5,IF(VLOOKUP($E59,Tablas!$C$928:$W$1017,21,FALSE)&gt;30,20,10)),VLOOKUP($E59,Tablas!$C$928:$W$1017,21,FALSE)))</f>
        <v>0</v>
      </c>
      <c r="S59" s="815"/>
      <c r="T59" s="1712" t="str">
        <f>IF(E59=0,"",IF(VLOOKUP(E59,Tablas!$C$928:$W$1017,14,FALSE)="-",VLOOKUP(E59,Tablas!$C$928:$W$1017,9,FALSE),"FALTAN REQUISITOS"))</f>
        <v/>
      </c>
      <c r="U59" s="1712"/>
      <c r="V59" s="1712"/>
      <c r="W59" s="1712"/>
      <c r="X59" s="1712"/>
      <c r="Y59" s="1713"/>
      <c r="Z59" s="251"/>
      <c r="AA59" s="229"/>
      <c r="AB59" s="95"/>
      <c r="BB59" s="26"/>
      <c r="BC59" s="322"/>
      <c r="BD59" s="26"/>
      <c r="BE59" s="26"/>
      <c r="BF59" s="26"/>
      <c r="BG59" s="26"/>
      <c r="BH59" s="26"/>
      <c r="BI59" s="26"/>
      <c r="BJ59" s="26"/>
      <c r="BK59" s="26"/>
      <c r="BL59" s="26"/>
      <c r="BM59" s="26"/>
    </row>
    <row r="60" spans="1:65" ht="12" customHeight="1">
      <c r="A60" s="136"/>
      <c r="B60" s="270"/>
      <c r="C60" s="1570"/>
      <c r="D60" s="1900"/>
      <c r="E60" s="1670"/>
      <c r="F60" s="1670"/>
      <c r="G60" s="1670"/>
      <c r="H60" s="1670"/>
      <c r="I60" s="1671"/>
      <c r="J60" s="73">
        <f>IF($E60=0,0,IF($S$5="Tao",IF(VLOOKUP($E60,Tablas!$C$928:$W$1017,21,FALSE)&lt;20,5,IF(VLOOKUP($E60,Tablas!$C$928:$W$1017,21,FALSE)&gt;30,20,10)),VLOOKUP($E60,Tablas!$C$928:$W$1017,21,FALSE)))</f>
        <v>0</v>
      </c>
      <c r="K60" s="816"/>
      <c r="L60" s="73">
        <f>IF($E60=0,0,IF($S$7="Tao",IF(VLOOKUP($E60,Tablas!$C$928:$W$1017,21,FALSE)&lt;20,5,IF(VLOOKUP($E60,Tablas!$C$928:$W$1017,21,FALSE)&gt;30,20,10)),VLOOKUP($E60,Tablas!$C$928:$W$1017,21,FALSE)))</f>
        <v>0</v>
      </c>
      <c r="M60" s="816"/>
      <c r="N60" s="73">
        <f>IF($E60=0,0,IF($S$9="Tao",IF(VLOOKUP($E60,Tablas!$C$928:$W$1017,21,FALSE)&lt;20,5,IF(VLOOKUP($E60,Tablas!$C$928:$W$1017,21,FALSE)&gt;30,20,10)),VLOOKUP($E60,Tablas!$C$928:$W$1017,21,FALSE)))</f>
        <v>0</v>
      </c>
      <c r="O60" s="816"/>
      <c r="P60" s="73">
        <f>IF($E60=0,0,IF($S$11="Tao",IF(VLOOKUP($E60,Tablas!$C$928:$W$1017,21,FALSE)&lt;20,5,IF(VLOOKUP($E60,Tablas!$C$928:$W$1017,21,FALSE)&gt;30,20,10)),VLOOKUP($E60,Tablas!$C$928:$W$1017,21,FALSE)))</f>
        <v>0</v>
      </c>
      <c r="Q60" s="816"/>
      <c r="R60" s="73">
        <f>IF($E60=0,0,IF($S$13="Tao",IF(VLOOKUP($E60,Tablas!$C$928:$W$1017,21,FALSE)&lt;20,5,IF(VLOOKUP($E60,Tablas!$C$928:$W$1017,21,FALSE)&gt;30,20,10)),VLOOKUP($E60,Tablas!$C$928:$W$1017,21,FALSE)))</f>
        <v>0</v>
      </c>
      <c r="S60" s="816"/>
      <c r="T60" s="1720" t="str">
        <f>IF(E60=0,"",IF(VLOOKUP(E60,Tablas!$C$928:$W$1017,14,FALSE)="-",VLOOKUP(E60,Tablas!$C$928:$W$1017,9,FALSE),"FALTAN REQUISITOS"))</f>
        <v/>
      </c>
      <c r="U60" s="1720"/>
      <c r="V60" s="1720"/>
      <c r="W60" s="1720"/>
      <c r="X60" s="1720"/>
      <c r="Y60" s="1721"/>
      <c r="Z60" s="251"/>
      <c r="AA60" s="229"/>
      <c r="AB60" s="95"/>
      <c r="BB60" s="26"/>
      <c r="BC60" s="26"/>
      <c r="BD60" s="26"/>
      <c r="BE60" s="26"/>
      <c r="BF60" s="26"/>
      <c r="BG60" s="26"/>
      <c r="BH60" s="26"/>
      <c r="BI60" s="26"/>
      <c r="BJ60" s="26"/>
      <c r="BK60" s="26"/>
      <c r="BL60" s="26"/>
      <c r="BM60" s="26"/>
    </row>
    <row r="61" spans="1:65" ht="12" customHeight="1">
      <c r="A61" s="136"/>
      <c r="B61" s="270"/>
      <c r="C61" s="1570"/>
      <c r="D61" s="1900"/>
      <c r="E61" s="1345"/>
      <c r="F61" s="1345"/>
      <c r="G61" s="1345"/>
      <c r="H61" s="1345"/>
      <c r="I61" s="1346"/>
      <c r="J61" s="67">
        <f>IF($E61=0,0,IF($S$5="Tao",IF(VLOOKUP($E61,Tablas!$C$928:$W$1017,21,FALSE)&lt;20,5,IF(VLOOKUP($E61,Tablas!$C$928:$W$1017,21,FALSE)&gt;30,20,10)),VLOOKUP($E61,Tablas!$C$928:$W$1017,21,FALSE)))</f>
        <v>0</v>
      </c>
      <c r="K61" s="815"/>
      <c r="L61" s="67">
        <f>IF($E61=0,0,IF($S$7="Tao",IF(VLOOKUP($E61,Tablas!$C$928:$W$1017,21,FALSE)&lt;20,5,IF(VLOOKUP($E61,Tablas!$C$928:$W$1017,21,FALSE)&gt;30,20,10)),VLOOKUP($E61,Tablas!$C$928:$W$1017,21,FALSE)))</f>
        <v>0</v>
      </c>
      <c r="M61" s="815"/>
      <c r="N61" s="67">
        <f>IF($E61=0,0,IF($S$9="Tao",IF(VLOOKUP($E61,Tablas!$C$928:$W$1017,21,FALSE)&lt;20,5,IF(VLOOKUP($E61,Tablas!$C$928:$W$1017,21,FALSE)&gt;30,20,10)),VLOOKUP($E61,Tablas!$C$928:$W$1017,21,FALSE)))</f>
        <v>0</v>
      </c>
      <c r="O61" s="815"/>
      <c r="P61" s="67">
        <f>IF($E61=0,0,IF($S$11="Tao",IF(VLOOKUP($E61,Tablas!$C$928:$W$1017,21,FALSE)&lt;20,5,IF(VLOOKUP($E61,Tablas!$C$928:$W$1017,21,FALSE)&gt;30,20,10)),VLOOKUP($E61,Tablas!$C$928:$W$1017,21,FALSE)))</f>
        <v>0</v>
      </c>
      <c r="Q61" s="815"/>
      <c r="R61" s="67">
        <f>IF($E61=0,0,IF($S$13="Tao",IF(VLOOKUP($E61,Tablas!$C$928:$W$1017,21,FALSE)&lt;20,5,IF(VLOOKUP($E61,Tablas!$C$928:$W$1017,21,FALSE)&gt;30,20,10)),VLOOKUP($E61,Tablas!$C$928:$W$1017,21,FALSE)))</f>
        <v>0</v>
      </c>
      <c r="S61" s="815"/>
      <c r="T61" s="1712" t="str">
        <f>IF(E61=0,"",IF(VLOOKUP(E61,Tablas!$C$928:$W$1017,14,FALSE)="-",VLOOKUP(E61,Tablas!$C$928:$W$1017,9,FALSE),"FALTAN REQUISITOS"))</f>
        <v/>
      </c>
      <c r="U61" s="1712"/>
      <c r="V61" s="1712"/>
      <c r="W61" s="1712"/>
      <c r="X61" s="1712"/>
      <c r="Y61" s="1713"/>
      <c r="Z61" s="885"/>
      <c r="AA61" s="334"/>
      <c r="AB61" s="95"/>
      <c r="BB61" s="26"/>
      <c r="BC61" s="26"/>
      <c r="BD61" s="26"/>
      <c r="BE61" s="26"/>
      <c r="BF61" s="26"/>
      <c r="BG61" s="26"/>
      <c r="BH61" s="26"/>
      <c r="BI61" s="26"/>
      <c r="BJ61" s="26"/>
      <c r="BK61" s="26"/>
      <c r="BL61" s="26"/>
      <c r="BM61" s="26"/>
    </row>
    <row r="62" spans="1:65" ht="12" customHeight="1">
      <c r="A62" s="136"/>
      <c r="B62" s="270"/>
      <c r="C62" s="1570"/>
      <c r="D62" s="1900"/>
      <c r="E62" s="1670"/>
      <c r="F62" s="1670"/>
      <c r="G62" s="1670"/>
      <c r="H62" s="1670"/>
      <c r="I62" s="1671"/>
      <c r="J62" s="73">
        <f>IF($E62=0,0,IF($S$5="Tao",IF(VLOOKUP($E62,Tablas!$C$928:$W$1017,21,FALSE)&lt;20,5,IF(VLOOKUP($E62,Tablas!$C$928:$W$1017,21,FALSE)&gt;30,20,10)),VLOOKUP($E62,Tablas!$C$928:$W$1017,21,FALSE)))</f>
        <v>0</v>
      </c>
      <c r="K62" s="816"/>
      <c r="L62" s="73">
        <f>IF($E62=0,0,IF($S$7="Tao",IF(VLOOKUP($E62,Tablas!$C$928:$W$1017,21,FALSE)&lt;20,5,IF(VLOOKUP($E62,Tablas!$C$928:$W$1017,21,FALSE)&gt;30,20,10)),VLOOKUP($E62,Tablas!$C$928:$W$1017,21,FALSE)))</f>
        <v>0</v>
      </c>
      <c r="M62" s="816"/>
      <c r="N62" s="73">
        <f>IF($E62=0,0,IF($S$9="Tao",IF(VLOOKUP($E62,Tablas!$C$928:$W$1017,21,FALSE)&lt;20,5,IF(VLOOKUP($E62,Tablas!$C$928:$W$1017,21,FALSE)&gt;30,20,10)),VLOOKUP($E62,Tablas!$C$928:$W$1017,21,FALSE)))</f>
        <v>0</v>
      </c>
      <c r="O62" s="816"/>
      <c r="P62" s="73">
        <f>IF($E62=0,0,IF($S$11="Tao",IF(VLOOKUP($E62,Tablas!$C$928:$W$1017,21,FALSE)&lt;20,5,IF(VLOOKUP($E62,Tablas!$C$928:$W$1017,21,FALSE)&gt;30,20,10)),VLOOKUP($E62,Tablas!$C$928:$W$1017,21,FALSE)))</f>
        <v>0</v>
      </c>
      <c r="Q62" s="816"/>
      <c r="R62" s="73">
        <f>IF($E62=0,0,IF($S$13="Tao",IF(VLOOKUP($E62,Tablas!$C$928:$W$1017,21,FALSE)&lt;20,5,IF(VLOOKUP($E62,Tablas!$C$928:$W$1017,21,FALSE)&gt;30,20,10)),VLOOKUP($E62,Tablas!$C$928:$W$1017,21,FALSE)))</f>
        <v>0</v>
      </c>
      <c r="S62" s="816"/>
      <c r="T62" s="1720" t="str">
        <f>IF(E62=0,"",IF(VLOOKUP(E62,Tablas!$C$928:$W$1017,14,FALSE)="-",VLOOKUP(E62,Tablas!$C$928:$W$1017,9,FALSE),"FALTAN REQUISITOS"))</f>
        <v/>
      </c>
      <c r="U62" s="1720"/>
      <c r="V62" s="1720"/>
      <c r="W62" s="1720"/>
      <c r="X62" s="1720"/>
      <c r="Y62" s="1721"/>
      <c r="Z62" s="251"/>
      <c r="AA62" s="229"/>
      <c r="AB62" s="95"/>
      <c r="BB62" s="53"/>
      <c r="BC62" s="53"/>
      <c r="BD62" s="26"/>
      <c r="BE62" s="26"/>
      <c r="BF62" s="26"/>
      <c r="BG62" s="26"/>
      <c r="BH62" s="26"/>
      <c r="BI62" s="26"/>
      <c r="BJ62" s="26"/>
      <c r="BK62" s="26"/>
      <c r="BL62" s="26"/>
      <c r="BM62" s="26"/>
    </row>
    <row r="63" spans="1:65" ht="12" customHeight="1">
      <c r="A63" s="136"/>
      <c r="B63" s="270"/>
      <c r="C63" s="1570"/>
      <c r="D63" s="1900"/>
      <c r="E63" s="1345"/>
      <c r="F63" s="1345"/>
      <c r="G63" s="1345"/>
      <c r="H63" s="1345"/>
      <c r="I63" s="1346"/>
      <c r="J63" s="67">
        <f>IF($E63=0,0,IF($S$5="Tao",IF(VLOOKUP($E63,Tablas!$C$928:$W$1017,21,FALSE)&lt;20,5,IF(VLOOKUP($E63,Tablas!$C$928:$W$1017,21,FALSE)&gt;30,20,10)),VLOOKUP($E63,Tablas!$C$928:$W$1017,21,FALSE)))</f>
        <v>0</v>
      </c>
      <c r="K63" s="815"/>
      <c r="L63" s="67">
        <f>IF($E63=0,0,IF($S$7="Tao",IF(VLOOKUP($E63,Tablas!$C$928:$W$1017,21,FALSE)&lt;20,5,IF(VLOOKUP($E63,Tablas!$C$928:$W$1017,21,FALSE)&gt;30,20,10)),VLOOKUP($E63,Tablas!$C$928:$W$1017,21,FALSE)))</f>
        <v>0</v>
      </c>
      <c r="M63" s="815"/>
      <c r="N63" s="67">
        <f>IF($E63=0,0,IF($S$9="Tao",IF(VLOOKUP($E63,Tablas!$C$928:$W$1017,21,FALSE)&lt;20,5,IF(VLOOKUP($E63,Tablas!$C$928:$W$1017,21,FALSE)&gt;30,20,10)),VLOOKUP($E63,Tablas!$C$928:$W$1017,21,FALSE)))</f>
        <v>0</v>
      </c>
      <c r="O63" s="815"/>
      <c r="P63" s="67">
        <f>IF($E63=0,0,IF($S$11="Tao",IF(VLOOKUP($E63,Tablas!$C$928:$W$1017,21,FALSE)&lt;20,5,IF(VLOOKUP($E63,Tablas!$C$928:$W$1017,21,FALSE)&gt;30,20,10)),VLOOKUP($E63,Tablas!$C$928:$W$1017,21,FALSE)))</f>
        <v>0</v>
      </c>
      <c r="Q63" s="815"/>
      <c r="R63" s="67">
        <f>IF($E63=0,0,IF($S$13="Tao",IF(VLOOKUP($E63,Tablas!$C$928:$W$1017,21,FALSE)&lt;20,5,IF(VLOOKUP($E63,Tablas!$C$928:$W$1017,21,FALSE)&gt;30,20,10)),VLOOKUP($E63,Tablas!$C$928:$W$1017,21,FALSE)))</f>
        <v>0</v>
      </c>
      <c r="S63" s="815"/>
      <c r="T63" s="1712" t="str">
        <f>IF(E63=0,"",IF(VLOOKUP(E63,Tablas!$C$928:$W$1017,14,FALSE)="-",VLOOKUP(E63,Tablas!$C$928:$W$1017,9,FALSE),"FALTAN REQUISITOS"))</f>
        <v/>
      </c>
      <c r="U63" s="1712"/>
      <c r="V63" s="1712"/>
      <c r="W63" s="1712"/>
      <c r="X63" s="1712"/>
      <c r="Y63" s="1713"/>
      <c r="Z63" s="119"/>
      <c r="AA63" s="114"/>
      <c r="AB63" s="95"/>
      <c r="BB63" s="26"/>
      <c r="BC63" s="322"/>
      <c r="BD63" s="26"/>
      <c r="BE63" s="26"/>
      <c r="BF63" s="26"/>
      <c r="BG63" s="26"/>
      <c r="BH63" s="26"/>
      <c r="BI63" s="26"/>
      <c r="BJ63" s="26"/>
      <c r="BK63" s="26"/>
      <c r="BL63" s="26"/>
      <c r="BM63" s="26"/>
    </row>
    <row r="64" spans="1:65" ht="12" customHeight="1">
      <c r="A64" s="136"/>
      <c r="B64" s="270"/>
      <c r="C64" s="1570"/>
      <c r="D64" s="1900"/>
      <c r="E64" s="1670"/>
      <c r="F64" s="1670"/>
      <c r="G64" s="1670"/>
      <c r="H64" s="1670"/>
      <c r="I64" s="1671"/>
      <c r="J64" s="73">
        <f>IF($E64=0,0,IF($S$5="Tao",IF(VLOOKUP($E64,Tablas!$C$928:$W$1017,21,FALSE)&lt;20,5,IF(VLOOKUP($E64,Tablas!$C$928:$W$1017,21,FALSE)&gt;30,20,10)),VLOOKUP($E64,Tablas!$C$928:$W$1017,21,FALSE)))</f>
        <v>0</v>
      </c>
      <c r="K64" s="816"/>
      <c r="L64" s="73">
        <f>IF($E64=0,0,IF($S$7="Tao",IF(VLOOKUP($E64,Tablas!$C$928:$W$1017,21,FALSE)&lt;20,5,IF(VLOOKUP($E64,Tablas!$C$928:$W$1017,21,FALSE)&gt;30,20,10)),VLOOKUP($E64,Tablas!$C$928:$W$1017,21,FALSE)))</f>
        <v>0</v>
      </c>
      <c r="M64" s="816"/>
      <c r="N64" s="73">
        <f>IF($E64=0,0,IF($S$9="Tao",IF(VLOOKUP($E64,Tablas!$C$928:$W$1017,21,FALSE)&lt;20,5,IF(VLOOKUP($E64,Tablas!$C$928:$W$1017,21,FALSE)&gt;30,20,10)),VLOOKUP($E64,Tablas!$C$928:$W$1017,21,FALSE)))</f>
        <v>0</v>
      </c>
      <c r="O64" s="816"/>
      <c r="P64" s="73">
        <f>IF($E64=0,0,IF($S$11="Tao",IF(VLOOKUP($E64,Tablas!$C$928:$W$1017,21,FALSE)&lt;20,5,IF(VLOOKUP($E64,Tablas!$C$928:$W$1017,21,FALSE)&gt;30,20,10)),VLOOKUP($E64,Tablas!$C$928:$W$1017,21,FALSE)))</f>
        <v>0</v>
      </c>
      <c r="Q64" s="816"/>
      <c r="R64" s="73">
        <f>IF($E64=0,0,IF($S$13="Tao",IF(VLOOKUP($E64,Tablas!$C$928:$W$1017,21,FALSE)&lt;20,5,IF(VLOOKUP($E64,Tablas!$C$928:$W$1017,21,FALSE)&gt;30,20,10)),VLOOKUP($E64,Tablas!$C$928:$W$1017,21,FALSE)))</f>
        <v>0</v>
      </c>
      <c r="S64" s="816"/>
      <c r="T64" s="1720" t="str">
        <f>IF(E64=0,"",IF(VLOOKUP(E64,Tablas!$C$928:$W$1017,14,FALSE)="-",VLOOKUP(E64,Tablas!$C$928:$W$1017,9,FALSE),"FALTAN REQUISITOS"))</f>
        <v/>
      </c>
      <c r="U64" s="1720"/>
      <c r="V64" s="1720"/>
      <c r="W64" s="1720"/>
      <c r="X64" s="1720"/>
      <c r="Y64" s="1721"/>
      <c r="Z64" s="119"/>
      <c r="AA64" s="114"/>
      <c r="AB64" s="95"/>
      <c r="BB64" s="26"/>
      <c r="BC64" s="26"/>
      <c r="BD64" s="26"/>
      <c r="BE64" s="26"/>
      <c r="BF64" s="26"/>
      <c r="BG64" s="26"/>
      <c r="BH64" s="26"/>
      <c r="BI64" s="26"/>
      <c r="BJ64" s="26"/>
      <c r="BK64" s="26"/>
      <c r="BL64" s="26"/>
      <c r="BM64" s="26"/>
    </row>
    <row r="65" spans="1:52" ht="12" customHeight="1">
      <c r="A65" s="136"/>
      <c r="B65" s="270"/>
      <c r="C65" s="1570"/>
      <c r="D65" s="1900"/>
      <c r="E65" s="1345"/>
      <c r="F65" s="1345"/>
      <c r="G65" s="1345"/>
      <c r="H65" s="1345"/>
      <c r="I65" s="1346"/>
      <c r="J65" s="67">
        <f>IF($E65=0,0,IF($S$5="Tao",IF(VLOOKUP($E65,Tablas!$C$928:$W$1017,21,FALSE)&lt;20,5,IF(VLOOKUP($E65,Tablas!$C$928:$W$1017,21,FALSE)&gt;30,20,10)),VLOOKUP($E65,Tablas!$C$928:$W$1017,21,FALSE)))</f>
        <v>0</v>
      </c>
      <c r="K65" s="815"/>
      <c r="L65" s="67">
        <f>IF($E65=0,0,IF($S$7="Tao",IF(VLOOKUP($E65,Tablas!$C$928:$W$1017,21,FALSE)&lt;20,5,IF(VLOOKUP($E65,Tablas!$C$928:$W$1017,21,FALSE)&gt;30,20,10)),VLOOKUP($E65,Tablas!$C$928:$W$1017,21,FALSE)))</f>
        <v>0</v>
      </c>
      <c r="M65" s="815"/>
      <c r="N65" s="67">
        <f>IF($E65=0,0,IF($S$9="Tao",IF(VLOOKUP($E65,Tablas!$C$928:$W$1017,21,FALSE)&lt;20,5,IF(VLOOKUP($E65,Tablas!$C$928:$W$1017,21,FALSE)&gt;30,20,10)),VLOOKUP($E65,Tablas!$C$928:$W$1017,21,FALSE)))</f>
        <v>0</v>
      </c>
      <c r="O65" s="815"/>
      <c r="P65" s="67">
        <f>IF($E65=0,0,IF($S$11="Tao",IF(VLOOKUP($E65,Tablas!$C$928:$W$1017,21,FALSE)&lt;20,5,IF(VLOOKUP($E65,Tablas!$C$928:$W$1017,21,FALSE)&gt;30,20,10)),VLOOKUP($E65,Tablas!$C$928:$W$1017,21,FALSE)))</f>
        <v>0</v>
      </c>
      <c r="Q65" s="815"/>
      <c r="R65" s="67">
        <f>IF($E65=0,0,IF($S$13="Tao",IF(VLOOKUP($E65,Tablas!$C$928:$W$1017,21,FALSE)&lt;20,5,IF(VLOOKUP($E65,Tablas!$C$928:$W$1017,21,FALSE)&gt;30,20,10)),VLOOKUP($E65,Tablas!$C$928:$W$1017,21,FALSE)))</f>
        <v>0</v>
      </c>
      <c r="S65" s="815"/>
      <c r="T65" s="1712" t="str">
        <f>IF(E65=0,"",IF(VLOOKUP(E65,Tablas!$C$928:$W$1017,14,FALSE)="-",VLOOKUP(E65,Tablas!$C$928:$W$1017,9,FALSE),"FALTAN REQUISITOS"))</f>
        <v/>
      </c>
      <c r="U65" s="1712"/>
      <c r="V65" s="1712"/>
      <c r="W65" s="1712"/>
      <c r="X65" s="1712"/>
      <c r="Y65" s="1713"/>
      <c r="Z65" s="119"/>
      <c r="AA65" s="114"/>
      <c r="AB65" s="95"/>
    </row>
    <row r="66" spans="1:52" ht="12" customHeight="1">
      <c r="A66" s="136"/>
      <c r="B66" s="270"/>
      <c r="C66" s="1570"/>
      <c r="D66" s="1900"/>
      <c r="E66" s="1670"/>
      <c r="F66" s="1670"/>
      <c r="G66" s="1670"/>
      <c r="H66" s="1670"/>
      <c r="I66" s="1671"/>
      <c r="J66" s="73">
        <f>IF($E66=0,0,IF($S$5="Tao",IF(VLOOKUP($E66,Tablas!$C$928:$W$1017,21,FALSE)&lt;20,5,IF(VLOOKUP($E66,Tablas!$C$928:$W$1017,21,FALSE)&gt;30,20,10)),VLOOKUP($E66,Tablas!$C$928:$W$1017,21,FALSE)))</f>
        <v>0</v>
      </c>
      <c r="K66" s="816"/>
      <c r="L66" s="73">
        <f>IF($E66=0,0,IF($S$7="Tao",IF(VLOOKUP($E66,Tablas!$C$928:$W$1017,21,FALSE)&lt;20,5,IF(VLOOKUP($E66,Tablas!$C$928:$W$1017,21,FALSE)&gt;30,20,10)),VLOOKUP($E66,Tablas!$C$928:$W$1017,21,FALSE)))</f>
        <v>0</v>
      </c>
      <c r="M66" s="816"/>
      <c r="N66" s="73">
        <f>IF($E66=0,0,IF($S$9="Tao",IF(VLOOKUP($E66,Tablas!$C$928:$W$1017,21,FALSE)&lt;20,5,IF(VLOOKUP($E66,Tablas!$C$928:$W$1017,21,FALSE)&gt;30,20,10)),VLOOKUP($E66,Tablas!$C$928:$W$1017,21,FALSE)))</f>
        <v>0</v>
      </c>
      <c r="O66" s="816"/>
      <c r="P66" s="73">
        <f>IF($E66=0,0,IF($S$11="Tao",IF(VLOOKUP($E66,Tablas!$C$928:$W$1017,21,FALSE)&lt;20,5,IF(VLOOKUP($E66,Tablas!$C$928:$W$1017,21,FALSE)&gt;30,20,10)),VLOOKUP($E66,Tablas!$C$928:$W$1017,21,FALSE)))</f>
        <v>0</v>
      </c>
      <c r="Q66" s="816"/>
      <c r="R66" s="73">
        <f>IF($E66=0,0,IF($S$13="Tao",IF(VLOOKUP($E66,Tablas!$C$928:$W$1017,21,FALSE)&lt;20,5,IF(VLOOKUP($E66,Tablas!$C$928:$W$1017,21,FALSE)&gt;30,20,10)),VLOOKUP($E66,Tablas!$C$928:$W$1017,21,FALSE)))</f>
        <v>0</v>
      </c>
      <c r="S66" s="816"/>
      <c r="T66" s="1720" t="str">
        <f>IF(E66=0,"",IF(VLOOKUP(E66,Tablas!$C$928:$W$1017,14,FALSE)="-",VLOOKUP(E66,Tablas!$C$928:$W$1017,9,FALSE),"FALTAN REQUISITOS"))</f>
        <v/>
      </c>
      <c r="U66" s="1720"/>
      <c r="V66" s="1720"/>
      <c r="W66" s="1720"/>
      <c r="X66" s="1720"/>
      <c r="Y66" s="1721"/>
      <c r="Z66" s="119"/>
      <c r="AA66" s="114"/>
      <c r="AB66" s="95"/>
    </row>
    <row r="67" spans="1:52" ht="12" customHeight="1">
      <c r="A67" s="136"/>
      <c r="B67" s="270"/>
      <c r="C67" s="1570"/>
      <c r="D67" s="1900"/>
      <c r="E67" s="1345"/>
      <c r="F67" s="1345"/>
      <c r="G67" s="1345"/>
      <c r="H67" s="1345"/>
      <c r="I67" s="1346"/>
      <c r="J67" s="67">
        <f>IF($E67=0,0,IF($S$5="Tao",IF(VLOOKUP($E67,Tablas!$C$928:$W$1017,21,FALSE)&lt;20,5,IF(VLOOKUP($E67,Tablas!$C$928:$W$1017,21,FALSE)&gt;30,20,10)),VLOOKUP($E67,Tablas!$C$928:$W$1017,21,FALSE)))</f>
        <v>0</v>
      </c>
      <c r="K67" s="815"/>
      <c r="L67" s="67">
        <f>IF($E67=0,0,IF($S$7="Tao",IF(VLOOKUP($E67,Tablas!$C$928:$W$1017,21,FALSE)&lt;20,5,IF(VLOOKUP($E67,Tablas!$C$928:$W$1017,21,FALSE)&gt;30,20,10)),VLOOKUP($E67,Tablas!$C$928:$W$1017,21,FALSE)))</f>
        <v>0</v>
      </c>
      <c r="M67" s="815"/>
      <c r="N67" s="67">
        <f>IF($E67=0,0,IF($S$9="Tao",IF(VLOOKUP($E67,Tablas!$C$928:$W$1017,21,FALSE)&lt;20,5,IF(VLOOKUP($E67,Tablas!$C$928:$W$1017,21,FALSE)&gt;30,20,10)),VLOOKUP($E67,Tablas!$C$928:$W$1017,21,FALSE)))</f>
        <v>0</v>
      </c>
      <c r="O67" s="815"/>
      <c r="P67" s="67">
        <f>IF($E67=0,0,IF($S$11="Tao",IF(VLOOKUP($E67,Tablas!$C$928:$W$1017,21,FALSE)&lt;20,5,IF(VLOOKUP($E67,Tablas!$C$928:$W$1017,21,FALSE)&gt;30,20,10)),VLOOKUP($E67,Tablas!$C$928:$W$1017,21,FALSE)))</f>
        <v>0</v>
      </c>
      <c r="Q67" s="815"/>
      <c r="R67" s="67">
        <f>IF($E67=0,0,IF($S$13="Tao",IF(VLOOKUP($E67,Tablas!$C$928:$W$1017,21,FALSE)&lt;20,5,IF(VLOOKUP($E67,Tablas!$C$928:$W$1017,21,FALSE)&gt;30,20,10)),VLOOKUP($E67,Tablas!$C$928:$W$1017,21,FALSE)))</f>
        <v>0</v>
      </c>
      <c r="S67" s="815"/>
      <c r="T67" s="1712" t="str">
        <f>IF(E67=0,"",IF(VLOOKUP(E67,Tablas!$C$928:$W$1017,14,FALSE)="-",VLOOKUP(E67,Tablas!$C$928:$W$1017,9,FALSE),"FALTAN REQUISITOS"))</f>
        <v/>
      </c>
      <c r="U67" s="1712"/>
      <c r="V67" s="1712"/>
      <c r="W67" s="1712"/>
      <c r="X67" s="1712"/>
      <c r="Y67" s="1713"/>
      <c r="Z67" s="119"/>
      <c r="AA67" s="114"/>
      <c r="AB67" s="335"/>
    </row>
    <row r="68" spans="1:52" ht="12" customHeight="1">
      <c r="A68" s="136"/>
      <c r="B68" s="270"/>
      <c r="C68" s="1570"/>
      <c r="D68" s="1900"/>
      <c r="E68" s="1670"/>
      <c r="F68" s="1670"/>
      <c r="G68" s="1670"/>
      <c r="H68" s="1670"/>
      <c r="I68" s="1671"/>
      <c r="J68" s="73">
        <f>IF($E68=0,0,IF($S$5="Tao",IF(VLOOKUP($E68,Tablas!$C$928:$W$1017,21,FALSE)&lt;20,5,IF(VLOOKUP($E68,Tablas!$C$928:$W$1017,21,FALSE)&gt;30,20,10)),VLOOKUP($E68,Tablas!$C$928:$W$1017,21,FALSE)))</f>
        <v>0</v>
      </c>
      <c r="K68" s="816"/>
      <c r="L68" s="73">
        <f>IF($E68=0,0,IF($S$7="Tao",IF(VLOOKUP($E68,Tablas!$C$928:$W$1017,21,FALSE)&lt;20,5,IF(VLOOKUP($E68,Tablas!$C$928:$W$1017,21,FALSE)&gt;30,20,10)),VLOOKUP($E68,Tablas!$C$928:$W$1017,21,FALSE)))</f>
        <v>0</v>
      </c>
      <c r="M68" s="816"/>
      <c r="N68" s="73">
        <f>IF($E68=0,0,IF($S$9="Tao",IF(VLOOKUP($E68,Tablas!$C$928:$W$1017,21,FALSE)&lt;20,5,IF(VLOOKUP($E68,Tablas!$C$928:$W$1017,21,FALSE)&gt;30,20,10)),VLOOKUP($E68,Tablas!$C$928:$W$1017,21,FALSE)))</f>
        <v>0</v>
      </c>
      <c r="O68" s="816"/>
      <c r="P68" s="73">
        <f>IF($E68=0,0,IF($S$11="Tao",IF(VLOOKUP($E68,Tablas!$C$928:$W$1017,21,FALSE)&lt;20,5,IF(VLOOKUP($E68,Tablas!$C$928:$W$1017,21,FALSE)&gt;30,20,10)),VLOOKUP($E68,Tablas!$C$928:$W$1017,21,FALSE)))</f>
        <v>0</v>
      </c>
      <c r="Q68" s="816"/>
      <c r="R68" s="73">
        <f>IF($E68=0,0,IF($S$13="Tao",IF(VLOOKUP($E68,Tablas!$C$928:$W$1017,21,FALSE)&lt;20,5,IF(VLOOKUP($E68,Tablas!$C$928:$W$1017,21,FALSE)&gt;30,20,10)),VLOOKUP($E68,Tablas!$C$928:$W$1017,21,FALSE)))</f>
        <v>0</v>
      </c>
      <c r="S68" s="816"/>
      <c r="T68" s="1720" t="str">
        <f>IF(E68=0,"",IF(VLOOKUP(E68,Tablas!$C$928:$W$1017,14,FALSE)="-",VLOOKUP(E68,Tablas!$C$928:$W$1017,9,FALSE),"FALTAN REQUISITOS"))</f>
        <v/>
      </c>
      <c r="U68" s="1720"/>
      <c r="V68" s="1720"/>
      <c r="W68" s="1720"/>
      <c r="X68" s="1720"/>
      <c r="Y68" s="1721"/>
      <c r="Z68" s="119"/>
      <c r="AA68" s="114"/>
      <c r="AB68" s="95"/>
    </row>
    <row r="69" spans="1:52" s="123" customFormat="1" ht="12" customHeight="1">
      <c r="A69" s="136"/>
      <c r="B69" s="270"/>
      <c r="C69" s="1570"/>
      <c r="D69" s="1900"/>
      <c r="E69" s="1345"/>
      <c r="F69" s="1345"/>
      <c r="G69" s="1345"/>
      <c r="H69" s="1345"/>
      <c r="I69" s="1346"/>
      <c r="J69" s="67">
        <f>IF($E69=0,0,IF($S$5="Tao",IF(VLOOKUP($E69,Tablas!$C$928:$W$1017,21,FALSE)&lt;20,5,IF(VLOOKUP($E69,Tablas!$C$928:$W$1017,21,FALSE)&gt;30,20,10)),VLOOKUP($E69,Tablas!$C$928:$W$1017,21,FALSE)))</f>
        <v>0</v>
      </c>
      <c r="K69" s="815"/>
      <c r="L69" s="67">
        <f>IF($E69=0,0,IF($S$7="Tao",IF(VLOOKUP($E69,Tablas!$C$928:$W$1017,21,FALSE)&lt;20,5,IF(VLOOKUP($E69,Tablas!$C$928:$W$1017,21,FALSE)&gt;30,20,10)),VLOOKUP($E69,Tablas!$C$928:$W$1017,21,FALSE)))</f>
        <v>0</v>
      </c>
      <c r="M69" s="815"/>
      <c r="N69" s="67">
        <f>IF($E69=0,0,IF($S$9="Tao",IF(VLOOKUP($E69,Tablas!$C$928:$W$1017,21,FALSE)&lt;20,5,IF(VLOOKUP($E69,Tablas!$C$928:$W$1017,21,FALSE)&gt;30,20,10)),VLOOKUP($E69,Tablas!$C$928:$W$1017,21,FALSE)))</f>
        <v>0</v>
      </c>
      <c r="O69" s="815"/>
      <c r="P69" s="67">
        <f>IF($E69=0,0,IF($S$11="Tao",IF(VLOOKUP($E69,Tablas!$C$928:$W$1017,21,FALSE)&lt;20,5,IF(VLOOKUP($E69,Tablas!$C$928:$W$1017,21,FALSE)&gt;30,20,10)),VLOOKUP($E69,Tablas!$C$928:$W$1017,21,FALSE)))</f>
        <v>0</v>
      </c>
      <c r="Q69" s="815"/>
      <c r="R69" s="67">
        <f>IF($E69=0,0,IF($S$13="Tao",IF(VLOOKUP($E69,Tablas!$C$928:$W$1017,21,FALSE)&lt;20,5,IF(VLOOKUP($E69,Tablas!$C$928:$W$1017,21,FALSE)&gt;30,20,10)),VLOOKUP($E69,Tablas!$C$928:$W$1017,21,FALSE)))</f>
        <v>0</v>
      </c>
      <c r="S69" s="815"/>
      <c r="T69" s="1712" t="str">
        <f>IF(E69=0,"",IF(VLOOKUP(E69,Tablas!$C$928:$W$1017,14,FALSE)="-",VLOOKUP(E69,Tablas!$C$928:$W$1017,9,FALSE),"FALTAN REQUISITOS"))</f>
        <v/>
      </c>
      <c r="U69" s="1712"/>
      <c r="V69" s="1712"/>
      <c r="W69" s="1712"/>
      <c r="X69" s="1712"/>
      <c r="Y69" s="1713"/>
      <c r="Z69" s="119"/>
      <c r="AA69" s="114"/>
      <c r="AD69" s="208"/>
      <c r="AE69" s="95"/>
      <c r="AF69" s="95"/>
      <c r="AG69" s="95"/>
      <c r="AH69" s="25"/>
      <c r="AI69" s="95"/>
      <c r="AJ69" s="95"/>
      <c r="AK69" s="95"/>
      <c r="AL69" s="95"/>
      <c r="AM69" s="95"/>
      <c r="AN69" s="95"/>
      <c r="AO69" s="290"/>
      <c r="AP69" s="95"/>
      <c r="AQ69" s="95"/>
      <c r="AR69" s="95"/>
      <c r="AS69" s="95"/>
      <c r="AT69" s="95"/>
      <c r="AU69" s="95"/>
      <c r="AV69" s="95"/>
      <c r="AW69" s="95"/>
      <c r="AX69" s="95"/>
      <c r="AY69" s="95"/>
      <c r="AZ69" s="95"/>
    </row>
    <row r="70" spans="1:52" s="123" customFormat="1" ht="12" customHeight="1">
      <c r="A70" s="114"/>
      <c r="B70" s="118"/>
      <c r="C70" s="1570"/>
      <c r="D70" s="1900"/>
      <c r="E70" s="1670"/>
      <c r="F70" s="1670"/>
      <c r="G70" s="1670"/>
      <c r="H70" s="1670"/>
      <c r="I70" s="1671"/>
      <c r="J70" s="73">
        <f>IF($E70=0,0,IF($S$5="Tao",IF(VLOOKUP($E70,Tablas!$C$928:$W$1017,21,FALSE)&lt;20,5,IF(VLOOKUP($E70,Tablas!$C$928:$W$1017,21,FALSE)&gt;30,20,10)),VLOOKUP($E70,Tablas!$C$928:$W$1017,21,FALSE)))</f>
        <v>0</v>
      </c>
      <c r="K70" s="816"/>
      <c r="L70" s="73">
        <f>IF($E70=0,0,IF($S$7="Tao",IF(VLOOKUP($E70,Tablas!$C$928:$W$1017,21,FALSE)&lt;20,5,IF(VLOOKUP($E70,Tablas!$C$928:$W$1017,21,FALSE)&gt;30,20,10)),VLOOKUP($E70,Tablas!$C$928:$W$1017,21,FALSE)))</f>
        <v>0</v>
      </c>
      <c r="M70" s="816"/>
      <c r="N70" s="73">
        <f>IF($E70=0,0,IF($S$9="Tao",IF(VLOOKUP($E70,Tablas!$C$928:$W$1017,21,FALSE)&lt;20,5,IF(VLOOKUP($E70,Tablas!$C$928:$W$1017,21,FALSE)&gt;30,20,10)),VLOOKUP($E70,Tablas!$C$928:$W$1017,21,FALSE)))</f>
        <v>0</v>
      </c>
      <c r="O70" s="816"/>
      <c r="P70" s="73">
        <f>IF($E70=0,0,IF($S$11="Tao",IF(VLOOKUP($E70,Tablas!$C$928:$W$1017,21,FALSE)&lt;20,5,IF(VLOOKUP($E70,Tablas!$C$928:$W$1017,21,FALSE)&gt;30,20,10)),VLOOKUP($E70,Tablas!$C$928:$W$1017,21,FALSE)))</f>
        <v>0</v>
      </c>
      <c r="Q70" s="816"/>
      <c r="R70" s="73">
        <f>IF($E70=0,0,IF($S$13="Tao",IF(VLOOKUP($E70,Tablas!$C$928:$W$1017,21,FALSE)&lt;20,5,IF(VLOOKUP($E70,Tablas!$C$928:$W$1017,21,FALSE)&gt;30,20,10)),VLOOKUP($E70,Tablas!$C$928:$W$1017,21,FALSE)))</f>
        <v>0</v>
      </c>
      <c r="S70" s="816"/>
      <c r="T70" s="1720" t="str">
        <f>IF(E70=0,"",IF(VLOOKUP(E70,Tablas!$C$928:$W$1017,14,FALSE)="-",VLOOKUP(E70,Tablas!$C$928:$W$1017,9,FALSE),"FALTAN REQUISITOS"))</f>
        <v/>
      </c>
      <c r="U70" s="1720"/>
      <c r="V70" s="1720"/>
      <c r="W70" s="1720"/>
      <c r="X70" s="1720"/>
      <c r="Y70" s="1721"/>
      <c r="Z70" s="119"/>
      <c r="AA70" s="114"/>
      <c r="AD70" s="208"/>
      <c r="AO70" s="290"/>
    </row>
    <row r="71" spans="1:52" s="123" customFormat="1" ht="12" customHeight="1">
      <c r="A71" s="114"/>
      <c r="B71" s="118"/>
      <c r="C71" s="1570"/>
      <c r="D71" s="1900"/>
      <c r="E71" s="1345"/>
      <c r="F71" s="1345"/>
      <c r="G71" s="1345"/>
      <c r="H71" s="1345"/>
      <c r="I71" s="1345"/>
      <c r="J71" s="67">
        <f>IF($E71=0,0,IF($S$5="Tao",IF(VLOOKUP($E71,Tablas!$C$928:$W$1017,21,FALSE)&lt;20,5,IF(VLOOKUP($E71,Tablas!$C$928:$W$1017,21,FALSE)&gt;30,20,10)),VLOOKUP($E71,Tablas!$C$928:$W$1017,21,FALSE)))</f>
        <v>0</v>
      </c>
      <c r="K71" s="815"/>
      <c r="L71" s="336">
        <f>IF($E71=0,0,IF($S$7="Tao",IF(VLOOKUP($E71,Tablas!$C$928:$W$1017,21,FALSE)&lt;20,5,IF(VLOOKUP($E71,Tablas!$C$928:$W$1017,21,FALSE)&gt;30,20,10)),VLOOKUP($E71,Tablas!$C$928:$W$1017,21,FALSE)))</f>
        <v>0</v>
      </c>
      <c r="M71" s="815"/>
      <c r="N71" s="336">
        <f>IF($E71=0,0,IF($S$9="Tao",IF(VLOOKUP($E71,Tablas!$C$928:$W$1017,21,FALSE)&lt;20,5,IF(VLOOKUP($E71,Tablas!$C$928:$W$1017,21,FALSE)&gt;30,20,10)),VLOOKUP($E71,Tablas!$C$928:$W$1017,21,FALSE)))</f>
        <v>0</v>
      </c>
      <c r="O71" s="815"/>
      <c r="P71" s="336">
        <f>IF($E71=0,0,IF($S$11="Tao",IF(VLOOKUP($E71,Tablas!$C$928:$W$1017,21,FALSE)&lt;20,5,IF(VLOOKUP($E71,Tablas!$C$928:$W$1017,21,FALSE)&gt;30,20,10)),VLOOKUP($E71,Tablas!$C$928:$W$1017,21,FALSE)))</f>
        <v>0</v>
      </c>
      <c r="Q71" s="815"/>
      <c r="R71" s="336">
        <f>IF($E71=0,0,IF($S$13="Tao",IF(VLOOKUP($E71,Tablas!$C$928:$W$1017,21,FALSE)&lt;20,5,IF(VLOOKUP($E71,Tablas!$C$928:$W$1017,21,FALSE)&gt;30,20,10)),VLOOKUP($E71,Tablas!$C$928:$W$1017,21,FALSE)))</f>
        <v>0</v>
      </c>
      <c r="S71" s="815"/>
      <c r="T71" s="1712" t="str">
        <f>IF(E71=0,"",IF(VLOOKUP(E71,Tablas!$C$928:$W$1017,14,FALSE)="-",VLOOKUP(E71,Tablas!$C$928:$W$1017,9,FALSE),"FALTAN REQUISITOS"))</f>
        <v/>
      </c>
      <c r="U71" s="1712"/>
      <c r="V71" s="1712"/>
      <c r="W71" s="1712"/>
      <c r="X71" s="1712"/>
      <c r="Y71" s="1713"/>
      <c r="Z71" s="119"/>
      <c r="AA71" s="114"/>
    </row>
    <row r="72" spans="1:52" s="123" customFormat="1" ht="12" customHeight="1">
      <c r="A72" s="114"/>
      <c r="B72" s="118"/>
      <c r="C72" s="1570"/>
      <c r="D72" s="1900"/>
      <c r="E72" s="1670"/>
      <c r="F72" s="1670"/>
      <c r="G72" s="1670"/>
      <c r="H72" s="1670"/>
      <c r="I72" s="1670"/>
      <c r="J72" s="73">
        <f>IF($E72=0,0,IF($S$5="Tao",IF(VLOOKUP($E72,Tablas!$C$928:$W$1017,21,FALSE)&lt;20,5,IF(VLOOKUP($E72,Tablas!$C$928:$W$1017,21,FALSE)&gt;30,20,10)),VLOOKUP($E72,Tablas!$C$928:$W$1017,21,FALSE)))</f>
        <v>0</v>
      </c>
      <c r="K72" s="816"/>
      <c r="L72" s="332">
        <f>IF($E72=0,0,IF($S$7="Tao",IF(VLOOKUP($E72,Tablas!$C$928:$W$1017,21,FALSE)&lt;20,5,IF(VLOOKUP($E72,Tablas!$C$928:$W$1017,21,FALSE)&gt;30,20,10)),VLOOKUP($E72,Tablas!$C$928:$W$1017,21,FALSE)))</f>
        <v>0</v>
      </c>
      <c r="M72" s="816"/>
      <c r="N72" s="332">
        <f>IF($E72=0,0,IF($S$9="Tao",IF(VLOOKUP($E72,Tablas!$C$928:$W$1017,21,FALSE)&lt;20,5,IF(VLOOKUP($E72,Tablas!$C$928:$W$1017,21,FALSE)&gt;30,20,10)),VLOOKUP($E72,Tablas!$C$928:$W$1017,21,FALSE)))</f>
        <v>0</v>
      </c>
      <c r="O72" s="816"/>
      <c r="P72" s="332">
        <f>IF($E72=0,0,IF($S$11="Tao",IF(VLOOKUP($E72,Tablas!$C$928:$W$1017,21,FALSE)&lt;20,5,IF(VLOOKUP($E72,Tablas!$C$928:$W$1017,21,FALSE)&gt;30,20,10)),VLOOKUP($E72,Tablas!$C$928:$W$1017,21,FALSE)))</f>
        <v>0</v>
      </c>
      <c r="Q72" s="816"/>
      <c r="R72" s="332">
        <f>IF($E72=0,0,IF($S$13="Tao",IF(VLOOKUP($E72,Tablas!$C$928:$W$1017,21,FALSE)&lt;20,5,IF(VLOOKUP($E72,Tablas!$C$928:$W$1017,21,FALSE)&gt;30,20,10)),VLOOKUP($E72,Tablas!$C$928:$W$1017,21,FALSE)))</f>
        <v>0</v>
      </c>
      <c r="S72" s="816"/>
      <c r="T72" s="1720" t="str">
        <f>IF(E72=0,"",IF(VLOOKUP(E72,Tablas!$C$928:$W$1017,14,FALSE)="-",VLOOKUP(E72,Tablas!$C$928:$W$1017,9,FALSE),"FALTAN REQUISITOS"))</f>
        <v/>
      </c>
      <c r="U72" s="1720"/>
      <c r="V72" s="1720"/>
      <c r="W72" s="1720"/>
      <c r="X72" s="1720"/>
      <c r="Y72" s="1721"/>
      <c r="Z72" s="119"/>
      <c r="AA72" s="114"/>
    </row>
    <row r="73" spans="1:52" s="123" customFormat="1" ht="12" customHeight="1">
      <c r="A73" s="114"/>
      <c r="B73" s="118"/>
      <c r="C73" s="1570"/>
      <c r="D73" s="1900"/>
      <c r="E73" s="1345"/>
      <c r="F73" s="1345"/>
      <c r="G73" s="1345"/>
      <c r="H73" s="1345"/>
      <c r="I73" s="1345"/>
      <c r="J73" s="67">
        <f>IF($E73=0,0,IF($S$5="Tao",IF(VLOOKUP($E73,Tablas!$C$928:$W$1017,21,FALSE)&lt;20,5,IF(VLOOKUP($E73,Tablas!$C$928:$W$1017,21,FALSE)&gt;30,20,10)),VLOOKUP($E73,Tablas!$C$928:$W$1017,21,FALSE)))</f>
        <v>0</v>
      </c>
      <c r="K73" s="815"/>
      <c r="L73" s="336">
        <f>IF($E73=0,0,IF($S$7="Tao",IF(VLOOKUP($E73,Tablas!$C$928:$W$1017,21,FALSE)&lt;20,5,IF(VLOOKUP($E73,Tablas!$C$928:$W$1017,21,FALSE)&gt;30,20,10)),VLOOKUP($E73,Tablas!$C$928:$W$1017,21,FALSE)))</f>
        <v>0</v>
      </c>
      <c r="M73" s="815"/>
      <c r="N73" s="336">
        <f>IF($E73=0,0,IF($S$9="Tao",IF(VLOOKUP($E73,Tablas!$C$928:$W$1017,21,FALSE)&lt;20,5,IF(VLOOKUP($E73,Tablas!$C$928:$W$1017,21,FALSE)&gt;30,20,10)),VLOOKUP($E73,Tablas!$C$928:$W$1017,21,FALSE)))</f>
        <v>0</v>
      </c>
      <c r="O73" s="815"/>
      <c r="P73" s="336">
        <f>IF($E73=0,0,IF($S$11="Tao",IF(VLOOKUP($E73,Tablas!$C$928:$W$1017,21,FALSE)&lt;20,5,IF(VLOOKUP($E73,Tablas!$C$928:$W$1017,21,FALSE)&gt;30,20,10)),VLOOKUP($E73,Tablas!$C$928:$W$1017,21,FALSE)))</f>
        <v>0</v>
      </c>
      <c r="Q73" s="815"/>
      <c r="R73" s="336">
        <f>IF($E73=0,0,IF($S$13="Tao",IF(VLOOKUP($E73,Tablas!$C$928:$W$1017,21,FALSE)&lt;20,5,IF(VLOOKUP($E73,Tablas!$C$928:$W$1017,21,FALSE)&gt;30,20,10)),VLOOKUP($E73,Tablas!$C$928:$W$1017,21,FALSE)))</f>
        <v>0</v>
      </c>
      <c r="S73" s="815"/>
      <c r="T73" s="1712" t="str">
        <f>IF(E73=0,"",IF(VLOOKUP(E73,Tablas!$C$928:$W$1017,14,FALSE)="-",VLOOKUP(E73,Tablas!$C$928:$W$1017,9,FALSE),"FALTAN REQUISITOS"))</f>
        <v/>
      </c>
      <c r="U73" s="1712"/>
      <c r="V73" s="1712"/>
      <c r="W73" s="1712"/>
      <c r="X73" s="1712"/>
      <c r="Y73" s="1713"/>
      <c r="Z73" s="119"/>
      <c r="AA73" s="114"/>
    </row>
    <row r="74" spans="1:52" s="123" customFormat="1" ht="12" customHeight="1">
      <c r="A74" s="114"/>
      <c r="B74" s="118"/>
      <c r="C74" s="1570"/>
      <c r="D74" s="1900"/>
      <c r="E74" s="1670"/>
      <c r="F74" s="1670"/>
      <c r="G74" s="1670"/>
      <c r="H74" s="1670"/>
      <c r="I74" s="1670"/>
      <c r="J74" s="73">
        <f>IF($E74=0,0,IF($S$5="Tao",IF(VLOOKUP($E74,Tablas!$C$928:$W$1017,21,FALSE)&lt;20,5,IF(VLOOKUP($E74,Tablas!$C$928:$W$1017,21,FALSE)&gt;30,20,10)),VLOOKUP($E74,Tablas!$C$928:$W$1017,21,FALSE)))</f>
        <v>0</v>
      </c>
      <c r="K74" s="816"/>
      <c r="L74" s="332">
        <f>IF($E74=0,0,IF($S$7="Tao",IF(VLOOKUP($E74,Tablas!$C$928:$W$1017,21,FALSE)&lt;20,5,IF(VLOOKUP($E74,Tablas!$C$928:$W$1017,21,FALSE)&gt;30,20,10)),VLOOKUP($E74,Tablas!$C$928:$W$1017,21,FALSE)))</f>
        <v>0</v>
      </c>
      <c r="M74" s="816"/>
      <c r="N74" s="332">
        <f>IF($E74=0,0,IF($S$9="Tao",IF(VLOOKUP($E74,Tablas!$C$928:$W$1017,21,FALSE)&lt;20,5,IF(VLOOKUP($E74,Tablas!$C$928:$W$1017,21,FALSE)&gt;30,20,10)),VLOOKUP($E74,Tablas!$C$928:$W$1017,21,FALSE)))</f>
        <v>0</v>
      </c>
      <c r="O74" s="816"/>
      <c r="P74" s="332">
        <f>IF($E74=0,0,IF($S$11="Tao",IF(VLOOKUP($E74,Tablas!$C$928:$W$1017,21,FALSE)&lt;20,5,IF(VLOOKUP($E74,Tablas!$C$928:$W$1017,21,FALSE)&gt;30,20,10)),VLOOKUP($E74,Tablas!$C$928:$W$1017,21,FALSE)))</f>
        <v>0</v>
      </c>
      <c r="Q74" s="816"/>
      <c r="R74" s="332">
        <f>IF($E74=0,0,IF($S$13="Tao",IF(VLOOKUP($E74,Tablas!$C$928:$W$1017,21,FALSE)&lt;20,5,IF(VLOOKUP($E74,Tablas!$C$928:$W$1017,21,FALSE)&gt;30,20,10)),VLOOKUP($E74,Tablas!$C$928:$W$1017,21,FALSE)))</f>
        <v>0</v>
      </c>
      <c r="S74" s="816"/>
      <c r="T74" s="1720" t="str">
        <f>IF(E74=0,"",IF(VLOOKUP(E74,Tablas!$C$928:$W$1017,14,FALSE)="-",VLOOKUP(E74,Tablas!$C$928:$W$1017,9,FALSE),"FALTAN REQUISITOS"))</f>
        <v/>
      </c>
      <c r="U74" s="1720"/>
      <c r="V74" s="1720"/>
      <c r="W74" s="1720"/>
      <c r="X74" s="1720"/>
      <c r="Y74" s="1721"/>
      <c r="Z74" s="119"/>
      <c r="AA74" s="114"/>
    </row>
    <row r="75" spans="1:52" s="123" customFormat="1" ht="12" customHeight="1">
      <c r="A75" s="114"/>
      <c r="B75" s="118"/>
      <c r="C75" s="1570"/>
      <c r="D75" s="1900"/>
      <c r="E75" s="1906"/>
      <c r="F75" s="1906"/>
      <c r="G75" s="1906"/>
      <c r="H75" s="1906"/>
      <c r="I75" s="1906"/>
      <c r="J75" s="297">
        <f>IF($E75=0,0,TRUNC(IF($S$5="Tao",0.5,1)*VLOOKUP($E75,Tablas!$D$1024:$L$1054,2,FALSE),0))</f>
        <v>0</v>
      </c>
      <c r="K75" s="810"/>
      <c r="L75" s="297">
        <f>IF($E75=0,0,TRUNC(IF($S$7="Tao",0.5,1)*VLOOKUP($E75,Tablas!$D$1024:$L$1054,2,FALSE),0))</f>
        <v>0</v>
      </c>
      <c r="M75" s="810"/>
      <c r="N75" s="297">
        <f>IF($E75=0,0,TRUNC(IF($S$9="Tao",0.5,1)*VLOOKUP($E75,Tablas!$D$1024:$L$1054,2,FALSE),0))</f>
        <v>0</v>
      </c>
      <c r="O75" s="810"/>
      <c r="P75" s="297">
        <f>IF($E75=0,0,TRUNC(IF($S$11="Tao",0.5,1)*VLOOKUP($E75,Tablas!$D$1024:$L$1054,2,FALSE),0))</f>
        <v>0</v>
      </c>
      <c r="Q75" s="810"/>
      <c r="R75" s="297">
        <f>IF($E75=0,0,TRUNC(IF($S$13="Tao",0.5,1)*VLOOKUP($E75,Tablas!$D$1024:$L$1054,2,FALSE),0))</f>
        <v>0</v>
      </c>
      <c r="S75" s="810"/>
      <c r="T75" s="1922" t="str">
        <f>IF(E75=0,"",IF(VLOOKUP(E75,Tablas!$D$1024:$L$1054,4,FALSE)="-","-","FALTAN REQUISITOS"))</f>
        <v/>
      </c>
      <c r="U75" s="1923"/>
      <c r="V75" s="1923"/>
      <c r="W75" s="1923"/>
      <c r="X75" s="1923"/>
      <c r="Y75" s="1924"/>
      <c r="Z75" s="119"/>
      <c r="AA75" s="114"/>
      <c r="AD75" s="208"/>
      <c r="AO75" s="290"/>
    </row>
    <row r="76" spans="1:52" s="123" customFormat="1" ht="12" customHeight="1">
      <c r="A76" s="114"/>
      <c r="B76" s="118"/>
      <c r="C76" s="1570"/>
      <c r="D76" s="1900"/>
      <c r="E76" s="1670"/>
      <c r="F76" s="1670"/>
      <c r="G76" s="1670"/>
      <c r="H76" s="1670"/>
      <c r="I76" s="1670"/>
      <c r="J76" s="260">
        <f>IF($E76=0,0,TRUNC(IF($S$5="Tao",0.5,1)*VLOOKUP($E76,Tablas!$D$1024:$L$1054,2,FALSE),0))</f>
        <v>0</v>
      </c>
      <c r="K76" s="816"/>
      <c r="L76" s="260">
        <f>IF($E76=0,0,TRUNC(IF($S$7="Tao",0.5,1)*VLOOKUP($E76,Tablas!$D$1024:$L$1054,2,FALSE),0))</f>
        <v>0</v>
      </c>
      <c r="M76" s="816"/>
      <c r="N76" s="260">
        <f>IF($E76=0,0,TRUNC(IF($S$9="Tao",0.5,1)*VLOOKUP($E76,Tablas!$D$1024:$L$1054,2,FALSE),0))</f>
        <v>0</v>
      </c>
      <c r="O76" s="816"/>
      <c r="P76" s="260">
        <f>IF($E76=0,0,TRUNC(IF($S$11="Tao",0.5,1)*VLOOKUP($E76,Tablas!$D$1024:$L$1054,2,FALSE),0))</f>
        <v>0</v>
      </c>
      <c r="Q76" s="816"/>
      <c r="R76" s="260">
        <f>IF($E76=0,0,TRUNC(IF($S$13="Tao",0.5,1)*VLOOKUP($E76,Tablas!$D$1024:$L$1054,2,FALSE),0))</f>
        <v>0</v>
      </c>
      <c r="S76" s="816"/>
      <c r="T76" s="1925" t="str">
        <f>IF(E76=0,"",IF(VLOOKUP(E76,Tablas!$D$1024:$L$1054,4,FALSE)="-","-","FALTAN REQUISITOS"))</f>
        <v/>
      </c>
      <c r="U76" s="1911"/>
      <c r="V76" s="1911"/>
      <c r="W76" s="1911"/>
      <c r="X76" s="1911"/>
      <c r="Y76" s="1912"/>
      <c r="Z76" s="119"/>
      <c r="AA76" s="114"/>
      <c r="AD76" s="208"/>
      <c r="AO76" s="290"/>
    </row>
    <row r="77" spans="1:52" s="123" customFormat="1" ht="12" customHeight="1">
      <c r="A77" s="114"/>
      <c r="B77" s="118"/>
      <c r="C77" s="1570"/>
      <c r="D77" s="1900"/>
      <c r="E77" s="1345"/>
      <c r="F77" s="1345"/>
      <c r="G77" s="1345"/>
      <c r="H77" s="1345"/>
      <c r="I77" s="1345"/>
      <c r="J77" s="286">
        <f>IF($E77=0,0,TRUNC(IF($S$5="Tao",0.5,1)*VLOOKUP($E77,Tablas!$D$1024:$L$1054,2,FALSE),0))</f>
        <v>0</v>
      </c>
      <c r="K77" s="815"/>
      <c r="L77" s="286">
        <f>IF($E77=0,0,TRUNC(IF($S$7="Tao",0.5,1)*VLOOKUP($E77,Tablas!$D$1024:$L$1054,2,FALSE),0))</f>
        <v>0</v>
      </c>
      <c r="M77" s="815"/>
      <c r="N77" s="286">
        <f>IF($E77=0,0,TRUNC(IF($S$9="Tao",0.5,1)*VLOOKUP($E77,Tablas!$D$1024:$L$1054,2,FALSE),0))</f>
        <v>0</v>
      </c>
      <c r="O77" s="815"/>
      <c r="P77" s="286">
        <f>IF($E77=0,0,TRUNC(IF($S$11="Tao",0.5,1)*VLOOKUP($E77,Tablas!$D$1024:$L$1054,2,FALSE),0))</f>
        <v>0</v>
      </c>
      <c r="Q77" s="815"/>
      <c r="R77" s="286">
        <f>IF($E77=0,0,TRUNC(IF($S$13="Tao",0.5,1)*VLOOKUP($E77,Tablas!$D$1024:$L$1054,2,FALSE),0))</f>
        <v>0</v>
      </c>
      <c r="S77" s="815"/>
      <c r="T77" s="1724" t="str">
        <f>IF(E77=0,"",IF(VLOOKUP(E77,Tablas!$D$1024:$L$1054,4,FALSE)="-","-","FALTAN REQUISITOS"))</f>
        <v/>
      </c>
      <c r="U77" s="1725"/>
      <c r="V77" s="1725"/>
      <c r="W77" s="1725"/>
      <c r="X77" s="1725"/>
      <c r="Y77" s="1726"/>
      <c r="Z77" s="119"/>
      <c r="AA77" s="114"/>
      <c r="AD77" s="208"/>
      <c r="AO77" s="290"/>
    </row>
    <row r="78" spans="1:52" s="123" customFormat="1" ht="12" customHeight="1">
      <c r="A78" s="114"/>
      <c r="B78" s="118"/>
      <c r="C78" s="1570"/>
      <c r="D78" s="1686" t="s">
        <v>2516</v>
      </c>
      <c r="E78" s="1907"/>
      <c r="F78" s="1908"/>
      <c r="G78" s="1908"/>
      <c r="H78" s="1908"/>
      <c r="I78" s="1908"/>
      <c r="J78" s="360">
        <f>IF($E78=0,0,VLOOKUP($E78,Tablas!$D$1059:$I$1112,2,FALSE))*IF(AND($E78="Kiai",$S$5="Tao"),0.5,1)</f>
        <v>0</v>
      </c>
      <c r="K78" s="828"/>
      <c r="L78" s="360">
        <f>IF($E78=0,0,VLOOKUP($E78,Tablas!$D$1059:$I$1112,2,FALSE))*IF(AND($E78="Kiai",$S$7="Tao"),0.5,1)</f>
        <v>0</v>
      </c>
      <c r="M78" s="828"/>
      <c r="N78" s="360">
        <f>IF($E78=0,0,VLOOKUP($E78,Tablas!$D$1059:$I$1112,2,FALSE))*IF(AND($E78="Kiai",$S$9="Tao"),0.5,1)</f>
        <v>0</v>
      </c>
      <c r="O78" s="828"/>
      <c r="P78" s="360">
        <f>IF($E78=0,0,VLOOKUP($E78,Tablas!$D$1059:$I$1112,2,FALSE))*IF(AND($E78="Kiai",$S$11="Tao"),0.5,1)</f>
        <v>0</v>
      </c>
      <c r="Q78" s="828"/>
      <c r="R78" s="360">
        <f>IF($E78=0,0,VLOOKUP($E78,Tablas!$D$1059:$I$1112,2,FALSE))*IF(AND($E78="Kiai",$S$13="Tao"),0.5,1)</f>
        <v>0</v>
      </c>
      <c r="S78" s="829"/>
      <c r="T78" s="1710" t="str">
        <f>IF(E78=0,"",IF(VLOOKUP(E78,Tablas!$D$1059:$I$1112,5,FALSE)="-","Ver Descripción","FALTAN REQUISITOS"))</f>
        <v/>
      </c>
      <c r="U78" s="1711"/>
      <c r="V78" s="1711"/>
      <c r="W78" s="1711"/>
      <c r="X78" s="361" t="s">
        <v>1593</v>
      </c>
      <c r="Y78" s="362">
        <f>IF(E78=0,0,VLOOKUP(E78,Tablas!$D$1059:$I$1112,3,FALSE))</f>
        <v>0</v>
      </c>
      <c r="Z78" s="119"/>
      <c r="AA78" s="114"/>
      <c r="AD78" s="95"/>
      <c r="AO78" s="290"/>
    </row>
    <row r="79" spans="1:52" s="123" customFormat="1" ht="12" customHeight="1">
      <c r="A79" s="114"/>
      <c r="B79" s="118"/>
      <c r="C79" s="1570"/>
      <c r="D79" s="1687"/>
      <c r="E79" s="1691"/>
      <c r="F79" s="1692"/>
      <c r="G79" s="1692"/>
      <c r="H79" s="1692"/>
      <c r="I79" s="1692"/>
      <c r="J79" s="363">
        <f>IF($E79=0,0,VLOOKUP($E79,Tablas!$D$1059:$I$1112,2,FALSE))*IF(AND($E79="Kiai",$S$5="Tao"),0.5,1)</f>
        <v>0</v>
      </c>
      <c r="K79" s="817"/>
      <c r="L79" s="363">
        <f>IF($E79=0,0,VLOOKUP($E79,Tablas!$D$1059:$I$1112,2,FALSE))*IF(AND($E79="Kiai",$S$7="Tao"),0.5,1)</f>
        <v>0</v>
      </c>
      <c r="M79" s="817"/>
      <c r="N79" s="363">
        <f>IF($E79=0,0,VLOOKUP($E79,Tablas!$D$1059:$I$1112,2,FALSE))*IF(AND($E79="Kiai",$S$9="Tao"),0.5,1)</f>
        <v>0</v>
      </c>
      <c r="O79" s="817"/>
      <c r="P79" s="363">
        <f>IF($E79=0,0,VLOOKUP($E79,Tablas!$D$1059:$I$1112,2,FALSE))*IF(AND($E79="Kiai",$S$11="Tao"),0.5,1)</f>
        <v>0</v>
      </c>
      <c r="Q79" s="817"/>
      <c r="R79" s="363">
        <f>IF($E79=0,0,VLOOKUP($E79,Tablas!$D$1059:$I$1112,2,FALSE))*IF(AND($E79="Kiai",$S$13="Tao"),0.5,1)</f>
        <v>0</v>
      </c>
      <c r="S79" s="815"/>
      <c r="T79" s="1727" t="str">
        <f>IF(E79=0,"",IF(VLOOKUP(E79,Tablas!$D$1059:$I$1112,5,FALSE)="-","Ver Descripción","FALTAN REQUISITOS"))</f>
        <v/>
      </c>
      <c r="U79" s="1728"/>
      <c r="V79" s="1728"/>
      <c r="W79" s="1728"/>
      <c r="X79" s="364" t="s">
        <v>1593</v>
      </c>
      <c r="Y79" s="65">
        <f>IF(E79=0,0,VLOOKUP(E79,Tablas!$D$1059:$I$1112,3,FALSE))</f>
        <v>0</v>
      </c>
      <c r="Z79" s="119"/>
      <c r="AA79" s="114"/>
    </row>
    <row r="80" spans="1:52" s="123" customFormat="1" ht="12" customHeight="1">
      <c r="A80" s="114"/>
      <c r="B80" s="118"/>
      <c r="C80" s="1570"/>
      <c r="D80" s="1687"/>
      <c r="E80" s="1689"/>
      <c r="F80" s="1690"/>
      <c r="G80" s="1690"/>
      <c r="H80" s="1690"/>
      <c r="I80" s="1690"/>
      <c r="J80" s="365">
        <f>IF($E80=0,0,VLOOKUP($E80,Tablas!$D$1059:$I$1112,2,FALSE))*IF(AND($E80="Kiai",$S$5="Tao"),0.5,1)</f>
        <v>0</v>
      </c>
      <c r="K80" s="820"/>
      <c r="L80" s="365">
        <f>IF($E80=0,0,VLOOKUP($E80,Tablas!$D$1059:$I$1112,2,FALSE))*IF(AND($E80="Kiai",$S$7="Tao"),0.5,1)</f>
        <v>0</v>
      </c>
      <c r="M80" s="820"/>
      <c r="N80" s="365">
        <f>IF($E80=0,0,VLOOKUP($E80,Tablas!$D$1059:$I$1112,2,FALSE))*IF(AND($E80="Kiai",$S$9="Tao"),0.5,1)</f>
        <v>0</v>
      </c>
      <c r="O80" s="820"/>
      <c r="P80" s="365">
        <f>IF($E80=0,0,VLOOKUP($E80,Tablas!$D$1059:$I$1112,2,FALSE))*IF(AND($E80="Kiai",$S$11="Tao"),0.5,1)</f>
        <v>0</v>
      </c>
      <c r="Q80" s="820"/>
      <c r="R80" s="365">
        <f>IF($E80=0,0,VLOOKUP($E80,Tablas!$D$1059:$I$1112,2,FALSE))*IF(AND($E80="Kiai",$S$13="Tao"),0.5,1)</f>
        <v>0</v>
      </c>
      <c r="S80" s="816"/>
      <c r="T80" s="1722" t="str">
        <f>IF(E80=0,"",IF(VLOOKUP(E80,Tablas!$D$1059:$I$1112,5,FALSE)="-","Ver Descripción","FALTAN REQUISITOS"))</f>
        <v/>
      </c>
      <c r="U80" s="1723"/>
      <c r="V80" s="1723"/>
      <c r="W80" s="1723"/>
      <c r="X80" s="59" t="s">
        <v>1593</v>
      </c>
      <c r="Y80" s="313">
        <f>IF(E80=0,0,VLOOKUP(E80,Tablas!$D$1059:$I$1112,3,FALSE))</f>
        <v>0</v>
      </c>
      <c r="Z80" s="119"/>
      <c r="AA80" s="114"/>
    </row>
    <row r="81" spans="1:41" s="123" customFormat="1" ht="12" customHeight="1">
      <c r="A81" s="114"/>
      <c r="B81" s="118"/>
      <c r="C81" s="1570"/>
      <c r="D81" s="1687"/>
      <c r="E81" s="1691"/>
      <c r="F81" s="1692"/>
      <c r="G81" s="1692"/>
      <c r="H81" s="1692"/>
      <c r="I81" s="1692"/>
      <c r="J81" s="363">
        <f>IF($E81=0,0,VLOOKUP($E81,Tablas!$D$1059:$I$1112,2,FALSE))*IF(AND($E81="Kiai",$S$5="Tao"),0.5,1)</f>
        <v>0</v>
      </c>
      <c r="K81" s="817"/>
      <c r="L81" s="363">
        <f>IF($E81=0,0,VLOOKUP($E81,Tablas!$D$1059:$I$1112,2,FALSE))*IF(AND($E81="Kiai",$S$7="Tao"),0.5,1)</f>
        <v>0</v>
      </c>
      <c r="M81" s="817"/>
      <c r="N81" s="363">
        <f>IF($E81=0,0,VLOOKUP($E81,Tablas!$D$1059:$I$1112,2,FALSE))*IF(AND($E81="Kiai",$S$9="Tao"),0.5,1)</f>
        <v>0</v>
      </c>
      <c r="O81" s="817"/>
      <c r="P81" s="363">
        <f>IF($E81=0,0,VLOOKUP($E81,Tablas!$D$1059:$I$1112,2,FALSE))*IF(AND($E81="Kiai",$S$11="Tao"),0.5,1)</f>
        <v>0</v>
      </c>
      <c r="Q81" s="817"/>
      <c r="R81" s="363">
        <f>IF($E81=0,0,VLOOKUP($E81,Tablas!$D$1059:$I$1112,2,FALSE))*IF(AND($E81="Kiai",$S$13="Tao"),0.5,1)</f>
        <v>0</v>
      </c>
      <c r="S81" s="815"/>
      <c r="T81" s="1727" t="str">
        <f>IF(E81=0,"",IF(VLOOKUP(E81,Tablas!$D$1059:$I$1112,5,FALSE)="-","Ver Descripción","FALTAN REQUISITOS"))</f>
        <v/>
      </c>
      <c r="U81" s="1728"/>
      <c r="V81" s="1728"/>
      <c r="W81" s="1728"/>
      <c r="X81" s="364" t="s">
        <v>1593</v>
      </c>
      <c r="Y81" s="65">
        <f>IF(E81=0,0,VLOOKUP(E81,Tablas!$D$1059:$I$1112,3,FALSE))</f>
        <v>0</v>
      </c>
      <c r="Z81" s="119"/>
      <c r="AA81" s="114"/>
    </row>
    <row r="82" spans="1:41" s="123" customFormat="1" ht="12" customHeight="1" thickBot="1">
      <c r="A82" s="114"/>
      <c r="B82" s="118"/>
      <c r="C82" s="1570"/>
      <c r="D82" s="1688"/>
      <c r="E82" s="1909"/>
      <c r="F82" s="1910"/>
      <c r="G82" s="1910"/>
      <c r="H82" s="1910"/>
      <c r="I82" s="1910"/>
      <c r="J82" s="366">
        <f>IF($E82=0,0,VLOOKUP($E82,Tablas!$D$1059:$I$1112,2,FALSE))*IF(AND($E82="Kiai",$S$5="Tao"),0.5,1)</f>
        <v>0</v>
      </c>
      <c r="K82" s="830"/>
      <c r="L82" s="366">
        <f>IF($E82=0,0,VLOOKUP($E82,Tablas!$D$1059:$I$1112,2,FALSE))*IF(AND($E82="Kiai",$S$7="Tao"),0.5,1)</f>
        <v>0</v>
      </c>
      <c r="M82" s="830"/>
      <c r="N82" s="366">
        <f>IF($E82=0,0,VLOOKUP($E82,Tablas!$D$1059:$I$1112,2,FALSE))*IF(AND($E82="Kiai",$S$9="Tao"),0.5,1)</f>
        <v>0</v>
      </c>
      <c r="O82" s="830"/>
      <c r="P82" s="366">
        <f>IF($E82=0,0,VLOOKUP($E82,Tablas!$D$1059:$I$1112,2,FALSE))*IF(AND($E82="Kiai",$S$11="Tao"),0.5,1)</f>
        <v>0</v>
      </c>
      <c r="Q82" s="830"/>
      <c r="R82" s="366">
        <f>IF($E82=0,0,VLOOKUP($E82,Tablas!$D$1059:$I$1112,2,FALSE))*IF(AND($E82="Kiai",$S$13="Tao"),0.5,1)</f>
        <v>0</v>
      </c>
      <c r="S82" s="827"/>
      <c r="T82" s="1926" t="str">
        <f>IF(E82=0,"",IF(VLOOKUP(E82,Tablas!$D$1059:$I$1112,5,FALSE)="-","Ver Descripción","FALTAN REQUISITOS"))</f>
        <v/>
      </c>
      <c r="U82" s="1927"/>
      <c r="V82" s="1927"/>
      <c r="W82" s="1927"/>
      <c r="X82" s="367" t="s">
        <v>1593</v>
      </c>
      <c r="Y82" s="368">
        <f>IF(E82=0,0,VLOOKUP(E82,Tablas!$D$1059:$I$1112,3,FALSE))</f>
        <v>0</v>
      </c>
      <c r="Z82" s="119"/>
      <c r="AA82" s="114"/>
    </row>
    <row r="83" spans="1:41" s="123" customFormat="1" ht="12" customHeight="1" thickBot="1">
      <c r="A83" s="114"/>
      <c r="B83" s="118"/>
      <c r="C83" s="1570"/>
      <c r="D83" s="1778" t="s">
        <v>452</v>
      </c>
      <c r="E83" s="1778"/>
      <c r="F83" s="1778"/>
      <c r="G83" s="1778"/>
      <c r="H83" s="1778"/>
      <c r="I83" s="1779"/>
      <c r="J83" s="1704">
        <f>W$5*IF($S$5=0,0.5,VLOOKUP($S$5,Tablas!$C$195:$K$214,6,FALSE))</f>
        <v>200</v>
      </c>
      <c r="K83" s="1706">
        <f>SUM(K27:K82)+SUM(K22:K25)</f>
        <v>0</v>
      </c>
      <c r="L83" s="1704">
        <f>W$7*IF($S$7=0,0,VLOOKUP($S$7,Tablas!$C$195:$K$214,6,FALSE))</f>
        <v>0</v>
      </c>
      <c r="M83" s="1706">
        <f>SUM(M27:M82)+SUM(M22:M25)</f>
        <v>0</v>
      </c>
      <c r="N83" s="1704">
        <f>W$9*IF($S$9=0,0,VLOOKUP($S$9,Tablas!$C$195:$K$214,6,FALSE))</f>
        <v>0</v>
      </c>
      <c r="O83" s="1706">
        <f>SUM(O27:O82)+SUM(O22:O25)</f>
        <v>0</v>
      </c>
      <c r="P83" s="1704">
        <f>W$11*IF($S$11=0,0,VLOOKUP($S$11,Tablas!$C$195:$K$214,6,FALSE))</f>
        <v>0</v>
      </c>
      <c r="Q83" s="1706">
        <f>SUM(Q27:Q82)+SUM(Q22:Q25)</f>
        <v>0</v>
      </c>
      <c r="R83" s="1704">
        <f>W$13*IF($S$13=0,0,VLOOKUP($S$13,Tablas!$C$195:$K$214,6,FALSE))</f>
        <v>0</v>
      </c>
      <c r="S83" s="1706">
        <f>SUM(S27:S82)+SUM(S22:S25)</f>
        <v>0</v>
      </c>
      <c r="T83" s="1870" t="str">
        <f>IF(OR(K39&gt;0.1*$W$5,M39&gt;0.1*$W$7,O39&gt;0.1*$W$9,Q39&gt;0.1*$W$11,S39&gt;0.1*$W$13),"Exceso de PDs en Conocimiento Marcial",IF(COUNTIF($T$56:$Y$77,"FALTAN REQUISITOS")&gt;0,"Faltan requisitos de Artes Marciales",IF(COUNTIF(T78:W82,"FALTAN REQUISITOS")&gt;0,"Faltan requisitos de Ars Magnus",IF(AND(Tablas!G1089&gt;0,Y22&gt;Y170),"Habilidad secundaria de Música insuficiente: Debe ser igual o superior a Ataque",IF(OR(K83&gt;J83,M83&gt;L83,O83&gt;N83,Q83&gt;P83,S83&gt;R83),"Exceso de PDs en Habilidades de Combate","")))))</f>
        <v/>
      </c>
      <c r="U83" s="1871"/>
      <c r="V83" s="1871"/>
      <c r="W83" s="1871"/>
      <c r="X83" s="1871"/>
      <c r="Y83" s="1872"/>
      <c r="Z83" s="119"/>
      <c r="AA83" s="114"/>
    </row>
    <row r="84" spans="1:41" s="123" customFormat="1" ht="12" customHeight="1" thickBot="1">
      <c r="A84" s="114"/>
      <c r="B84" s="118"/>
      <c r="C84" s="1571"/>
      <c r="D84" s="1656"/>
      <c r="E84" s="1656"/>
      <c r="F84" s="1656"/>
      <c r="G84" s="1656"/>
      <c r="H84" s="1656"/>
      <c r="I84" s="1657"/>
      <c r="J84" s="1705"/>
      <c r="K84" s="1707"/>
      <c r="L84" s="1705"/>
      <c r="M84" s="1707"/>
      <c r="N84" s="1705"/>
      <c r="O84" s="1707"/>
      <c r="P84" s="1705"/>
      <c r="Q84" s="1707"/>
      <c r="R84" s="1705"/>
      <c r="S84" s="1707"/>
      <c r="T84" s="1873"/>
      <c r="U84" s="1874"/>
      <c r="V84" s="1874"/>
      <c r="W84" s="1874"/>
      <c r="X84" s="1874"/>
      <c r="Y84" s="1875"/>
      <c r="Z84" s="119"/>
      <c r="AA84" s="114"/>
    </row>
    <row r="85" spans="1:41" s="123" customFormat="1" ht="12" customHeight="1">
      <c r="A85" s="114"/>
      <c r="B85" s="118"/>
      <c r="C85" s="33"/>
      <c r="D85" s="33"/>
      <c r="E85" s="33"/>
      <c r="F85" s="33"/>
      <c r="G85" s="33"/>
      <c r="H85" s="33"/>
      <c r="I85" s="33"/>
      <c r="J85" s="33"/>
      <c r="K85" s="33"/>
      <c r="L85" s="33"/>
      <c r="M85" s="33"/>
      <c r="N85" s="33"/>
      <c r="O85" s="33"/>
      <c r="P85" s="33"/>
      <c r="Q85" s="33"/>
      <c r="R85" s="33"/>
      <c r="S85" s="33"/>
      <c r="T85" s="33"/>
      <c r="U85" s="33"/>
      <c r="V85" s="33"/>
      <c r="W85" s="33"/>
      <c r="X85" s="33"/>
      <c r="Y85" s="33"/>
      <c r="Z85" s="119"/>
      <c r="AA85" s="114"/>
    </row>
    <row r="86" spans="1:41" s="123" customFormat="1" ht="12" customHeight="1" thickBot="1">
      <c r="A86" s="114"/>
      <c r="B86" s="118"/>
      <c r="C86" s="33"/>
      <c r="D86" s="33"/>
      <c r="E86" s="33"/>
      <c r="F86" s="33"/>
      <c r="G86" s="33"/>
      <c r="H86" s="33"/>
      <c r="I86" s="33"/>
      <c r="J86" s="33"/>
      <c r="K86" s="33"/>
      <c r="L86" s="33"/>
      <c r="M86" s="33"/>
      <c r="N86" s="33"/>
      <c r="O86" s="33"/>
      <c r="P86" s="33"/>
      <c r="Q86" s="33"/>
      <c r="R86" s="33"/>
      <c r="S86" s="33"/>
      <c r="T86" s="33"/>
      <c r="U86" s="33"/>
      <c r="V86" s="33"/>
      <c r="W86" s="33"/>
      <c r="X86" s="33"/>
      <c r="Y86" s="33"/>
      <c r="Z86" s="119"/>
      <c r="AA86" s="114"/>
    </row>
    <row r="87" spans="1:41" s="123" customFormat="1" ht="12" customHeight="1">
      <c r="A87" s="114"/>
      <c r="B87" s="118"/>
      <c r="C87" s="52"/>
      <c r="D87" s="52"/>
      <c r="E87" s="52"/>
      <c r="F87" s="52"/>
      <c r="G87" s="52"/>
      <c r="H87" s="52"/>
      <c r="I87" s="52"/>
      <c r="J87" s="1697" t="str">
        <f>IF($S$5=0,"",$S$5)</f>
        <v/>
      </c>
      <c r="K87" s="1698"/>
      <c r="L87" s="1716" t="str">
        <f>IF($S$7=0,"",$S$7)</f>
        <v/>
      </c>
      <c r="M87" s="1698"/>
      <c r="N87" s="1716" t="str">
        <f>IF($S$9=0,"",$S$9)</f>
        <v/>
      </c>
      <c r="O87" s="1698"/>
      <c r="P87" s="1716" t="str">
        <f>IF($S$11=0,"",$S$11)</f>
        <v/>
      </c>
      <c r="Q87" s="1698"/>
      <c r="R87" s="1716" t="str">
        <f>IF($S$13=0,"",$S$13)</f>
        <v/>
      </c>
      <c r="S87" s="1786"/>
      <c r="T87" s="369"/>
      <c r="U87" s="369"/>
      <c r="V87" s="369"/>
      <c r="W87" s="369"/>
      <c r="X87" s="369"/>
      <c r="Y87" s="369"/>
      <c r="Z87" s="119"/>
      <c r="AA87" s="114"/>
      <c r="AO87" s="290"/>
    </row>
    <row r="88" spans="1:41" s="123" customFormat="1" ht="12" customHeight="1" thickBot="1">
      <c r="A88" s="114"/>
      <c r="B88" s="118"/>
      <c r="C88" s="370"/>
      <c r="D88" s="370"/>
      <c r="E88" s="370"/>
      <c r="F88" s="370"/>
      <c r="G88" s="370"/>
      <c r="H88" s="370"/>
      <c r="I88" s="370"/>
      <c r="J88" s="1699"/>
      <c r="K88" s="1700"/>
      <c r="L88" s="1717"/>
      <c r="M88" s="1700"/>
      <c r="N88" s="1717"/>
      <c r="O88" s="1700"/>
      <c r="P88" s="1717"/>
      <c r="Q88" s="1700"/>
      <c r="R88" s="1717"/>
      <c r="S88" s="1787"/>
      <c r="T88" s="371"/>
      <c r="U88" s="371"/>
      <c r="V88" s="371"/>
      <c r="W88" s="371"/>
      <c r="X88" s="371"/>
      <c r="Y88" s="371"/>
      <c r="Z88" s="119"/>
      <c r="AA88" s="114"/>
      <c r="AO88" s="290"/>
    </row>
    <row r="89" spans="1:41" s="123" customFormat="1" ht="12" customHeight="1" thickBot="1">
      <c r="A89" s="114"/>
      <c r="B89" s="118"/>
      <c r="C89" s="1570" t="s">
        <v>2342</v>
      </c>
      <c r="D89" s="372" t="s">
        <v>1871</v>
      </c>
      <c r="E89" s="1701" t="s">
        <v>1293</v>
      </c>
      <c r="F89" s="1702"/>
      <c r="G89" s="1702"/>
      <c r="H89" s="1702"/>
      <c r="I89" s="1703"/>
      <c r="J89" s="373" t="s">
        <v>942</v>
      </c>
      <c r="K89" s="374" t="s">
        <v>952</v>
      </c>
      <c r="L89" s="373" t="s">
        <v>942</v>
      </c>
      <c r="M89" s="374" t="s">
        <v>952</v>
      </c>
      <c r="N89" s="373" t="s">
        <v>942</v>
      </c>
      <c r="O89" s="374" t="s">
        <v>952</v>
      </c>
      <c r="P89" s="373" t="s">
        <v>942</v>
      </c>
      <c r="Q89" s="374" t="s">
        <v>952</v>
      </c>
      <c r="R89" s="373" t="s">
        <v>942</v>
      </c>
      <c r="S89" s="374" t="s">
        <v>952</v>
      </c>
      <c r="T89" s="373" t="s">
        <v>1439</v>
      </c>
      <c r="U89" s="373" t="s">
        <v>931</v>
      </c>
      <c r="V89" s="1702" t="s">
        <v>1446</v>
      </c>
      <c r="W89" s="1877"/>
      <c r="X89" s="373" t="s">
        <v>1300</v>
      </c>
      <c r="Y89" s="375" t="s">
        <v>940</v>
      </c>
      <c r="Z89" s="119"/>
      <c r="AA89" s="114"/>
      <c r="AO89" s="290"/>
    </row>
    <row r="90" spans="1:41" s="123" customFormat="1" ht="12" customHeight="1">
      <c r="A90" s="114"/>
      <c r="B90" s="118"/>
      <c r="C90" s="1570"/>
      <c r="D90" s="1693" t="s">
        <v>1439</v>
      </c>
      <c r="E90" s="1694" t="s">
        <v>1301</v>
      </c>
      <c r="F90" s="1695"/>
      <c r="G90" s="1695"/>
      <c r="H90" s="1695"/>
      <c r="I90" s="1695"/>
      <c r="J90" s="310">
        <f>IF(S5=0,0,VLOOKUP(S5,Tablas!$C$195:$CF$214,21,FALSE))</f>
        <v>0</v>
      </c>
      <c r="K90" s="836"/>
      <c r="L90" s="310">
        <f>IF(S7=0,0,VLOOKUP(S7,Tablas!$C$195:$CF$214,21,FALSE))</f>
        <v>0</v>
      </c>
      <c r="M90" s="836"/>
      <c r="N90" s="310">
        <f>IF(S9=0,0,VLOOKUP(S9,Tablas!$C$195:$CF$214,21,FALSE))</f>
        <v>0</v>
      </c>
      <c r="O90" s="836"/>
      <c r="P90" s="310">
        <f>IF(S11=0,0,VLOOKUP(S11,Tablas!$C$195:$CF$214,21,FALSE))</f>
        <v>0</v>
      </c>
      <c r="Q90" s="836"/>
      <c r="R90" s="310">
        <f>IF(S13=0,0,VLOOKUP(S13,Tablas!$C$195:$CF$214,21,FALSE))</f>
        <v>0</v>
      </c>
      <c r="S90" s="836"/>
      <c r="T90" s="376">
        <f>5*(IF(J90=0,0,TRUNC(K90/J90,0))+IF(L90=0,0,TRUNC(M90/L90,0))+IF(N90=0,0,TRUNC(O90/N90,0))+IF(P90=0,0,TRUNC(Q90/P90,0))+IF(R90=0,0,TRUNC(S90/R90,0)))</f>
        <v>0</v>
      </c>
      <c r="U90" s="377">
        <f>IF(Principal!G17=0,0,VLOOKUP(Principal!G17,Tablas!$B$261:$C$280,2))</f>
        <v>0</v>
      </c>
      <c r="V90" s="1635">
        <f>(IF($S$5=0,0,VLOOKUP($S$5,Tablas!$C$195:$CF$214,14,FALSE))+50*Tablas!F644+100*Tablas!F645+150*Tablas!F646)*PDs!V5+(IF($S$7=0,0,VLOOKUP($S$7,Tablas!$C$195:$CF$214,14,FALSE))+50*Tablas!F644+100*Tablas!F645+150*Tablas!F646)*PDs!V7+(IF($S$9=0,0,VLOOKUP($S$9,Tablas!$C$195:$CF$214,14,FALSE))+50*Tablas!F644+100*Tablas!F645+150*Tablas!F646)*PDs!V9+(IF($S$11=0,0,VLOOKUP($S$11,Tablas!$C$195:$CF$214,14,FALSE))+50*Tablas!F644+100*Tablas!F645+150*Tablas!F646)*PDs!V11+(IF($S$13=0,0,VLOOKUP($S$13,Tablas!$C$195:$CF$214,14,FALSE))+50*Tablas!F644+100*Tablas!F645+150*Tablas!F646)*PDs!V13</f>
        <v>0</v>
      </c>
      <c r="W90" s="1635"/>
      <c r="X90" s="846"/>
      <c r="Y90" s="378">
        <f>X90+V90+T90+U90</f>
        <v>0</v>
      </c>
      <c r="Z90" s="119"/>
      <c r="AA90" s="114"/>
      <c r="AO90" s="290"/>
    </row>
    <row r="91" spans="1:41" s="123" customFormat="1" ht="12" customHeight="1">
      <c r="A91" s="114"/>
      <c r="B91" s="118"/>
      <c r="C91" s="1570"/>
      <c r="D91" s="1676"/>
      <c r="E91" s="1682" t="s">
        <v>1435</v>
      </c>
      <c r="F91" s="1683"/>
      <c r="G91" s="1683"/>
      <c r="H91" s="1683"/>
      <c r="I91" s="1683"/>
      <c r="J91" s="260">
        <f>IF(S5=0,0,VLOOKUP(S5,Tablas!$C$195:$CF$214,22,FALSE))</f>
        <v>0</v>
      </c>
      <c r="K91" s="837"/>
      <c r="L91" s="260">
        <f>IF(S7=0,0,VLOOKUP(S7,Tablas!$C$195:$CF$214,22,FALSE))</f>
        <v>0</v>
      </c>
      <c r="M91" s="837"/>
      <c r="N91" s="260">
        <f>IF(S9=0,0,VLOOKUP(S9,Tablas!$C$195:$CF$214,22,FALSE))</f>
        <v>0</v>
      </c>
      <c r="O91" s="837"/>
      <c r="P91" s="260">
        <f>IF(S11=0,0,VLOOKUP(S11,Tablas!$C$195:$CF$214,22,FALSE))</f>
        <v>0</v>
      </c>
      <c r="Q91" s="837"/>
      <c r="R91" s="260">
        <f>IF(S13=0,0,VLOOKUP(S13,Tablas!$C$195:$CF$214,22,FALSE))</f>
        <v>0</v>
      </c>
      <c r="S91" s="837"/>
      <c r="T91" s="73">
        <f>(IF(J91=0,0,TRUNC((K91/J91),0))+IF(L91=0,0,TRUNC((M91/L91),0))+IF(N91=0,0,TRUNC((O91/N91),0))+IF(P91=0,0,TRUNC((Q91/P91),0))+IF(R91=0,0,TRUNC((S91/R91),0)))*U91</f>
        <v>0</v>
      </c>
      <c r="U91" s="332">
        <f>IF(Principal!G17=0,0,VLOOKUP(Principal!G17,Tablas!$B$261:$D$280,3))</f>
        <v>0</v>
      </c>
      <c r="V91" s="1789" t="s">
        <v>1924</v>
      </c>
      <c r="W91" s="1789"/>
      <c r="X91" s="826"/>
      <c r="Y91" s="333">
        <f>X91+U91+T91+IF(Combate!$AA$15&lt;0,TRUNC(Combate!$AA$15/2,0),0)</f>
        <v>0</v>
      </c>
      <c r="Z91" s="119"/>
      <c r="AA91" s="114"/>
      <c r="AO91" s="290"/>
    </row>
    <row r="92" spans="1:41" s="123" customFormat="1" ht="12" customHeight="1">
      <c r="A92" s="114"/>
      <c r="B92" s="118"/>
      <c r="C92" s="1570"/>
      <c r="D92" s="1676"/>
      <c r="E92" s="1696" t="s">
        <v>568</v>
      </c>
      <c r="F92" s="1491"/>
      <c r="G92" s="1491"/>
      <c r="H92" s="1491"/>
      <c r="I92" s="1491"/>
      <c r="J92" s="286">
        <f>$J$91/2</f>
        <v>0</v>
      </c>
      <c r="K92" s="815"/>
      <c r="L92" s="286">
        <f>$L$91/2</f>
        <v>0</v>
      </c>
      <c r="M92" s="815"/>
      <c r="N92" s="286">
        <f>$N$91/2</f>
        <v>0</v>
      </c>
      <c r="O92" s="815"/>
      <c r="P92" s="286">
        <f>$P$91/2</f>
        <v>0</v>
      </c>
      <c r="Q92" s="815"/>
      <c r="R92" s="286">
        <f>$R$91/2</f>
        <v>0</v>
      </c>
      <c r="S92" s="815"/>
      <c r="T92" s="256">
        <f>(IF(J92=0,0,TRUNC((K92/J92),0))+IF(L92=0,0,TRUNC((M92/L92),0))+IF(N92=0,0,TRUNC((O92/N92),0))+IF(P92=0,0,TRUNC((Q92/P92),0))+IF(R92=0,0,TRUNC((S92/R92),0)))*U91</f>
        <v>0</v>
      </c>
      <c r="U92" s="256">
        <f>$Y$91+10*(Metamagia!$R$59+Metamagia!$X$63+Metamagia!$X$48)</f>
        <v>0</v>
      </c>
      <c r="V92" s="1495" t="s">
        <v>1924</v>
      </c>
      <c r="W92" s="1495"/>
      <c r="X92" s="847"/>
      <c r="Y92" s="337">
        <f>U92+T92+X92</f>
        <v>0</v>
      </c>
      <c r="Z92" s="119"/>
      <c r="AA92" s="114"/>
      <c r="AO92" s="290"/>
    </row>
    <row r="93" spans="1:41" s="123" customFormat="1" ht="12" customHeight="1">
      <c r="A93" s="114"/>
      <c r="B93" s="118"/>
      <c r="C93" s="1570"/>
      <c r="D93" s="1676"/>
      <c r="E93" s="1682" t="s">
        <v>3400</v>
      </c>
      <c r="F93" s="1683"/>
      <c r="G93" s="1683"/>
      <c r="H93" s="1683"/>
      <c r="I93" s="1683"/>
      <c r="J93" s="260">
        <f>IF(S5=0,0,VLOOKUP(S5,Tablas!$C$195:$CF$214,23,FALSE))</f>
        <v>0</v>
      </c>
      <c r="K93" s="837"/>
      <c r="L93" s="260">
        <f>IF(S7=0,0,VLOOKUP(S7,Tablas!$C$195:$CF$214,23,FALSE))</f>
        <v>0</v>
      </c>
      <c r="M93" s="837"/>
      <c r="N93" s="260">
        <f>IF(S9=0,0,VLOOKUP(S9,Tablas!$C$195:$CF$214,23,FALSE))</f>
        <v>0</v>
      </c>
      <c r="O93" s="837"/>
      <c r="P93" s="260">
        <f>IF(S11=0,0,VLOOKUP(S11,Tablas!$C$195:$CF$214,23,FALSE))</f>
        <v>0</v>
      </c>
      <c r="Q93" s="837"/>
      <c r="R93" s="260">
        <f>IF(S13=0,0,VLOOKUP(S13,Tablas!$C$195:$CF$214,23,FALSE))</f>
        <v>0</v>
      </c>
      <c r="S93" s="837"/>
      <c r="T93" s="73">
        <f t="shared" ref="T93:T98" si="2">IF(J93=0,0,TRUNC(K93/J93,0))+IF(L93=0,0,TRUNC(M93/L93,0))+IF(N93=0,0,TRUNC(O93/N93,0))+IF(P93=0,0,TRUNC(Q93/P93,0))+IF(R93=0,0,TRUNC(S93/R93,0))</f>
        <v>0</v>
      </c>
      <c r="U93" s="332">
        <f>Principal!$H$13</f>
        <v>0</v>
      </c>
      <c r="V93" s="1741" t="s">
        <v>1924</v>
      </c>
      <c r="W93" s="1741"/>
      <c r="X93" s="826"/>
      <c r="Y93" s="333">
        <f>X93+T93+U93+Combate!$AA$15</f>
        <v>0</v>
      </c>
      <c r="Z93" s="119"/>
      <c r="AA93" s="114"/>
      <c r="AO93" s="290"/>
    </row>
    <row r="94" spans="1:41" s="123" customFormat="1" ht="12" customHeight="1">
      <c r="A94" s="114"/>
      <c r="B94" s="118"/>
      <c r="C94" s="1570"/>
      <c r="D94" s="1677"/>
      <c r="E94" s="1714" t="s">
        <v>262</v>
      </c>
      <c r="F94" s="1715"/>
      <c r="G94" s="1715"/>
      <c r="H94" s="1715"/>
      <c r="I94" s="1715"/>
      <c r="J94" s="286">
        <v>5</v>
      </c>
      <c r="K94" s="838"/>
      <c r="L94" s="286">
        <v>5</v>
      </c>
      <c r="M94" s="838"/>
      <c r="N94" s="286">
        <v>5</v>
      </c>
      <c r="O94" s="838"/>
      <c r="P94" s="286">
        <v>5</v>
      </c>
      <c r="Q94" s="838"/>
      <c r="R94" s="286">
        <v>5</v>
      </c>
      <c r="S94" s="838"/>
      <c r="T94" s="398">
        <f>(IF(J94=0,0,TRUNC(K94/J94,0))+IF(L94=0,0,TRUNC(M94/L94,0))+IF(N94=0,0,TRUNC(O94/N94,0))+IF(P94=0,0,TRUNC(Q94/P94,0))+IF(R94=0,0,TRUNC(S94/R94,0)))*5</f>
        <v>0</v>
      </c>
      <c r="U94" s="336">
        <f>IF(Principal!$G$15=0,0,VLOOKUP(Principal!$G$15,Tablas!$B$1124:$C$1143,2))</f>
        <v>0</v>
      </c>
      <c r="V94" s="1495">
        <f>IF(Tablas!F682&gt;0,5*PDs!V15,0)</f>
        <v>0</v>
      </c>
      <c r="W94" s="1495"/>
      <c r="X94" s="42"/>
      <c r="Y94" s="234">
        <f>X94+T94+U94+V94</f>
        <v>0</v>
      </c>
      <c r="Z94" s="119"/>
      <c r="AA94" s="114"/>
      <c r="AO94" s="290"/>
    </row>
    <row r="95" spans="1:41" s="123" customFormat="1" ht="12" customHeight="1">
      <c r="A95" s="114"/>
      <c r="B95" s="118"/>
      <c r="C95" s="1570"/>
      <c r="D95" s="1675" t="s">
        <v>3557</v>
      </c>
      <c r="E95" s="1678" t="s">
        <v>1436</v>
      </c>
      <c r="F95" s="1679"/>
      <c r="G95" s="1679"/>
      <c r="H95" s="1679"/>
      <c r="I95" s="1679"/>
      <c r="J95" s="380">
        <f>IF(S5=0,0,VLOOKUP(S5,Tablas!$C$195:$CF$214,24,FALSE))</f>
        <v>0</v>
      </c>
      <c r="K95" s="839"/>
      <c r="L95" s="380">
        <f>IF(S7=0,0,VLOOKUP(S7,Tablas!$C$195:$CF$214,24,FALSE))</f>
        <v>0</v>
      </c>
      <c r="M95" s="839"/>
      <c r="N95" s="380">
        <f>IF(S9=0,0,VLOOKUP(S9,Tablas!$C$195:$CF$214,24,FALSE))</f>
        <v>0</v>
      </c>
      <c r="O95" s="839"/>
      <c r="P95" s="380">
        <f>IF(S11=0,0,VLOOKUP(S11,Tablas!$C$195:$CF$214,24,FALSE))</f>
        <v>0</v>
      </c>
      <c r="Q95" s="839"/>
      <c r="R95" s="380">
        <f>IF(S13=0,0,VLOOKUP(S13,Tablas!$C$195:$CF$214,24,FALSE))</f>
        <v>0</v>
      </c>
      <c r="S95" s="843"/>
      <c r="T95" s="355">
        <f t="shared" si="2"/>
        <v>0</v>
      </c>
      <c r="U95" s="381">
        <f>Principal!$H$17</f>
        <v>0</v>
      </c>
      <c r="V95" s="1869">
        <f>IF($S$5=0,0,VLOOKUP($S$5,Tablas!$C$195:$CF$214,77,FALSE))*PDs!V5+IF($S$7=0,0,VLOOKUP($S$7,Tablas!$C$195:$CF$214,77,FALSE))*PDs!V7+IF($S$9=0,0,VLOOKUP($S$9,Tablas!$C$195:$CF$214,77,FALSE))*PDs!V9+IF($S$11=0,0,VLOOKUP($S$11,Tablas!$C$195:$CF$214,77,FALSE))*PDs!V11+IF($S$13=0,0,VLOOKUP($S$13,Tablas!$C$195:$CF$214,77,FALSE))*PDs!V13</f>
        <v>0</v>
      </c>
      <c r="W95" s="1869"/>
      <c r="X95" s="848"/>
      <c r="Y95" s="382">
        <f>X95+V95+T95+U95+IF(Combate!$AA$15&lt;0,Combate!$AA$15,0)+IF(General!$G$23="Devah",10,0)+IF(General!$G$23="Nephilim Devah",10,0)</f>
        <v>0</v>
      </c>
      <c r="Z95" s="119"/>
      <c r="AA95" s="114"/>
      <c r="AO95" s="290"/>
    </row>
    <row r="96" spans="1:41" s="123" customFormat="1" ht="12" customHeight="1">
      <c r="A96" s="114"/>
      <c r="B96" s="118"/>
      <c r="C96" s="1570"/>
      <c r="D96" s="1676"/>
      <c r="E96" s="1708" t="s">
        <v>2251</v>
      </c>
      <c r="F96" s="1709"/>
      <c r="G96" s="1709"/>
      <c r="H96" s="1709"/>
      <c r="I96" s="1709"/>
      <c r="J96" s="383">
        <f>IF(S5=0,0,VLOOKUP(S5,Tablas!$C$195:$CF$214,25,FALSE))</f>
        <v>0</v>
      </c>
      <c r="K96" s="840"/>
      <c r="L96" s="383">
        <f>IF(S7=0,0,VLOOKUP(S7,Tablas!$C$195:$CF$214,25,FALSE))</f>
        <v>0</v>
      </c>
      <c r="M96" s="840"/>
      <c r="N96" s="383">
        <f>IF(S9=0,0,VLOOKUP(S9,Tablas!$C$195:$CF$214,25,FALSE))</f>
        <v>0</v>
      </c>
      <c r="O96" s="840"/>
      <c r="P96" s="383">
        <f>IF(S11=0,0,VLOOKUP(S11,Tablas!$C$195:$CF$214,25,FALSE))</f>
        <v>0</v>
      </c>
      <c r="Q96" s="840"/>
      <c r="R96" s="383">
        <f>IF(S13=0,0,VLOOKUP(S13,Tablas!$C$195:$CF$214,25,FALSE))</f>
        <v>0</v>
      </c>
      <c r="S96" s="844"/>
      <c r="T96" s="67">
        <f t="shared" si="2"/>
        <v>0</v>
      </c>
      <c r="U96" s="343">
        <f>Principal!$H$18</f>
        <v>0</v>
      </c>
      <c r="V96" s="1876">
        <f>IF($S$5=0,0,VLOOKUP($S$5,Tablas!$C$195:$CF$214,63,FALSE))*PDs!V5+IF($S$7=0,0,VLOOKUP($S$7,Tablas!$C$195:$CF$214,63,FALSE))*PDs!V7+IF($S$9=0,0,VLOOKUP($S$9,Tablas!$C$195:$CF$214,63,FALSE))*PDs!V9+IF($S$11=0,0,VLOOKUP($S$11,Tablas!$C$195:$CF$214,63,FALSE))*PDs!V11+IF($S$13=0,0,VLOOKUP($S$13,Tablas!$C$195:$CF$214,63,FALSE))*PDs!V13</f>
        <v>0</v>
      </c>
      <c r="W96" s="1876"/>
      <c r="X96" s="831"/>
      <c r="Y96" s="94">
        <f>X96+V96+T96+U96+IF(Combate!$AA$15&lt;0,Combate!$AA$15,0)+IF(General!$G$23="Devah",10,0)</f>
        <v>0</v>
      </c>
      <c r="Z96" s="119"/>
      <c r="AA96" s="114"/>
      <c r="AH96" s="208"/>
      <c r="AO96" s="290"/>
    </row>
    <row r="97" spans="1:63" s="123" customFormat="1" ht="12" customHeight="1">
      <c r="A97" s="114"/>
      <c r="B97" s="118"/>
      <c r="C97" s="1570"/>
      <c r="D97" s="1676"/>
      <c r="E97" s="1684" t="s">
        <v>2252</v>
      </c>
      <c r="F97" s="1685"/>
      <c r="G97" s="1685"/>
      <c r="H97" s="1685"/>
      <c r="I97" s="1685"/>
      <c r="J97" s="384">
        <f>IF(S5=0,0,VLOOKUP(S5,Tablas!$C$195:$CF$214,26,FALSE))</f>
        <v>0</v>
      </c>
      <c r="K97" s="841"/>
      <c r="L97" s="384">
        <f>IF(S7=0,0,VLOOKUP(S7,Tablas!$C$195:$CF$214,26,FALSE))</f>
        <v>0</v>
      </c>
      <c r="M97" s="841"/>
      <c r="N97" s="384">
        <f>IF(S9=0,0,VLOOKUP(S9,Tablas!$C$195:$CF$214,26,FALSE))</f>
        <v>0</v>
      </c>
      <c r="O97" s="841"/>
      <c r="P97" s="384">
        <f>IF(S11=0,0,VLOOKUP(S11,Tablas!$C$195:$CF$214,26,FALSE))</f>
        <v>0</v>
      </c>
      <c r="Q97" s="841"/>
      <c r="R97" s="384">
        <f>IF(S13=0,0,VLOOKUP(S13,Tablas!$C$195:$CF$214,26,FALSE))</f>
        <v>0</v>
      </c>
      <c r="S97" s="845"/>
      <c r="T97" s="73">
        <f t="shared" si="2"/>
        <v>0</v>
      </c>
      <c r="U97" s="342">
        <f>Principal!$H$17</f>
        <v>0</v>
      </c>
      <c r="V97" s="1913">
        <f>IF($S$5=0,0,VLOOKUP($S$5,Tablas!$C$195:$CF$214,78,FALSE))*PDs!V5+IF($S$7=0,0,VLOOKUP($S$7,Tablas!$C$195:$CF$214,78,FALSE))*PDs!V7+IF($S$9=0,0,VLOOKUP($S$9,Tablas!$C$195:$CF$214,78,FALSE))*PDs!V9+IF($S$11=0,0,VLOOKUP($S$11,Tablas!$C$195:$CF$214,78,FALSE))*PDs!V11+IF($S$13=0,0,VLOOKUP($S$13,Tablas!$C$195:$CF$214,78,FALSE))*PDs!V13</f>
        <v>0</v>
      </c>
      <c r="W97" s="1913"/>
      <c r="X97" s="832"/>
      <c r="Y97" s="226">
        <f>X97+V97+T97+U97+IF(Combate!$AA$15&lt;0,Combate!$AA$15,0)+IF(General!$G$23="Devah",10,0)</f>
        <v>0</v>
      </c>
      <c r="Z97" s="119"/>
      <c r="AA97" s="114"/>
      <c r="AC97" s="208"/>
      <c r="AH97" s="95"/>
      <c r="AO97" s="290"/>
    </row>
    <row r="98" spans="1:63" s="123" customFormat="1" ht="12" customHeight="1">
      <c r="A98" s="114"/>
      <c r="B98" s="118"/>
      <c r="C98" s="1570"/>
      <c r="D98" s="1677"/>
      <c r="E98" s="1680" t="s">
        <v>1437</v>
      </c>
      <c r="F98" s="1681"/>
      <c r="G98" s="1681"/>
      <c r="H98" s="1681"/>
      <c r="I98" s="1681"/>
      <c r="J98" s="383">
        <f>IF(S5=0,0,VLOOKUP(S5,Tablas!$C$195:$CF$214,27,FALSE))</f>
        <v>0</v>
      </c>
      <c r="K98" s="840"/>
      <c r="L98" s="383">
        <f>IF(S7=0,0,VLOOKUP(S7,Tablas!$C$195:$CF$214,27,FALSE))</f>
        <v>0</v>
      </c>
      <c r="M98" s="840"/>
      <c r="N98" s="383">
        <f>IF(S9=0,0,VLOOKUP(S9,Tablas!$C$195:$CF$214,27,FALSE))</f>
        <v>0</v>
      </c>
      <c r="O98" s="840"/>
      <c r="P98" s="383">
        <f>IF(S11=0,0,VLOOKUP(S11,Tablas!$C$195:$CF$214,27,FALSE))</f>
        <v>0</v>
      </c>
      <c r="Q98" s="840"/>
      <c r="R98" s="383">
        <f>IF(S13=0,0,VLOOKUP(S13,Tablas!$C$195:$CF$214,27,FALSE))</f>
        <v>0</v>
      </c>
      <c r="S98" s="844"/>
      <c r="T98" s="357">
        <f t="shared" si="2"/>
        <v>0</v>
      </c>
      <c r="U98" s="385">
        <f>Principal!$H$17</f>
        <v>0</v>
      </c>
      <c r="V98" s="1868">
        <f>IF($S$5=0,0,VLOOKUP($S$5,Tablas!$C$195:$CF$214,62,FALSE))*PDs!V5+IF($S$7=0,0,VLOOKUP($S$7,Tablas!$C$195:$CF$214,62,FALSE))*PDs!V7+IF($S$9=0,0,VLOOKUP($S$9,Tablas!$C$195:$CF$214,62,FALSE))*PDs!V9+IF($S$11=0,0,VLOOKUP($S$11,Tablas!$C$195:$CF$214,62,FALSE))*PDs!V11+IF($S$13=0,0,VLOOKUP($S$13,Tablas!$C$195:$CF$214,62,FALSE))*PDs!V13</f>
        <v>0</v>
      </c>
      <c r="W98" s="1868"/>
      <c r="X98" s="849"/>
      <c r="Y98" s="386">
        <f>X98+V98+T98+U98+IF(Combate!$AA$15&lt;0,Combate!$AA$15,0)+IF(General!$G$23="Devah",10,0)+IF(General!$G$23="Nephilim Devah",10,0)</f>
        <v>0</v>
      </c>
      <c r="Z98" s="119"/>
      <c r="AA98" s="114"/>
      <c r="AH98" s="95"/>
      <c r="AO98" s="290"/>
    </row>
    <row r="99" spans="1:63" s="123" customFormat="1" ht="12" customHeight="1">
      <c r="A99" s="114"/>
      <c r="B99" s="118"/>
      <c r="C99" s="1570"/>
      <c r="D99" s="1776" t="s">
        <v>3558</v>
      </c>
      <c r="E99" s="1672"/>
      <c r="F99" s="1673"/>
      <c r="G99" s="1673"/>
      <c r="H99" s="1673"/>
      <c r="I99" s="1673"/>
      <c r="J99" s="355">
        <f>IF($E$99=0,0,VLOOKUP($E$99,Tablas!$D$1117:$F$1118,2))</f>
        <v>0</v>
      </c>
      <c r="K99" s="842"/>
      <c r="L99" s="355">
        <f>IF($E$99=0,0,VLOOKUP($E$99,Tablas!$D$1117:$F$1118,2))</f>
        <v>0</v>
      </c>
      <c r="M99" s="842"/>
      <c r="N99" s="355">
        <f>IF($E$99=0,0,VLOOKUP($E$99,Tablas!$D$1117:$F$1118,2))</f>
        <v>0</v>
      </c>
      <c r="O99" s="842"/>
      <c r="P99" s="355">
        <f>IF($E$99=0,0,VLOOKUP($E$99,Tablas!$D$1117:$F$1118,2))</f>
        <v>0</v>
      </c>
      <c r="Q99" s="842"/>
      <c r="R99" s="355">
        <f>IF($E$99=0,0,VLOOKUP($E$99,Tablas!$D$1117:$F$1118,2))</f>
        <v>0</v>
      </c>
      <c r="S99" s="842"/>
      <c r="T99" s="1911" t="str">
        <f>IF(E99=0,"",VLOOKUP(E99,Tablas!$D$1117:$F$1118,3))</f>
        <v/>
      </c>
      <c r="U99" s="1911"/>
      <c r="V99" s="1911"/>
      <c r="W99" s="1911"/>
      <c r="X99" s="1911"/>
      <c r="Y99" s="1912"/>
      <c r="Z99" s="119"/>
      <c r="AA99" s="114"/>
      <c r="AH99" s="95"/>
      <c r="AO99" s="290"/>
    </row>
    <row r="100" spans="1:63" s="123" customFormat="1" ht="12" customHeight="1" thickBot="1">
      <c r="A100" s="114"/>
      <c r="B100" s="118"/>
      <c r="C100" s="1570"/>
      <c r="D100" s="1777"/>
      <c r="E100" s="1668"/>
      <c r="F100" s="1345"/>
      <c r="G100" s="1345"/>
      <c r="H100" s="1345"/>
      <c r="I100" s="1345"/>
      <c r="J100" s="67">
        <f>IF($E$100=0,0,VLOOKUP($E$100,Tablas!$D$1117:$F$1118,2))</f>
        <v>0</v>
      </c>
      <c r="K100" s="815"/>
      <c r="L100" s="67">
        <f>IF($E$100=0,0,VLOOKUP($E$100,Tablas!$D$1117:$F$1118,2))</f>
        <v>0</v>
      </c>
      <c r="M100" s="815"/>
      <c r="N100" s="67">
        <f>IF($E$100=0,0,VLOOKUP($E$100,Tablas!$D$1117:$F$1118,2))</f>
        <v>0</v>
      </c>
      <c r="O100" s="815"/>
      <c r="P100" s="67">
        <f>IF($E$100=0,0,VLOOKUP($E$100,Tablas!$D$1117:$F$1118,2))</f>
        <v>0</v>
      </c>
      <c r="Q100" s="815"/>
      <c r="R100" s="67">
        <f>IF($E$100=0,0,VLOOKUP($E$100,Tablas!$D$1117:$F$1118,2))</f>
        <v>0</v>
      </c>
      <c r="S100" s="812"/>
      <c r="T100" s="1749" t="str">
        <f>IF(E100=0,"",VLOOKUP(E100,Tablas!$D$1117:$F$1118,3))</f>
        <v/>
      </c>
      <c r="U100" s="1749"/>
      <c r="V100" s="1749"/>
      <c r="W100" s="1749"/>
      <c r="X100" s="1749"/>
      <c r="Y100" s="1750"/>
      <c r="Z100" s="119"/>
      <c r="AA100" s="114"/>
      <c r="AH100" s="95"/>
      <c r="AO100" s="290"/>
    </row>
    <row r="101" spans="1:63" s="123" customFormat="1" ht="12" customHeight="1" thickBot="1">
      <c r="A101" s="217"/>
      <c r="B101" s="359"/>
      <c r="C101" s="1570"/>
      <c r="D101" s="1780" t="s">
        <v>1587</v>
      </c>
      <c r="E101" s="1778"/>
      <c r="F101" s="1778"/>
      <c r="G101" s="1778"/>
      <c r="H101" s="1778"/>
      <c r="I101" s="1779"/>
      <c r="J101" s="1704">
        <f>W$5*IF($S$5=0,0.5,VLOOKUP($S$5,Tablas!$C$195:$K$214,7,FALSE))</f>
        <v>200</v>
      </c>
      <c r="K101" s="1706">
        <f>SUM(K90:K100)</f>
        <v>0</v>
      </c>
      <c r="L101" s="1704">
        <f>W$7*IF($S$7=0,0,VLOOKUP($S$7,Tablas!$C$195:$K$214,7,FALSE))</f>
        <v>0</v>
      </c>
      <c r="M101" s="1706">
        <f>SUM(M90:M100)</f>
        <v>0</v>
      </c>
      <c r="N101" s="1704">
        <f>W$9*IF($S$9=0,0,VLOOKUP($S$9,Tablas!$C$195:$K$214,7,FALSE))</f>
        <v>0</v>
      </c>
      <c r="O101" s="1706">
        <f>SUM(O90:O100)</f>
        <v>0</v>
      </c>
      <c r="P101" s="1704">
        <f>W$11*IF($S$11=0,0,VLOOKUP($S$11,Tablas!$C$195:$K$214,7,FALSE))</f>
        <v>0</v>
      </c>
      <c r="Q101" s="1706">
        <f>SUM(Q90:Q100)</f>
        <v>0</v>
      </c>
      <c r="R101" s="1704">
        <f>W$13*IF($S$13=0,0,VLOOKUP($S$13,Tablas!$C$195:$K$214,7,FALSE))</f>
        <v>0</v>
      </c>
      <c r="S101" s="1706">
        <f>SUM(S90:S100)</f>
        <v>0</v>
      </c>
      <c r="T101" s="1846" t="str">
        <f>IF(OR(K93&gt;J101/2,M93&gt;L101/2,O93&gt;N101/2,Q93&gt;P101/2,S93&gt;R101/2),"Exceso en Proyección Mágica",IF(OR(K94&gt;0.1*$W$5,M94&gt;0.1*$W$7,O94&gt;0.1*$W$9,Q94&gt;0.1*$W$11,S94&gt;0.1*$W$13),"Exceso de PDs en Nivel de Magia",IF(OR(K101&gt;J101,M101&gt;L101,O101&gt;N101,Q101&gt;P101,S101&gt;R101),"Exceso de PDs en Habilidades Místicas","")))</f>
        <v/>
      </c>
      <c r="U101" s="1847"/>
      <c r="V101" s="1847"/>
      <c r="W101" s="1847"/>
      <c r="X101" s="1847"/>
      <c r="Y101" s="1848"/>
      <c r="Z101" s="251"/>
      <c r="AA101" s="229"/>
      <c r="AH101" s="95"/>
      <c r="AO101" s="290"/>
    </row>
    <row r="102" spans="1:63" s="123" customFormat="1" ht="12" customHeight="1" thickBot="1">
      <c r="A102" s="217"/>
      <c r="B102" s="359"/>
      <c r="C102" s="1571"/>
      <c r="D102" s="1655"/>
      <c r="E102" s="1656"/>
      <c r="F102" s="1656"/>
      <c r="G102" s="1656"/>
      <c r="H102" s="1656"/>
      <c r="I102" s="1657"/>
      <c r="J102" s="1705"/>
      <c r="K102" s="1707"/>
      <c r="L102" s="1705"/>
      <c r="M102" s="1707"/>
      <c r="N102" s="1705"/>
      <c r="O102" s="1707"/>
      <c r="P102" s="1705"/>
      <c r="Q102" s="1707"/>
      <c r="R102" s="1705"/>
      <c r="S102" s="1707"/>
      <c r="T102" s="1849"/>
      <c r="U102" s="1850"/>
      <c r="V102" s="1850"/>
      <c r="W102" s="1850"/>
      <c r="X102" s="1850"/>
      <c r="Y102" s="1851"/>
      <c r="Z102" s="251"/>
      <c r="AA102" s="229"/>
      <c r="AH102" s="95"/>
      <c r="AO102" s="290"/>
    </row>
    <row r="103" spans="1:63" s="123" customFormat="1" ht="12" customHeight="1">
      <c r="A103" s="217"/>
      <c r="B103" s="359"/>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51"/>
      <c r="AA103" s="229"/>
      <c r="AH103" s="95"/>
      <c r="AO103" s="290"/>
    </row>
    <row r="104" spans="1:63" s="123" customFormat="1" ht="12" customHeight="1" thickBot="1">
      <c r="A104" s="217"/>
      <c r="B104" s="359"/>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51"/>
      <c r="AA104" s="229"/>
      <c r="AH104" s="95"/>
      <c r="AO104" s="290"/>
    </row>
    <row r="105" spans="1:63" s="123" customFormat="1" ht="12" customHeight="1">
      <c r="A105" s="217"/>
      <c r="B105" s="359"/>
      <c r="C105" s="21"/>
      <c r="D105" s="21"/>
      <c r="E105" s="21"/>
      <c r="F105" s="21"/>
      <c r="G105" s="21"/>
      <c r="H105" s="21"/>
      <c r="I105" s="21"/>
      <c r="J105" s="1697" t="str">
        <f>IF($S$5=0,"",$S$5)</f>
        <v/>
      </c>
      <c r="K105" s="1698"/>
      <c r="L105" s="1716" t="str">
        <f>IF($S$7=0,"",$S$7)</f>
        <v/>
      </c>
      <c r="M105" s="1698"/>
      <c r="N105" s="1716" t="str">
        <f>IF($S$9=0,"",$S$9)</f>
        <v/>
      </c>
      <c r="O105" s="1698"/>
      <c r="P105" s="1716" t="str">
        <f>IF($S$11=0,"",$S$11)</f>
        <v/>
      </c>
      <c r="Q105" s="1698"/>
      <c r="R105" s="1716" t="str">
        <f>IF($S$13=0,"",$S$13)</f>
        <v/>
      </c>
      <c r="S105" s="1786"/>
      <c r="T105" s="21"/>
      <c r="U105" s="21"/>
      <c r="V105" s="21"/>
      <c r="W105" s="21"/>
      <c r="X105" s="21"/>
      <c r="Y105" s="21"/>
      <c r="Z105" s="251"/>
      <c r="AA105" s="229"/>
      <c r="AH105" s="95"/>
      <c r="AO105" s="290"/>
      <c r="AZ105" s="95"/>
      <c r="BA105" s="25"/>
      <c r="BB105" s="25"/>
      <c r="BC105" s="25"/>
      <c r="BD105" s="25"/>
      <c r="BE105" s="25"/>
      <c r="BF105" s="25"/>
      <c r="BG105" s="25"/>
      <c r="BH105" s="25"/>
      <c r="BI105" s="358"/>
      <c r="BJ105" s="25"/>
      <c r="BK105" s="25"/>
    </row>
    <row r="106" spans="1:63" s="123" customFormat="1" ht="12" customHeight="1" thickBot="1">
      <c r="A106" s="217"/>
      <c r="B106" s="359"/>
      <c r="C106" s="21"/>
      <c r="D106" s="21"/>
      <c r="E106" s="21"/>
      <c r="F106" s="21"/>
      <c r="G106" s="21"/>
      <c r="H106" s="21"/>
      <c r="I106" s="21"/>
      <c r="J106" s="1699"/>
      <c r="K106" s="1700"/>
      <c r="L106" s="1717"/>
      <c r="M106" s="1700"/>
      <c r="N106" s="1717"/>
      <c r="O106" s="1700"/>
      <c r="P106" s="1717"/>
      <c r="Q106" s="1700"/>
      <c r="R106" s="1717"/>
      <c r="S106" s="1787"/>
      <c r="T106" s="21"/>
      <c r="U106" s="21"/>
      <c r="V106" s="21"/>
      <c r="W106" s="21"/>
      <c r="X106" s="21"/>
      <c r="Y106" s="21"/>
      <c r="Z106" s="251"/>
      <c r="AA106" s="229"/>
      <c r="AH106" s="95"/>
      <c r="AO106" s="290"/>
      <c r="AZ106" s="95"/>
      <c r="BA106" s="25"/>
    </row>
    <row r="107" spans="1:63" ht="12" customHeight="1" thickBot="1">
      <c r="A107" s="217"/>
      <c r="B107" s="359"/>
      <c r="C107" s="1553" t="s">
        <v>2341</v>
      </c>
      <c r="D107" s="391" t="s">
        <v>1871</v>
      </c>
      <c r="E107" s="1822" t="s">
        <v>1293</v>
      </c>
      <c r="F107" s="1823"/>
      <c r="G107" s="1823"/>
      <c r="H107" s="1823"/>
      <c r="I107" s="1824"/>
      <c r="J107" s="387" t="s">
        <v>942</v>
      </c>
      <c r="K107" s="324" t="s">
        <v>952</v>
      </c>
      <c r="L107" s="323" t="s">
        <v>942</v>
      </c>
      <c r="M107" s="324" t="s">
        <v>952</v>
      </c>
      <c r="N107" s="323" t="s">
        <v>942</v>
      </c>
      <c r="O107" s="324" t="s">
        <v>952</v>
      </c>
      <c r="P107" s="323" t="s">
        <v>942</v>
      </c>
      <c r="Q107" s="324" t="s">
        <v>952</v>
      </c>
      <c r="R107" s="323" t="s">
        <v>942</v>
      </c>
      <c r="S107" s="324" t="s">
        <v>952</v>
      </c>
      <c r="T107" s="323" t="s">
        <v>1439</v>
      </c>
      <c r="U107" s="323" t="s">
        <v>931</v>
      </c>
      <c r="V107" s="1794" t="s">
        <v>1446</v>
      </c>
      <c r="W107" s="1795"/>
      <c r="X107" s="323" t="s">
        <v>1300</v>
      </c>
      <c r="Y107" s="325" t="s">
        <v>940</v>
      </c>
      <c r="Z107" s="251"/>
      <c r="AA107" s="229"/>
      <c r="AB107" s="95"/>
      <c r="AC107" s="95"/>
      <c r="AD107" s="95"/>
      <c r="AE107" s="95"/>
      <c r="AF107" s="95"/>
      <c r="AG107" s="95"/>
      <c r="AH107" s="95"/>
      <c r="AI107" s="95"/>
      <c r="AJ107" s="95"/>
      <c r="AK107" s="95"/>
      <c r="AL107" s="95"/>
      <c r="AM107" s="95"/>
      <c r="AN107" s="95"/>
      <c r="AO107" s="290"/>
      <c r="AP107" s="95"/>
      <c r="AQ107" s="95"/>
      <c r="AR107" s="95"/>
      <c r="AS107" s="95"/>
      <c r="AT107" s="95"/>
      <c r="AU107" s="95"/>
      <c r="AV107" s="95"/>
      <c r="AW107" s="95"/>
      <c r="AX107" s="95"/>
      <c r="AY107" s="95"/>
      <c r="AZ107" s="95"/>
    </row>
    <row r="108" spans="1:63" ht="12" customHeight="1">
      <c r="A108" s="217"/>
      <c r="B108" s="359"/>
      <c r="C108" s="1570"/>
      <c r="D108" s="1836" t="s">
        <v>1439</v>
      </c>
      <c r="E108" s="1827" t="s">
        <v>1438</v>
      </c>
      <c r="F108" s="1828"/>
      <c r="G108" s="1828"/>
      <c r="H108" s="1828"/>
      <c r="I108" s="1828"/>
      <c r="J108" s="383">
        <f>IF(S5=0,0,VLOOKUP(S5,Tablas!$C$195:$CF$214,28,FALSE))</f>
        <v>0</v>
      </c>
      <c r="K108" s="815"/>
      <c r="L108" s="383">
        <f>IF(S7=0,0,VLOOKUP(S7,Tablas!$C$195:$CF$214,28,FALSE))</f>
        <v>0</v>
      </c>
      <c r="M108" s="815"/>
      <c r="N108" s="383">
        <f>IF(S9=0,0,VLOOKUP(S9,Tablas!$C$195:$CF$214,28,FALSE))</f>
        <v>0</v>
      </c>
      <c r="O108" s="815"/>
      <c r="P108" s="383">
        <f>IF(S11=0,0,VLOOKUP(S11,Tablas!$C$195:$CF$214,28,FALSE))</f>
        <v>0</v>
      </c>
      <c r="Q108" s="815"/>
      <c r="R108" s="383">
        <f>IF(S13=0,0,VLOOKUP(S13,Tablas!$C$195:$CF$214,28,FALSE))</f>
        <v>0</v>
      </c>
      <c r="S108" s="815"/>
      <c r="T108" s="67">
        <f>IF(J108=0,0,TRUNC(K108/J108,0))+IF(L108=0,0,TRUNC(M108/L108,0))+IF(N108=0,0,TRUNC(O108/N108,0))+IF(P108=0,0,TRUNC(Q108/P108,0))+IF(R108=0,0,TRUNC(S108/R108,0))</f>
        <v>0</v>
      </c>
      <c r="U108" s="388" t="s">
        <v>1924</v>
      </c>
      <c r="V108" s="1916">
        <f>IF(V15&gt;0,1,0)+TRUNC(IF($S$5=0,0,VLOOKUP($S$5,Tablas!$C$195:$CF$214,9,FALSE))*(PDs!V5-1),0)+TRUNC(IF($S$7=0,0,VLOOKUP($S$7,Tablas!$C$195:$CF$214,9,FALSE))*PDs!V7,0)+TRUNC(IF($S$9=0,0,VLOOKUP($S$9,Tablas!$C$195:$CF$214,9,FALSE))*PDs!V9,0)+TRUNC(IF($S$11=0,0,VLOOKUP($S$11,Tablas!$C$195:$CF$214,9,FALSE))*PDs!V11,0)+TRUNC(IF($S$13=0,0,VLOOKUP($S$13,Tablas!$C$195:$CF$214,9,FALSE))*PDs!V13,0)</f>
        <v>0</v>
      </c>
      <c r="W108" s="1916"/>
      <c r="X108" s="850"/>
      <c r="Y108" s="378">
        <f>T108+X108+V108</f>
        <v>0</v>
      </c>
      <c r="Z108" s="251"/>
      <c r="AA108" s="229"/>
      <c r="AB108" s="95"/>
      <c r="AC108" s="95"/>
      <c r="AD108" s="95"/>
      <c r="AE108" s="95"/>
      <c r="AF108" s="95"/>
      <c r="AG108" s="95"/>
      <c r="AH108" s="95"/>
      <c r="AI108" s="95"/>
      <c r="AJ108" s="95"/>
      <c r="AK108" s="95"/>
      <c r="AL108" s="95"/>
      <c r="AM108" s="95"/>
      <c r="AN108" s="95"/>
      <c r="AO108" s="290"/>
      <c r="AP108" s="95"/>
      <c r="AQ108" s="95"/>
      <c r="AR108" s="95"/>
      <c r="AS108" s="95"/>
      <c r="AT108" s="95"/>
      <c r="AU108" s="95"/>
      <c r="AV108" s="95"/>
      <c r="AW108" s="95"/>
      <c r="AX108" s="95"/>
      <c r="AY108" s="95"/>
      <c r="AZ108" s="95"/>
    </row>
    <row r="109" spans="1:63" ht="12" customHeight="1">
      <c r="A109" s="217"/>
      <c r="B109" s="359"/>
      <c r="C109" s="1570"/>
      <c r="D109" s="1837"/>
      <c r="E109" s="1666" t="s">
        <v>3559</v>
      </c>
      <c r="F109" s="1667"/>
      <c r="G109" s="1667"/>
      <c r="H109" s="1667"/>
      <c r="I109" s="1667"/>
      <c r="J109" s="384">
        <f>IF(S5=0,0,VLOOKUP(S5,Tablas!$C$195:$CF$214,29,FALSE))</f>
        <v>0</v>
      </c>
      <c r="K109" s="816"/>
      <c r="L109" s="384">
        <f>IF(S7=0,0,VLOOKUP(S7,Tablas!$C$195:$CF$214,29,FALSE))</f>
        <v>0</v>
      </c>
      <c r="M109" s="816"/>
      <c r="N109" s="384">
        <f>IF(S9=0,0,VLOOKUP(S9,Tablas!$C$195:$CF$214,29,FALSE))</f>
        <v>0</v>
      </c>
      <c r="O109" s="816"/>
      <c r="P109" s="384">
        <f>IF(S11=0,0,VLOOKUP(S11,Tablas!$C$195:$CF$214,29,FALSE))</f>
        <v>0</v>
      </c>
      <c r="Q109" s="816"/>
      <c r="R109" s="384">
        <f>IF(S13=0,0,VLOOKUP(S13,Tablas!$C$195:$CF$214,29,FALSE))</f>
        <v>0</v>
      </c>
      <c r="S109" s="816"/>
      <c r="T109" s="73">
        <f>IF(J109=0,0,TRUNC(K109/J109,0))+IF(L109=0,0,TRUNC(M109/L109,0))+IF(N109=0,0,TRUNC(O109/N109,0))+IF(P109=0,0,TRUNC(Q109/P109,0))+IF(R109=0,0,TRUNC(S109/R109,0))</f>
        <v>0</v>
      </c>
      <c r="U109" s="350">
        <f>Principal!$H$13</f>
        <v>0</v>
      </c>
      <c r="V109" s="1770" t="s">
        <v>1924</v>
      </c>
      <c r="W109" s="1770"/>
      <c r="X109" s="851"/>
      <c r="Y109" s="389">
        <f>T109+U109+X109+Combate!$AA$15</f>
        <v>0</v>
      </c>
      <c r="Z109" s="251"/>
      <c r="AA109" s="229"/>
      <c r="AB109" s="95"/>
      <c r="AC109" s="95"/>
      <c r="AD109" s="95"/>
      <c r="AE109" s="95"/>
      <c r="AF109" s="95"/>
      <c r="AG109" s="95"/>
      <c r="AH109" s="95"/>
      <c r="AI109" s="95"/>
      <c r="AJ109" s="95"/>
      <c r="AK109" s="95"/>
      <c r="AL109" s="95"/>
      <c r="AM109" s="95"/>
      <c r="AN109" s="95"/>
      <c r="AO109" s="290"/>
      <c r="AP109" s="95"/>
      <c r="AQ109" s="95"/>
      <c r="AR109" s="95"/>
      <c r="AS109" s="95"/>
      <c r="AT109" s="95"/>
      <c r="AU109" s="95"/>
      <c r="AV109" s="95"/>
      <c r="AW109" s="95"/>
      <c r="AX109" s="95"/>
      <c r="AY109" s="95"/>
      <c r="AZ109" s="95"/>
    </row>
    <row r="110" spans="1:63" ht="12" customHeight="1">
      <c r="A110" s="217"/>
      <c r="B110" s="359"/>
      <c r="C110" s="1570"/>
      <c r="D110" s="917" t="s">
        <v>3558</v>
      </c>
      <c r="E110" s="1664"/>
      <c r="F110" s="1665"/>
      <c r="G110" s="1665"/>
      <c r="H110" s="1665"/>
      <c r="I110" s="1665"/>
      <c r="J110" s="910">
        <f>IF($E$110=0,0,VLOOKUP($E$110,Tablas!$D$1119:$F$1119,2))</f>
        <v>0</v>
      </c>
      <c r="K110" s="911"/>
      <c r="L110" s="910">
        <f>IF($E$110=0,0,VLOOKUP($E$110,Tablas!$D$1119:$F$1119,2))</f>
        <v>0</v>
      </c>
      <c r="M110" s="911"/>
      <c r="N110" s="910">
        <f>IF($E$110=0,0,VLOOKUP($E$110,Tablas!$D$1119:$F$1119,2))</f>
        <v>0</v>
      </c>
      <c r="O110" s="911"/>
      <c r="P110" s="910">
        <f>IF($E$110=0,0,VLOOKUP($E$110,Tablas!$D$1119:$F$1119,2))</f>
        <v>0</v>
      </c>
      <c r="Q110" s="911"/>
      <c r="R110" s="910">
        <f>IF($E$110=0,0,VLOOKUP($E$110,Tablas!$D$1119:$F$1119,2))</f>
        <v>0</v>
      </c>
      <c r="S110" s="911"/>
      <c r="T110" s="1838" t="str">
        <f>IF(E110=0,"",VLOOKUP(E110,Tablas!D1119:F1119,3))</f>
        <v/>
      </c>
      <c r="U110" s="1839"/>
      <c r="V110" s="1839"/>
      <c r="W110" s="1839"/>
      <c r="X110" s="1839"/>
      <c r="Y110" s="1840"/>
      <c r="Z110" s="251"/>
      <c r="AA110" s="229"/>
      <c r="AB110" s="95"/>
      <c r="AC110" s="95"/>
      <c r="AD110" s="95"/>
      <c r="AE110" s="95"/>
      <c r="AF110" s="95"/>
      <c r="AG110" s="95"/>
      <c r="AH110" s="95"/>
      <c r="AI110" s="95"/>
      <c r="AJ110" s="95"/>
      <c r="AK110" s="95"/>
      <c r="AL110" s="95"/>
      <c r="AM110" s="95"/>
      <c r="AN110" s="95"/>
      <c r="AO110" s="290"/>
      <c r="AP110" s="95"/>
      <c r="AQ110" s="95"/>
      <c r="AR110" s="95"/>
      <c r="AS110" s="95"/>
      <c r="AT110" s="95"/>
      <c r="AU110" s="95"/>
      <c r="AV110" s="95"/>
      <c r="AW110" s="95"/>
      <c r="AX110" s="95"/>
      <c r="AY110" s="95"/>
      <c r="AZ110" s="95"/>
    </row>
    <row r="111" spans="1:63" ht="12" customHeight="1">
      <c r="A111" s="217"/>
      <c r="B111" s="359"/>
      <c r="C111" s="1570"/>
      <c r="D111" s="1675" t="s">
        <v>2002</v>
      </c>
      <c r="E111" s="1672"/>
      <c r="F111" s="1673"/>
      <c r="G111" s="1673"/>
      <c r="H111" s="1673"/>
      <c r="I111" s="1674"/>
      <c r="J111" s="918">
        <f>IF(E111=0,0,VLOOKUP(E111,Tablas!$C$2238:$Q$2253,2,FALSE))</f>
        <v>0</v>
      </c>
      <c r="K111" s="842"/>
      <c r="L111" s="918">
        <f>IF(E111=0,0,VLOOKUP(E111,Tablas!$C$2238:$Q$2253,2,FALSE))</f>
        <v>0</v>
      </c>
      <c r="M111" s="842"/>
      <c r="N111" s="918">
        <f>IF(E111=0,0,VLOOKUP(E111,Tablas!$C$2238:$Q$2253,2,FALSE))</f>
        <v>0</v>
      </c>
      <c r="O111" s="842"/>
      <c r="P111" s="918">
        <f>IF(E111=0,0,VLOOKUP(E111,Tablas!$C$2238:$Q$2253,2,FALSE))</f>
        <v>0</v>
      </c>
      <c r="Q111" s="842"/>
      <c r="R111" s="918">
        <f>IF(E111=0,0,VLOOKUP(E111,Tablas!$C$2238:$Q$2253,2,FALSE))</f>
        <v>0</v>
      </c>
      <c r="S111" s="842"/>
      <c r="T111" s="1917" t="str">
        <f>IF(E111=0,"",VLOOKUP(E111,Tablas!$C$2238:$Q$2253,4,FALSE))</f>
        <v/>
      </c>
      <c r="U111" s="1917"/>
      <c r="V111" s="1917"/>
      <c r="W111" s="1917"/>
      <c r="X111" s="1917"/>
      <c r="Y111" s="1918"/>
      <c r="Z111" s="251"/>
      <c r="AA111" s="229"/>
      <c r="AB111" s="95"/>
      <c r="AC111" s="95"/>
      <c r="AD111" s="95"/>
      <c r="AE111" s="95"/>
      <c r="AF111" s="95"/>
      <c r="AG111" s="95"/>
      <c r="AH111" s="95"/>
      <c r="AI111" s="95"/>
      <c r="AJ111" s="95"/>
      <c r="AK111" s="95"/>
      <c r="AL111" s="95"/>
      <c r="AM111" s="95"/>
      <c r="AN111" s="95"/>
      <c r="AO111" s="290"/>
      <c r="AP111" s="95"/>
      <c r="AQ111" s="95"/>
      <c r="AR111" s="95"/>
      <c r="AS111" s="95"/>
      <c r="AT111" s="95"/>
      <c r="AU111" s="95"/>
      <c r="AV111" s="95"/>
      <c r="AW111" s="95"/>
      <c r="AX111" s="95"/>
      <c r="AY111" s="95"/>
      <c r="AZ111" s="95"/>
    </row>
    <row r="112" spans="1:63" ht="12" customHeight="1">
      <c r="A112" s="217"/>
      <c r="B112" s="359"/>
      <c r="C112" s="1570"/>
      <c r="D112" s="1676"/>
      <c r="E112" s="1668"/>
      <c r="F112" s="1345"/>
      <c r="G112" s="1345"/>
      <c r="H112" s="1345"/>
      <c r="I112" s="1346"/>
      <c r="J112" s="336">
        <f>IF(E112=0,0,VLOOKUP(E112,Tablas!$C$2238:$Q$2253,3,FALSE))</f>
        <v>0</v>
      </c>
      <c r="K112" s="881"/>
      <c r="L112" s="336">
        <f>IF(E112=0,0,VLOOKUP(E112,Tablas!$C$2238:$Q$2253,3,FALSE))</f>
        <v>0</v>
      </c>
      <c r="M112" s="881"/>
      <c r="N112" s="336">
        <f>IF(E112=0,0,VLOOKUP(E112,Tablas!$C$2238:$Q$2253,3,FALSE))</f>
        <v>0</v>
      </c>
      <c r="O112" s="881"/>
      <c r="P112" s="336">
        <f>IF(E112=0,0,VLOOKUP(E112,Tablas!$C$2238:$Q$2253,3,FALSE))</f>
        <v>0</v>
      </c>
      <c r="Q112" s="881"/>
      <c r="R112" s="336">
        <f>IF(E112=0,0,VLOOKUP(E112,Tablas!$C$2238:$Q$2253,3,FALSE))</f>
        <v>0</v>
      </c>
      <c r="S112" s="881"/>
      <c r="T112" s="1605" t="str">
        <f>IF(E112=0,"",VLOOKUP(E112,Tablas!$C$2238:$Q$2253,4,FALSE))</f>
        <v/>
      </c>
      <c r="U112" s="1605"/>
      <c r="V112" s="1605"/>
      <c r="W112" s="1605"/>
      <c r="X112" s="1605"/>
      <c r="Y112" s="1843"/>
      <c r="Z112" s="251"/>
      <c r="AA112" s="229"/>
      <c r="AB112" s="95"/>
      <c r="AC112" s="95"/>
      <c r="AD112" s="95"/>
      <c r="AE112" s="95"/>
      <c r="AF112" s="95"/>
      <c r="AG112" s="95"/>
      <c r="AH112" s="95"/>
      <c r="AI112" s="95"/>
      <c r="AJ112" s="95"/>
      <c r="AK112" s="95"/>
      <c r="AL112" s="95"/>
      <c r="AM112" s="95"/>
      <c r="AN112" s="95"/>
      <c r="AO112" s="290"/>
      <c r="AP112" s="95"/>
      <c r="AQ112" s="95"/>
      <c r="AR112" s="95"/>
      <c r="AS112" s="95"/>
      <c r="AT112" s="95"/>
      <c r="AU112" s="95"/>
      <c r="AV112" s="95"/>
      <c r="AW112" s="95"/>
      <c r="AX112" s="95"/>
      <c r="AY112" s="95"/>
      <c r="AZ112" s="95"/>
    </row>
    <row r="113" spans="1:52" ht="12" customHeight="1">
      <c r="A113" s="217"/>
      <c r="B113" s="359"/>
      <c r="C113" s="1570"/>
      <c r="D113" s="1676"/>
      <c r="E113" s="1669"/>
      <c r="F113" s="1670"/>
      <c r="G113" s="1670"/>
      <c r="H113" s="1670"/>
      <c r="I113" s="1671"/>
      <c r="J113" s="332">
        <f>IF(E113=0,0,VLOOKUP(E113,Tablas!$C$2238:$Q$2253,3,FALSE))</f>
        <v>0</v>
      </c>
      <c r="K113" s="880"/>
      <c r="L113" s="332">
        <f>IF(E113=0,0,VLOOKUP(E113,Tablas!$C$2238:$Q$2253,3,FALSE))</f>
        <v>0</v>
      </c>
      <c r="M113" s="880"/>
      <c r="N113" s="332">
        <f>IF(E113=0,0,VLOOKUP(E113,Tablas!$C$2238:$Q$2253,3,FALSE))</f>
        <v>0</v>
      </c>
      <c r="O113" s="880"/>
      <c r="P113" s="332">
        <f>IF(E113=0,0,VLOOKUP(E113,Tablas!$C$2238:$Q$2253,3,FALSE))</f>
        <v>0</v>
      </c>
      <c r="Q113" s="880"/>
      <c r="R113" s="332">
        <f>IF(E113=0,0,VLOOKUP(E113,Tablas!$C$2238:$Q$2253,3,FALSE))</f>
        <v>0</v>
      </c>
      <c r="S113" s="880"/>
      <c r="T113" s="1844" t="str">
        <f>IF(E113=0,"",VLOOKUP(E113,Tablas!$C$2238:$Q$2253,4,FALSE))</f>
        <v/>
      </c>
      <c r="U113" s="1844"/>
      <c r="V113" s="1844"/>
      <c r="W113" s="1844"/>
      <c r="X113" s="1844"/>
      <c r="Y113" s="1845"/>
      <c r="Z113" s="251"/>
      <c r="AA113" s="229"/>
      <c r="AB113" s="95"/>
      <c r="AC113" s="95"/>
      <c r="AD113" s="95"/>
      <c r="AE113" s="95"/>
      <c r="AF113" s="95"/>
      <c r="AG113" s="95"/>
      <c r="AH113" s="95"/>
      <c r="AI113" s="95"/>
      <c r="AJ113" s="95"/>
      <c r="AK113" s="95"/>
      <c r="AL113" s="95"/>
      <c r="AM113" s="95"/>
      <c r="AN113" s="95"/>
      <c r="AO113" s="290"/>
      <c r="AP113" s="95"/>
      <c r="AQ113" s="95"/>
      <c r="AR113" s="95"/>
      <c r="AS113" s="95"/>
      <c r="AT113" s="95"/>
      <c r="AU113" s="95"/>
      <c r="AV113" s="95"/>
      <c r="AW113" s="95"/>
      <c r="AX113" s="95"/>
      <c r="AY113" s="95"/>
      <c r="AZ113" s="95"/>
    </row>
    <row r="114" spans="1:52" ht="12" customHeight="1">
      <c r="A114" s="217"/>
      <c r="B114" s="359"/>
      <c r="C114" s="1570"/>
      <c r="D114" s="1676"/>
      <c r="E114" s="1668"/>
      <c r="F114" s="1345"/>
      <c r="G114" s="1345"/>
      <c r="H114" s="1345"/>
      <c r="I114" s="1346"/>
      <c r="J114" s="336">
        <f>IF(E114=0,0,VLOOKUP(E114,Tablas!$C$2238:$Q$2253,3,FALSE))</f>
        <v>0</v>
      </c>
      <c r="K114" s="881"/>
      <c r="L114" s="336">
        <f>IF(E114=0,0,VLOOKUP(E114,Tablas!$C$2238:$Q$2253,3,FALSE))</f>
        <v>0</v>
      </c>
      <c r="M114" s="881"/>
      <c r="N114" s="336">
        <f>IF(E114=0,0,VLOOKUP(E114,Tablas!$C$2238:$Q$2253,3,FALSE))</f>
        <v>0</v>
      </c>
      <c r="O114" s="881"/>
      <c r="P114" s="336">
        <f>IF(E114=0,0,VLOOKUP(E114,Tablas!$C$2238:$Q$2253,3,FALSE))</f>
        <v>0</v>
      </c>
      <c r="Q114" s="881"/>
      <c r="R114" s="336">
        <f>IF(E114=0,0,VLOOKUP(E114,Tablas!$C$2238:$Q$2253,3,FALSE))</f>
        <v>0</v>
      </c>
      <c r="S114" s="881"/>
      <c r="T114" s="1605" t="str">
        <f>IF(E114=0,"",VLOOKUP(E114,Tablas!$C$2238:$Q$2253,4,FALSE))</f>
        <v/>
      </c>
      <c r="U114" s="1605"/>
      <c r="V114" s="1605"/>
      <c r="W114" s="1605"/>
      <c r="X114" s="1605"/>
      <c r="Y114" s="1843"/>
      <c r="Z114" s="251"/>
      <c r="AA114" s="229"/>
      <c r="AB114" s="95"/>
      <c r="AC114" s="95"/>
      <c r="AD114" s="95"/>
      <c r="AE114" s="95"/>
      <c r="AF114" s="95"/>
      <c r="AG114" s="95"/>
      <c r="AH114" s="95"/>
      <c r="AI114" s="95"/>
      <c r="AJ114" s="95"/>
      <c r="AK114" s="95"/>
      <c r="AL114" s="95"/>
      <c r="AM114" s="95"/>
      <c r="AN114" s="95"/>
      <c r="AO114" s="290"/>
      <c r="AP114" s="95"/>
      <c r="AQ114" s="95"/>
      <c r="AR114" s="95"/>
      <c r="AS114" s="95"/>
      <c r="AT114" s="95"/>
      <c r="AU114" s="95"/>
      <c r="AV114" s="95"/>
      <c r="AW114" s="95"/>
      <c r="AX114" s="95"/>
      <c r="AY114" s="95"/>
      <c r="AZ114" s="95"/>
    </row>
    <row r="115" spans="1:52" ht="12" customHeight="1">
      <c r="A115" s="217"/>
      <c r="B115" s="359"/>
      <c r="C115" s="1570"/>
      <c r="D115" s="1676"/>
      <c r="E115" s="1669"/>
      <c r="F115" s="1670"/>
      <c r="G115" s="1670"/>
      <c r="H115" s="1670"/>
      <c r="I115" s="1671"/>
      <c r="J115" s="332">
        <f>IF(E115=0,0,VLOOKUP(E115,Tablas!$C$2238:$Q$2253,3,FALSE))</f>
        <v>0</v>
      </c>
      <c r="K115" s="880"/>
      <c r="L115" s="332">
        <f>IF(E115=0,0,VLOOKUP(E115,Tablas!$C$2238:$Q$2253,3,FALSE))</f>
        <v>0</v>
      </c>
      <c r="M115" s="880"/>
      <c r="N115" s="332">
        <f>IF(E115=0,0,VLOOKUP(E115,Tablas!$C$2238:$Q$2253,3,FALSE))</f>
        <v>0</v>
      </c>
      <c r="O115" s="880"/>
      <c r="P115" s="332">
        <f>IF(E115=0,0,VLOOKUP(E115,Tablas!$C$2238:$Q$2253,3,FALSE))</f>
        <v>0</v>
      </c>
      <c r="Q115" s="880"/>
      <c r="R115" s="332">
        <f>IF(E115=0,0,VLOOKUP(E115,Tablas!$C$2238:$Q$2253,3,FALSE))</f>
        <v>0</v>
      </c>
      <c r="S115" s="880"/>
      <c r="T115" s="1844" t="str">
        <f>IF(E115=0,"",VLOOKUP(E115,Tablas!$C$2238:$Q$2253,4,FALSE))</f>
        <v/>
      </c>
      <c r="U115" s="1844"/>
      <c r="V115" s="1844"/>
      <c r="W115" s="1844"/>
      <c r="X115" s="1844"/>
      <c r="Y115" s="1845"/>
      <c r="Z115" s="251"/>
      <c r="AA115" s="229"/>
      <c r="AB115" s="95"/>
      <c r="AC115" s="95"/>
      <c r="AD115" s="95"/>
      <c r="AE115" s="95"/>
      <c r="AF115" s="95"/>
      <c r="AG115" s="95"/>
      <c r="AH115" s="208"/>
      <c r="AI115" s="95"/>
      <c r="AJ115" s="95"/>
      <c r="AK115" s="95"/>
      <c r="AL115" s="95"/>
      <c r="AM115" s="95"/>
      <c r="AN115" s="95"/>
      <c r="AO115" s="290"/>
      <c r="AP115" s="95"/>
      <c r="AQ115" s="95"/>
      <c r="AR115" s="95"/>
      <c r="AS115" s="95"/>
      <c r="AT115" s="95"/>
      <c r="AU115" s="95"/>
      <c r="AV115" s="95"/>
      <c r="AW115" s="95"/>
      <c r="AX115" s="95"/>
      <c r="AY115" s="95"/>
      <c r="AZ115" s="95"/>
    </row>
    <row r="116" spans="1:52" ht="12" customHeight="1" thickBot="1">
      <c r="A116" s="217"/>
      <c r="B116" s="359"/>
      <c r="C116" s="1570"/>
      <c r="D116" s="1835"/>
      <c r="E116" s="1841"/>
      <c r="F116" s="1387"/>
      <c r="G116" s="1387"/>
      <c r="H116" s="1387"/>
      <c r="I116" s="1388"/>
      <c r="J116" s="968">
        <f>IF(E116=0,0,VLOOKUP(E116,Tablas!$C$2238:$Q$2253,3,FALSE))</f>
        <v>0</v>
      </c>
      <c r="K116" s="969"/>
      <c r="L116" s="968">
        <f>IF(E116=0,0,VLOOKUP(E116,Tablas!$C$2238:$Q$2253,3,FALSE))</f>
        <v>0</v>
      </c>
      <c r="M116" s="969"/>
      <c r="N116" s="968">
        <f>IF(E116=0,0,VLOOKUP(E116,Tablas!$C$2238:$Q$2253,3,FALSE))</f>
        <v>0</v>
      </c>
      <c r="O116" s="969"/>
      <c r="P116" s="968">
        <f>IF(E116=0,0,VLOOKUP(E116,Tablas!$C$2238:$Q$2253,3,FALSE))</f>
        <v>0</v>
      </c>
      <c r="Q116" s="969"/>
      <c r="R116" s="968">
        <f>IF(E116=0,0,VLOOKUP(E116,Tablas!$C$2238:$Q$2253,3,FALSE))</f>
        <v>0</v>
      </c>
      <c r="S116" s="969"/>
      <c r="T116" s="1852" t="str">
        <f>IF(E116=0,"",VLOOKUP(E116,Tablas!$C$2238:$Q$2253,4,FALSE))</f>
        <v/>
      </c>
      <c r="U116" s="1852"/>
      <c r="V116" s="1852"/>
      <c r="W116" s="1852"/>
      <c r="X116" s="1852"/>
      <c r="Y116" s="1853"/>
      <c r="Z116" s="251"/>
      <c r="AA116" s="229"/>
      <c r="AB116" s="95"/>
      <c r="AC116" s="95"/>
      <c r="AD116" s="95"/>
      <c r="AE116" s="95"/>
      <c r="AF116" s="95"/>
      <c r="AG116" s="95"/>
      <c r="AH116" s="95"/>
      <c r="AI116" s="95"/>
      <c r="AJ116" s="95"/>
      <c r="AK116" s="95"/>
      <c r="AL116" s="95"/>
      <c r="AM116" s="95"/>
      <c r="AN116" s="95"/>
      <c r="AO116" s="290"/>
      <c r="AP116" s="95"/>
      <c r="AQ116" s="95"/>
      <c r="AR116" s="95"/>
      <c r="AS116" s="95"/>
      <c r="AT116" s="95"/>
      <c r="AU116" s="95"/>
      <c r="AV116" s="95"/>
      <c r="AW116" s="95"/>
      <c r="AX116" s="95"/>
      <c r="AY116" s="95"/>
      <c r="AZ116" s="95"/>
    </row>
    <row r="117" spans="1:52" ht="12" customHeight="1" thickBot="1">
      <c r="A117" s="217"/>
      <c r="B117" s="359"/>
      <c r="C117" s="1570"/>
      <c r="D117" s="1834" t="s">
        <v>1588</v>
      </c>
      <c r="E117" s="1781"/>
      <c r="F117" s="1781"/>
      <c r="G117" s="1781"/>
      <c r="H117" s="1781"/>
      <c r="I117" s="1758"/>
      <c r="J117" s="1705">
        <f>W$5*IF($S$5=0,0.5,VLOOKUP($S$5,Tablas!$C$195:$K$214,8,FALSE))</f>
        <v>200</v>
      </c>
      <c r="K117" s="1707">
        <f>SUM(K108:K116)</f>
        <v>0</v>
      </c>
      <c r="L117" s="1705">
        <f>W$7*IF($S$7=0,0,VLOOKUP($S$7,Tablas!$C$195:$K$214,8,FALSE))</f>
        <v>0</v>
      </c>
      <c r="M117" s="1707">
        <f>SUM(M108:M116)</f>
        <v>0</v>
      </c>
      <c r="N117" s="1705">
        <f>W$9*IF($S$9=0,0,VLOOKUP($S$9,Tablas!$C$195:$K$214,8,FALSE))</f>
        <v>0</v>
      </c>
      <c r="O117" s="1707">
        <f>SUM(O108:O116)</f>
        <v>0</v>
      </c>
      <c r="P117" s="1705">
        <f>W$11*IF($S$11=0,0,VLOOKUP($S$11,Tablas!$C$195:$K$214,8,FALSE))</f>
        <v>0</v>
      </c>
      <c r="Q117" s="1707">
        <f>SUM(Q108:Q116)</f>
        <v>0</v>
      </c>
      <c r="R117" s="1705">
        <f>W$13*IF($S$13=0,0,VLOOKUP($S$13,Tablas!$C$195:$K$214,8,FALSE))</f>
        <v>0</v>
      </c>
      <c r="S117" s="1707">
        <f>SUM(S108:S116)</f>
        <v>0</v>
      </c>
      <c r="T117" s="1846" t="str">
        <f>IF(OR(K109&gt;J117/2,M109&gt;L117/2,O109&gt;N117/2,Q109&gt;P117/2,S109&gt;R117/2),"Exceso en Proyección Psíquica",IF(OR(K117&gt;J117,M117&gt;L117,O117&gt;N117,Q117&gt;P117,S117&gt;R117),"Exceso de PDs en Habilidades Psíquicas",""))</f>
        <v/>
      </c>
      <c r="U117" s="1847"/>
      <c r="V117" s="1847"/>
      <c r="W117" s="1847"/>
      <c r="X117" s="1847"/>
      <c r="Y117" s="1848"/>
      <c r="Z117" s="251"/>
      <c r="AA117" s="229"/>
      <c r="AB117" s="95"/>
      <c r="AC117" s="95"/>
      <c r="AD117" s="95"/>
      <c r="AE117" s="95"/>
      <c r="AF117" s="95"/>
      <c r="AG117" s="95"/>
      <c r="AH117" s="95"/>
      <c r="AI117" s="95"/>
      <c r="AJ117" s="95"/>
      <c r="AK117" s="95"/>
      <c r="AL117" s="95"/>
      <c r="AM117" s="95"/>
      <c r="AN117" s="95"/>
      <c r="AO117" s="290"/>
      <c r="AP117" s="95"/>
      <c r="AQ117" s="95"/>
      <c r="AR117" s="95"/>
      <c r="AS117" s="95"/>
      <c r="AT117" s="95"/>
      <c r="AU117" s="95"/>
      <c r="AV117" s="95"/>
      <c r="AW117" s="95"/>
      <c r="AX117" s="95"/>
      <c r="AY117" s="95"/>
      <c r="AZ117" s="95"/>
    </row>
    <row r="118" spans="1:52" ht="12" customHeight="1" thickBot="1">
      <c r="A118" s="217"/>
      <c r="B118" s="359"/>
      <c r="C118" s="1571"/>
      <c r="D118" s="1655"/>
      <c r="E118" s="1656"/>
      <c r="F118" s="1656"/>
      <c r="G118" s="1656"/>
      <c r="H118" s="1656"/>
      <c r="I118" s="1657"/>
      <c r="J118" s="1705"/>
      <c r="K118" s="1707"/>
      <c r="L118" s="1705"/>
      <c r="M118" s="1707"/>
      <c r="N118" s="1705"/>
      <c r="O118" s="1707"/>
      <c r="P118" s="1705"/>
      <c r="Q118" s="1707"/>
      <c r="R118" s="1705"/>
      <c r="S118" s="1707"/>
      <c r="T118" s="1849"/>
      <c r="U118" s="1850"/>
      <c r="V118" s="1850"/>
      <c r="W118" s="1850"/>
      <c r="X118" s="1850"/>
      <c r="Y118" s="1851"/>
      <c r="Z118" s="251"/>
      <c r="AA118" s="229"/>
      <c r="AB118" s="95"/>
      <c r="AC118" s="95"/>
      <c r="AD118" s="95"/>
      <c r="AE118" s="95"/>
      <c r="AF118" s="95"/>
      <c r="AG118" s="95"/>
      <c r="AH118" s="95"/>
      <c r="AI118" s="95"/>
      <c r="AJ118" s="95"/>
      <c r="AK118" s="95"/>
      <c r="AL118" s="95"/>
      <c r="AM118" s="95"/>
      <c r="AN118" s="95"/>
      <c r="AO118" s="290"/>
      <c r="AP118" s="95"/>
      <c r="AQ118" s="95"/>
      <c r="AR118" s="95"/>
      <c r="AS118" s="95"/>
      <c r="AT118" s="95"/>
      <c r="AU118" s="95"/>
      <c r="AV118" s="95"/>
      <c r="AW118" s="95"/>
      <c r="AX118" s="95"/>
      <c r="AY118" s="95"/>
      <c r="AZ118" s="95"/>
    </row>
    <row r="119" spans="1:52" ht="12" customHeight="1">
      <c r="A119" s="217"/>
      <c r="B119" s="359"/>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51"/>
      <c r="AA119" s="229"/>
      <c r="AB119" s="95"/>
      <c r="AC119" s="95"/>
      <c r="AD119" s="95"/>
      <c r="AE119" s="95"/>
      <c r="AF119" s="95"/>
      <c r="AG119" s="95"/>
      <c r="AH119" s="95"/>
      <c r="AU119" s="95"/>
      <c r="AV119" s="95"/>
      <c r="AW119" s="95"/>
      <c r="AX119" s="95"/>
      <c r="AY119" s="95"/>
      <c r="AZ119" s="95"/>
    </row>
    <row r="120" spans="1:52" ht="12" customHeight="1" thickBot="1">
      <c r="A120" s="217"/>
      <c r="B120" s="4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c r="Z120" s="502"/>
      <c r="AA120" s="1219"/>
      <c r="AB120" s="95"/>
      <c r="AC120" s="95"/>
      <c r="AD120" s="95"/>
      <c r="AE120" s="95"/>
      <c r="AF120" s="95"/>
      <c r="AG120" s="95"/>
      <c r="AH120" s="95"/>
      <c r="AU120" s="95"/>
      <c r="AV120" s="95"/>
      <c r="AW120" s="95"/>
      <c r="AX120" s="95"/>
      <c r="AY120" s="95"/>
      <c r="AZ120" s="95"/>
    </row>
    <row r="121" spans="1:52" ht="12" customHeight="1" thickBot="1">
      <c r="A121" s="217"/>
      <c r="B121" s="277"/>
      <c r="C121" s="277"/>
      <c r="D121" s="277"/>
      <c r="E121" s="277"/>
      <c r="F121" s="277"/>
      <c r="G121" s="277"/>
      <c r="H121" s="277"/>
      <c r="I121" s="277"/>
      <c r="J121" s="277"/>
      <c r="K121" s="277"/>
      <c r="L121" s="277"/>
      <c r="M121" s="277"/>
      <c r="N121" s="277"/>
      <c r="O121" s="277"/>
      <c r="P121" s="277"/>
      <c r="Q121" s="277"/>
      <c r="R121" s="277"/>
      <c r="S121" s="277"/>
      <c r="T121" s="277"/>
      <c r="U121" s="277"/>
      <c r="V121" s="277"/>
      <c r="W121" s="277"/>
      <c r="X121" s="277"/>
      <c r="Y121" s="277"/>
      <c r="Z121" s="277"/>
      <c r="AA121" s="195"/>
      <c r="AB121" s="95"/>
      <c r="AC121" s="95"/>
      <c r="AD121" s="95"/>
      <c r="AE121" s="95"/>
      <c r="AF121" s="95"/>
      <c r="AG121" s="95"/>
      <c r="AH121" s="95"/>
      <c r="AU121" s="95"/>
      <c r="AV121" s="95"/>
      <c r="AW121" s="95"/>
      <c r="AX121" s="95"/>
      <c r="AY121" s="95"/>
      <c r="AZ121" s="95"/>
    </row>
    <row r="122" spans="1:52" ht="12" customHeight="1">
      <c r="A122" s="217"/>
      <c r="B122" s="359"/>
      <c r="Z122" s="278"/>
      <c r="AA122" s="195"/>
      <c r="AB122" s="95"/>
      <c r="AC122" s="95"/>
      <c r="AD122" s="95"/>
      <c r="AE122" s="95"/>
      <c r="AF122" s="95"/>
      <c r="AG122" s="95"/>
      <c r="AH122" s="95"/>
      <c r="AU122" s="95"/>
      <c r="AV122" s="95"/>
      <c r="AW122" s="95"/>
      <c r="AX122" s="95"/>
      <c r="AY122" s="95"/>
      <c r="AZ122" s="95"/>
    </row>
    <row r="123" spans="1:52" ht="12" customHeight="1" thickBot="1">
      <c r="A123" s="217"/>
      <c r="B123" s="359"/>
      <c r="Z123" s="278"/>
      <c r="AA123" s="195"/>
      <c r="AB123" s="95"/>
      <c r="AC123" s="95"/>
      <c r="AD123" s="95"/>
      <c r="AE123" s="95"/>
      <c r="AF123" s="95"/>
      <c r="AG123" s="95"/>
      <c r="AH123" s="95"/>
      <c r="AI123" s="95"/>
      <c r="AJ123" s="95"/>
      <c r="AK123" s="95"/>
      <c r="AL123" s="95"/>
      <c r="AM123" s="95"/>
      <c r="AN123" s="95"/>
      <c r="AO123" s="290"/>
      <c r="AP123" s="95"/>
      <c r="AQ123" s="95"/>
      <c r="AR123" s="95"/>
      <c r="AS123" s="95"/>
      <c r="AT123" s="95"/>
      <c r="AU123" s="95"/>
      <c r="AV123" s="95"/>
      <c r="AW123" s="95"/>
      <c r="AX123" s="95"/>
      <c r="AY123" s="95"/>
      <c r="AZ123" s="95"/>
    </row>
    <row r="124" spans="1:52" ht="12" customHeight="1">
      <c r="A124" s="489"/>
      <c r="B124" s="359"/>
      <c r="C124" s="1933" t="s">
        <v>1173</v>
      </c>
      <c r="D124" s="1376" t="s">
        <v>1638</v>
      </c>
      <c r="E124" s="1336"/>
      <c r="F124" s="1336"/>
      <c r="G124" s="1336"/>
      <c r="H124" s="291" t="s">
        <v>1647</v>
      </c>
      <c r="I124" s="1626" t="s">
        <v>1639</v>
      </c>
      <c r="J124" s="1336"/>
      <c r="K124" s="1377"/>
      <c r="L124" s="1626" t="s">
        <v>1640</v>
      </c>
      <c r="M124" s="1336"/>
      <c r="N124" s="1337"/>
      <c r="O124" s="1376" t="s">
        <v>1638</v>
      </c>
      <c r="P124" s="1336"/>
      <c r="Q124" s="1336"/>
      <c r="R124" s="1336"/>
      <c r="S124" s="291" t="s">
        <v>1647</v>
      </c>
      <c r="T124" s="1626" t="s">
        <v>1639</v>
      </c>
      <c r="U124" s="1336"/>
      <c r="V124" s="1377"/>
      <c r="W124" s="1626" t="s">
        <v>1640</v>
      </c>
      <c r="X124" s="1336"/>
      <c r="Y124" s="1337"/>
      <c r="Z124" s="278"/>
      <c r="AA124" s="195"/>
      <c r="AB124" s="95"/>
      <c r="AC124" s="95"/>
      <c r="AD124" s="95"/>
      <c r="AE124" s="95"/>
      <c r="AF124" s="95"/>
      <c r="AG124" s="95"/>
      <c r="AH124" s="95"/>
    </row>
    <row r="125" spans="1:52" ht="12" customHeight="1">
      <c r="A125" s="83"/>
      <c r="B125" s="359"/>
      <c r="C125" s="1934"/>
      <c r="D125" s="1832" t="s">
        <v>2025</v>
      </c>
      <c r="E125" s="1833"/>
      <c r="F125" s="1833"/>
      <c r="G125" s="1833"/>
      <c r="H125" s="292">
        <f>Tablas!$F$444-IF(I125=0,0,1)-IF(L125=0,0,1)</f>
        <v>0</v>
      </c>
      <c r="I125" s="1329"/>
      <c r="J125" s="1533"/>
      <c r="K125" s="1330"/>
      <c r="L125" s="1329"/>
      <c r="M125" s="1533"/>
      <c r="N125" s="1842"/>
      <c r="O125" s="1832" t="s">
        <v>2028</v>
      </c>
      <c r="P125" s="1833"/>
      <c r="Q125" s="1833"/>
      <c r="R125" s="1833"/>
      <c r="S125" s="292">
        <f>Tablas!$F$454-IF(T125=0,0,1)-IF(W125=0,0,1)</f>
        <v>0</v>
      </c>
      <c r="T125" s="1329"/>
      <c r="U125" s="1533"/>
      <c r="V125" s="1330"/>
      <c r="W125" s="1533"/>
      <c r="X125" s="1533"/>
      <c r="Y125" s="1842"/>
      <c r="Z125" s="278"/>
      <c r="AA125" s="1219"/>
      <c r="AB125" s="95"/>
      <c r="AC125" s="95"/>
      <c r="AD125" s="95"/>
      <c r="AE125" s="95"/>
      <c r="AF125" s="95"/>
      <c r="AG125" s="95"/>
      <c r="AH125" s="95"/>
    </row>
    <row r="126" spans="1:52" ht="12" customHeight="1">
      <c r="A126" s="83"/>
      <c r="B126" s="359"/>
      <c r="C126" s="1934"/>
      <c r="D126" s="1825" t="s">
        <v>2026</v>
      </c>
      <c r="E126" s="1826"/>
      <c r="F126" s="1826"/>
      <c r="G126" s="1826"/>
      <c r="H126" s="293">
        <f>Tablas!$F$445-IF(I126=0,0,1)-IF(L126=0,0,1)</f>
        <v>0</v>
      </c>
      <c r="I126" s="1818"/>
      <c r="J126" s="1819"/>
      <c r="K126" s="1821"/>
      <c r="L126" s="1818"/>
      <c r="M126" s="1819"/>
      <c r="N126" s="1820"/>
      <c r="O126" s="1825" t="s">
        <v>2029</v>
      </c>
      <c r="P126" s="1826"/>
      <c r="Q126" s="1826"/>
      <c r="R126" s="1826"/>
      <c r="S126" s="293">
        <f>Tablas!$F$455-IF(T126=0,0,1)-IF(W126=0,0,1)</f>
        <v>0</v>
      </c>
      <c r="T126" s="1818"/>
      <c r="U126" s="1819"/>
      <c r="V126" s="1821"/>
      <c r="W126" s="1819"/>
      <c r="X126" s="1819"/>
      <c r="Y126" s="1820"/>
      <c r="Z126" s="278"/>
      <c r="AA126" s="1219"/>
      <c r="AB126" s="95"/>
      <c r="AC126" s="95"/>
    </row>
    <row r="127" spans="1:52" ht="12" customHeight="1" thickBot="1">
      <c r="A127" s="83"/>
      <c r="B127" s="359"/>
      <c r="C127" s="1934"/>
      <c r="D127" s="1914" t="s">
        <v>2027</v>
      </c>
      <c r="E127" s="1915"/>
      <c r="F127" s="1915"/>
      <c r="G127" s="1915"/>
      <c r="H127" s="294">
        <f>Tablas!$F$446-IF(I127=0,0,1)-IF(L127=0,0,1)</f>
        <v>0</v>
      </c>
      <c r="I127" s="1375"/>
      <c r="J127" s="1287"/>
      <c r="K127" s="1288"/>
      <c r="L127" s="1375"/>
      <c r="M127" s="1287"/>
      <c r="N127" s="1817"/>
      <c r="O127" s="1914" t="s">
        <v>2030</v>
      </c>
      <c r="P127" s="1915"/>
      <c r="Q127" s="1915"/>
      <c r="R127" s="1915"/>
      <c r="S127" s="294">
        <f>Tablas!$F$456-IF(T127=0,0,1)-IF(W127=0,0,1)</f>
        <v>0</v>
      </c>
      <c r="T127" s="1375"/>
      <c r="U127" s="1287"/>
      <c r="V127" s="1288"/>
      <c r="W127" s="1287"/>
      <c r="X127" s="1287"/>
      <c r="Y127" s="1817"/>
      <c r="Z127" s="278"/>
      <c r="AA127" s="1219"/>
      <c r="AB127" s="95"/>
      <c r="AC127" s="95"/>
    </row>
    <row r="128" spans="1:52" ht="12" customHeight="1" thickBot="1">
      <c r="A128" s="83"/>
      <c r="B128" s="359"/>
      <c r="C128" s="1935"/>
      <c r="D128" s="1929" t="str">
        <f>IF(SUM(H125:H127)+SUM(S125:S127)&gt;0,"Selecciona la/s Habilidad/es asociadas a las Ventajas",IF(SUM(H125:H127)+SUM(S125:S127)&lt;0,"Exceso de Habilidad/es seleccionadas",""))</f>
        <v/>
      </c>
      <c r="E128" s="1930"/>
      <c r="F128" s="1930"/>
      <c r="G128" s="1930"/>
      <c r="H128" s="1930"/>
      <c r="I128" s="1930"/>
      <c r="J128" s="1930"/>
      <c r="K128" s="1930"/>
      <c r="L128" s="1930"/>
      <c r="M128" s="1930"/>
      <c r="N128" s="1930"/>
      <c r="O128" s="1930"/>
      <c r="P128" s="1930"/>
      <c r="Q128" s="1930"/>
      <c r="R128" s="1930"/>
      <c r="S128" s="1930"/>
      <c r="T128" s="1930"/>
      <c r="U128" s="1930"/>
      <c r="V128" s="1930"/>
      <c r="W128" s="1930"/>
      <c r="X128" s="1930"/>
      <c r="Y128" s="1931"/>
      <c r="Z128" s="278"/>
      <c r="AA128" s="217"/>
      <c r="AB128" s="95"/>
      <c r="AC128" s="95"/>
      <c r="AF128" s="95"/>
      <c r="AG128" s="95"/>
    </row>
    <row r="129" spans="1:52" ht="12" customHeight="1">
      <c r="A129" s="83"/>
      <c r="B129" s="359"/>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78"/>
      <c r="AA129" s="217"/>
      <c r="AB129" s="95"/>
      <c r="AC129" s="95"/>
      <c r="AF129" s="95"/>
      <c r="AG129" s="95"/>
    </row>
    <row r="130" spans="1:52" ht="12" customHeight="1" thickBot="1">
      <c r="A130" s="83"/>
      <c r="B130" s="359"/>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78"/>
      <c r="AA130" s="217"/>
      <c r="AB130" s="95"/>
      <c r="AF130" s="95"/>
      <c r="AG130" s="95"/>
      <c r="AU130" s="95"/>
      <c r="AV130" s="95"/>
      <c r="AW130" s="95"/>
      <c r="AX130" s="95"/>
      <c r="AY130" s="95"/>
      <c r="AZ130" s="95"/>
    </row>
    <row r="131" spans="1:52" ht="12" customHeight="1" thickBot="1">
      <c r="A131" s="83"/>
      <c r="B131" s="994"/>
      <c r="C131" s="26"/>
      <c r="D131" s="26"/>
      <c r="E131" s="26"/>
      <c r="F131" s="26"/>
      <c r="G131" s="26"/>
      <c r="H131" s="1697" t="str">
        <f>IF($S$5=0,"",$S$5)</f>
        <v/>
      </c>
      <c r="I131" s="1698"/>
      <c r="J131" s="1716" t="str">
        <f>IF($S$7=0,"",$S$7)</f>
        <v/>
      </c>
      <c r="K131" s="1698"/>
      <c r="L131" s="1716" t="str">
        <f>IF($S$9=0,"",$S$9)</f>
        <v/>
      </c>
      <c r="M131" s="1698"/>
      <c r="N131" s="1716" t="str">
        <f>IF($S$11=0,"",$S$11)</f>
        <v/>
      </c>
      <c r="O131" s="1698"/>
      <c r="P131" s="1716" t="str">
        <f>IF($S$13=0,"",$S$13)</f>
        <v/>
      </c>
      <c r="Q131" s="1786"/>
      <c r="R131" s="26"/>
      <c r="S131" s="26"/>
      <c r="T131" s="26"/>
      <c r="U131" s="21"/>
      <c r="V131" s="21"/>
      <c r="W131" s="26"/>
      <c r="X131" s="26"/>
      <c r="Y131" s="26"/>
      <c r="Z131" s="278"/>
      <c r="AA131" s="217"/>
      <c r="AB131" s="95"/>
      <c r="AF131" s="95"/>
      <c r="AG131" s="95"/>
      <c r="AU131" s="95"/>
      <c r="AV131" s="95"/>
      <c r="AW131" s="95"/>
      <c r="AX131" s="95"/>
      <c r="AY131" s="95"/>
      <c r="AZ131" s="95"/>
    </row>
    <row r="132" spans="1:52" ht="12" customHeight="1" thickBot="1">
      <c r="A132" s="195"/>
      <c r="B132" s="994"/>
      <c r="C132" s="26"/>
      <c r="D132" s="26"/>
      <c r="E132" s="26"/>
      <c r="F132" s="26"/>
      <c r="G132" s="26"/>
      <c r="H132" s="1928"/>
      <c r="I132" s="1804"/>
      <c r="J132" s="1796"/>
      <c r="K132" s="1804"/>
      <c r="L132" s="1796"/>
      <c r="M132" s="1804"/>
      <c r="N132" s="1796"/>
      <c r="O132" s="1804"/>
      <c r="P132" s="1796"/>
      <c r="Q132" s="1797"/>
      <c r="R132" s="26"/>
      <c r="S132" s="26"/>
      <c r="T132" s="26"/>
      <c r="U132" s="1932" t="s">
        <v>976</v>
      </c>
      <c r="V132" s="1498"/>
      <c r="W132" s="26"/>
      <c r="X132" s="26"/>
      <c r="Y132" s="26"/>
      <c r="Z132" s="278"/>
      <c r="AA132" s="217"/>
      <c r="AB132" s="95"/>
      <c r="AF132" s="95"/>
      <c r="AG132" s="95"/>
      <c r="AU132" s="95"/>
      <c r="AV132" s="95"/>
      <c r="AW132" s="95"/>
      <c r="AX132" s="95"/>
      <c r="AY132" s="95"/>
      <c r="AZ132" s="95"/>
    </row>
    <row r="133" spans="1:52" ht="12" customHeight="1" thickBot="1">
      <c r="A133" s="195"/>
      <c r="B133" s="994"/>
      <c r="C133" s="1553" t="s">
        <v>954</v>
      </c>
      <c r="D133" s="391" t="s">
        <v>1871</v>
      </c>
      <c r="E133" s="1822" t="s">
        <v>1293</v>
      </c>
      <c r="F133" s="1823"/>
      <c r="G133" s="1824"/>
      <c r="H133" s="387" t="s">
        <v>942</v>
      </c>
      <c r="I133" s="324" t="s">
        <v>952</v>
      </c>
      <c r="J133" s="387" t="s">
        <v>942</v>
      </c>
      <c r="K133" s="324" t="s">
        <v>952</v>
      </c>
      <c r="L133" s="387" t="s">
        <v>942</v>
      </c>
      <c r="M133" s="324" t="s">
        <v>952</v>
      </c>
      <c r="N133" s="387" t="s">
        <v>942</v>
      </c>
      <c r="O133" s="324" t="s">
        <v>952</v>
      </c>
      <c r="P133" s="387" t="s">
        <v>942</v>
      </c>
      <c r="Q133" s="324" t="s">
        <v>952</v>
      </c>
      <c r="R133" s="387" t="s">
        <v>1439</v>
      </c>
      <c r="S133" s="323" t="s">
        <v>931</v>
      </c>
      <c r="T133" s="323" t="s">
        <v>3572</v>
      </c>
      <c r="U133" s="1209" t="s">
        <v>1854</v>
      </c>
      <c r="V133" s="1210" t="s">
        <v>977</v>
      </c>
      <c r="W133" s="323" t="s">
        <v>283</v>
      </c>
      <c r="X133" s="391" t="s">
        <v>1300</v>
      </c>
      <c r="Y133" s="1203" t="s">
        <v>940</v>
      </c>
      <c r="Z133" s="278"/>
      <c r="AA133" s="217"/>
      <c r="AB133" s="95"/>
      <c r="AF133" s="95"/>
      <c r="AG133" s="95"/>
      <c r="AU133" s="95"/>
      <c r="AV133" s="95"/>
      <c r="AW133" s="95"/>
      <c r="AX133" s="95"/>
      <c r="AY133" s="95"/>
      <c r="AZ133" s="95"/>
    </row>
    <row r="134" spans="1:52" ht="12" customHeight="1">
      <c r="A134" s="195"/>
      <c r="B134" s="994"/>
      <c r="C134" s="1570"/>
      <c r="D134" s="1693" t="s">
        <v>1447</v>
      </c>
      <c r="E134" s="1814" t="s">
        <v>1448</v>
      </c>
      <c r="F134" s="1815"/>
      <c r="G134" s="1816"/>
      <c r="H134" s="903">
        <f>MAX(IF($S$5=0,3,VLOOKUP($S$5,Tablas!$C$195:$CF$214,30,FALSE))-Tablas!$F$447-Tablas!D698-2*Tablas!F698-3*Tablas!H698,1)</f>
        <v>3</v>
      </c>
      <c r="I134" s="902"/>
      <c r="J134" s="903">
        <f>MAX(IF($S$7=0,3,VLOOKUP($S$7,Tablas!$C$195:$CF$214,30,FALSE))-Tablas!$F$447-Tablas!D698-2*Tablas!F698-3*Tablas!H698,1)</f>
        <v>3</v>
      </c>
      <c r="K134" s="902"/>
      <c r="L134" s="903">
        <f>MAX(IF($S$9=0,3,VLOOKUP($S$9,Tablas!$C$195:$CF$214,30,FALSE))-Tablas!$F$447-Tablas!D698-2*Tablas!F698-3*Tablas!H698,1)</f>
        <v>3</v>
      </c>
      <c r="M134" s="902"/>
      <c r="N134" s="903">
        <f>MAX(IF($S$11=0,3,VLOOKUP($S$11,Tablas!$C$195:$CF$214,30,FALSE))-Tablas!$F$447-Tablas!D698-2*Tablas!F698-3*Tablas!H698,1)</f>
        <v>3</v>
      </c>
      <c r="O134" s="902"/>
      <c r="P134" s="903">
        <f>MAX(IF($S$13=0,3,VLOOKUP($S$13,Tablas!$C$195:$CF$214,30,FALSE))-Tablas!$F$447-Tablas!D698-2*Tablas!F698-3*Tablas!H698,1)</f>
        <v>3</v>
      </c>
      <c r="Q134" s="902"/>
      <c r="R134" s="377">
        <f t="shared" ref="R134:R139" si="3">IF(H134=0,0,TRUNC(I134/H134,0))+IF(J134=0,0,TRUNC(K134/J134,0))+IF(L134=0,0,TRUNC(M134/L134,0))+IF(N134=0,0,TRUNC(O134/N134,0))+IF(P134=0,0,TRUNC(Q134/P134,0))</f>
        <v>0</v>
      </c>
      <c r="S134" s="377">
        <f>MIN(Principal!$H$11*(1+U134)+10*Tablas!$F$471+10*V134,100)</f>
        <v>0</v>
      </c>
      <c r="T134" s="1211">
        <f>IF($S$5=0,0,VLOOKUP($S$5,Tablas!$C$195:$CF$214,52,FALSE))*PDs!$V$5+IF(PDs!$S$7=0,0,VLOOKUP(PDs!$S$7,Tablas!$C$195:$CF$214,52,FALSE))*PDs!$V$7+IF(PDs!$S$9=0,0,VLOOKUP(PDs!$S$9,Tablas!$C$195:$CF$214,52,FALSE))*PDs!$V$9+IF(PDs!$S$11=0,0,VLOOKUP(PDs!$S$11,Tablas!$C$195:$CF$214,52,FALSE))*PDs!$V$11+IF(PDs!$S$13=0,0,VLOOKUP(PDs!$S$13,Tablas!$C$195:$CF$214,52,FALSE))*PDs!$V$13+(10*Tablas!J698+20*Tablas!L698+30*Tablas!N698+Tablas!F457*5+Tablas!F464*10)*$V$15+10*W134</f>
        <v>0</v>
      </c>
      <c r="U134" s="1150"/>
      <c r="V134" s="902"/>
      <c r="W134" s="1240"/>
      <c r="X134" s="850"/>
      <c r="Y134" s="378">
        <f>X134+T134+S134+R134+IF(AND(R134=0,Tablas!F471=0),-30,0)+Combate!$AA$15</f>
        <v>-30</v>
      </c>
      <c r="Z134" s="392">
        <f>IF(Y134="-",0,IF(Y134&gt;VLOOKUP($V$15,Tablas!$B$1529:$C$1532,2),1,0))</f>
        <v>0</v>
      </c>
      <c r="AA134" s="217"/>
      <c r="AB134" s="95"/>
      <c r="AF134" s="95"/>
      <c r="AG134" s="95"/>
      <c r="AU134" s="95"/>
      <c r="AV134" s="95"/>
      <c r="AW134" s="95"/>
      <c r="AX134" s="95"/>
      <c r="AY134" s="95"/>
      <c r="AZ134" s="95"/>
    </row>
    <row r="135" spans="1:52" ht="12" customHeight="1">
      <c r="A135" s="195"/>
      <c r="B135" s="994"/>
      <c r="C135" s="1570"/>
      <c r="D135" s="1676"/>
      <c r="E135" s="1808" t="s">
        <v>1449</v>
      </c>
      <c r="F135" s="1809"/>
      <c r="G135" s="1810"/>
      <c r="H135" s="384">
        <f>MAX(IF($S$5=0,3,VLOOKUP($S$5,Tablas!$C$195:$CF$214,30,FALSE))-Tablas!$F$447-Tablas!D699-2*Tablas!F699-3*Tablas!H699,1)</f>
        <v>3</v>
      </c>
      <c r="I135" s="841"/>
      <c r="J135" s="384">
        <f>MAX(IF($S$7=0,3,VLOOKUP($S$7,Tablas!$C$195:$CF$214,30,FALSE))-Tablas!$F$447-Tablas!D699-2*Tablas!F699-3*Tablas!H699,1)</f>
        <v>3</v>
      </c>
      <c r="K135" s="841"/>
      <c r="L135" s="384">
        <f>MAX(IF($S$9=0,3,VLOOKUP($S$9,Tablas!$C$195:$CF$214,30,FALSE))-Tablas!$F$447-Tablas!D699-2*Tablas!F699-3*Tablas!H699,1)</f>
        <v>3</v>
      </c>
      <c r="M135" s="841"/>
      <c r="N135" s="384">
        <f>MAX(IF($S$11=0,3,VLOOKUP($S$11,Tablas!$C$195:$CF$214,30,FALSE))-Tablas!$F$447-Tablas!D699-2*Tablas!F699-3*Tablas!H699,1)</f>
        <v>3</v>
      </c>
      <c r="O135" s="841"/>
      <c r="P135" s="384">
        <f>MAX(IF($S$13=0,3,VLOOKUP($S$13,Tablas!$C$195:$CF$214,30,FALSE))-Tablas!$F$447-Tablas!D699-2*Tablas!F699-3*Tablas!H699,1)</f>
        <v>3</v>
      </c>
      <c r="Q135" s="841"/>
      <c r="R135" s="332">
        <f t="shared" si="3"/>
        <v>0</v>
      </c>
      <c r="S135" s="332">
        <f>MIN(Principal!$H$11*(1+U135)+10*Tablas!$F$471+10*V135,100)</f>
        <v>0</v>
      </c>
      <c r="T135" s="332">
        <f>IF($S$5=0,0,VLOOKUP($S$5,Tablas!$C$195:$CF$214,54,FALSE))*PDs!$V$5+IF(PDs!$S$7=0,0,VLOOKUP(PDs!$S$7,Tablas!$C$195:$CF$214,54,FALSE))*PDs!$V$7+IF(PDs!$S$9=0,0,VLOOKUP(PDs!$S$9,Tablas!$C$195:$CF$214,54,FALSE))*PDs!$V$9+IF(PDs!$S$11=0,0,VLOOKUP(PDs!$S$11,Tablas!$C$195:$CF$214,54,FALSE))*PDs!$V$11+IF(PDs!$S$13=0,0,VLOOKUP(PDs!$S$13,Tablas!$C$195:$CF$214,54,FALSE))*PDs!$V$13+(10*Tablas!J699+20*Tablas!L699+30*Tablas!N699+Tablas!F457*5+Tablas!F464*10)*$V$15+10*W135</f>
        <v>0</v>
      </c>
      <c r="U135" s="1151"/>
      <c r="V135" s="841"/>
      <c r="W135" s="845"/>
      <c r="X135" s="856"/>
      <c r="Y135" s="333">
        <f>X135+T135+S135+R135+IF(AND(R135=0,Tablas!F471=0),-30,0)+Combate!$AA$15</f>
        <v>-30</v>
      </c>
      <c r="Z135" s="392">
        <f>IF(Y135="-",0,IF(Y135&gt;VLOOKUP($V$15,Tablas!$B$1529:$C$1532,2),1,0))</f>
        <v>0</v>
      </c>
      <c r="AA135" s="217"/>
      <c r="AB135" s="95"/>
      <c r="AF135" s="95"/>
      <c r="AG135" s="95"/>
      <c r="AU135" s="95"/>
      <c r="AV135" s="95"/>
      <c r="AW135" s="95"/>
      <c r="AX135" s="95"/>
      <c r="AY135" s="95"/>
      <c r="AZ135" s="95"/>
    </row>
    <row r="136" spans="1:52" ht="12" customHeight="1">
      <c r="A136" s="195"/>
      <c r="B136" s="994"/>
      <c r="C136" s="1570"/>
      <c r="D136" s="1676"/>
      <c r="E136" s="1811" t="s">
        <v>1450</v>
      </c>
      <c r="F136" s="1812"/>
      <c r="G136" s="1813"/>
      <c r="H136" s="383">
        <f>MAX(IF($S$5=0,3,VLOOKUP($S$5,Tablas!$C$195:$CF$214,30,FALSE))-Tablas!$F$447-Tablas!D700-2*Tablas!F700-3*Tablas!H700,1)</f>
        <v>3</v>
      </c>
      <c r="I136" s="840"/>
      <c r="J136" s="383">
        <f>MAX(IF($S$7=0,3,VLOOKUP($S$7,Tablas!$C$195:$CF$214,30,FALSE))-Tablas!$F$447-Tablas!D700-2*Tablas!F700-3*Tablas!H700,1)</f>
        <v>3</v>
      </c>
      <c r="K136" s="840"/>
      <c r="L136" s="383">
        <f>MAX(IF($S$9=0,3,VLOOKUP($S$9,Tablas!$C$195:$CF$214,30,FALSE))-Tablas!$F$447-Tablas!D700-2*Tablas!F700-3*Tablas!H700,1)</f>
        <v>3</v>
      </c>
      <c r="M136" s="840"/>
      <c r="N136" s="383">
        <f>MAX(IF($S$11=0,3,VLOOKUP($S$11,Tablas!$C$195:$CF$214,30,FALSE))-Tablas!$F$447-Tablas!D700-2*Tablas!F700-3*Tablas!H700,1)</f>
        <v>3</v>
      </c>
      <c r="O136" s="840"/>
      <c r="P136" s="383">
        <f>MAX(IF($S$13=0,3,VLOOKUP($S$13,Tablas!$C$195:$CF$214,30,FALSE))-Tablas!$F$447-Tablas!D700-2*Tablas!F700-3*Tablas!H700,1)</f>
        <v>3</v>
      </c>
      <c r="Q136" s="840"/>
      <c r="R136" s="336">
        <f t="shared" si="3"/>
        <v>0</v>
      </c>
      <c r="S136" s="256">
        <f>MIN(Principal!$H$11*(1+U136)+10*Tablas!$F$471+10*V136,100)</f>
        <v>0</v>
      </c>
      <c r="T136" s="336">
        <f>(10*Tablas!J700+20*Tablas!L700+30*Tablas!N700+Tablas!F457*5+Tablas!F464*10)*$V$15+10*W136</f>
        <v>0</v>
      </c>
      <c r="U136" s="1152"/>
      <c r="V136" s="840"/>
      <c r="W136" s="844"/>
      <c r="X136" s="855"/>
      <c r="Y136" s="337">
        <f>X136+T136+S136+R136+IF(AND(R136=0,Tablas!F471=0),-30,0)+Combate!$AA$15</f>
        <v>-30</v>
      </c>
      <c r="Z136" s="392">
        <f>IF(Y136="-",0,IF(Y136&gt;VLOOKUP($V$15,Tablas!$B$1529:$C$1532,2),1,0))</f>
        <v>0</v>
      </c>
      <c r="AA136" s="217"/>
      <c r="AB136" s="95"/>
      <c r="AF136" s="95"/>
      <c r="AG136" s="95"/>
      <c r="AU136" s="95"/>
      <c r="AV136" s="95"/>
      <c r="AW136" s="95"/>
      <c r="AX136" s="95"/>
      <c r="AY136" s="95"/>
      <c r="AZ136" s="95"/>
    </row>
    <row r="137" spans="1:52" ht="12" customHeight="1">
      <c r="A137" s="195"/>
      <c r="B137" s="994"/>
      <c r="C137" s="1570"/>
      <c r="D137" s="1676"/>
      <c r="E137" s="1808" t="s">
        <v>1451</v>
      </c>
      <c r="F137" s="1809"/>
      <c r="G137" s="1810"/>
      <c r="H137" s="384">
        <f>MAX(IF($S$5=0,3,VLOOKUP($S$5,Tablas!$C$195:$CF$214,30,FALSE))-Tablas!$F$447-Tablas!D701-2*Tablas!F701-3*Tablas!H701,1)</f>
        <v>3</v>
      </c>
      <c r="I137" s="841"/>
      <c r="J137" s="384">
        <f>MAX(IF($S$7=0,3,VLOOKUP($S$7,Tablas!$C$195:$CF$214,30,FALSE))-Tablas!$F$447-Tablas!D701-2*Tablas!F701-3*Tablas!H701,1)</f>
        <v>3</v>
      </c>
      <c r="K137" s="841"/>
      <c r="L137" s="384">
        <f>MAX(IF($S$9=0,3,VLOOKUP($S$9,Tablas!$C$195:$CF$214,30,FALSE))-Tablas!$F$447-Tablas!D701-2*Tablas!F701-3*Tablas!H701,1)</f>
        <v>3</v>
      </c>
      <c r="M137" s="841"/>
      <c r="N137" s="384">
        <f>MAX(IF($S$11=0,3,VLOOKUP($S$11,Tablas!$C$195:$CF$214,30,FALSE))-Tablas!$F$447-Tablas!D701-2*Tablas!F701-3*Tablas!H701,1)</f>
        <v>3</v>
      </c>
      <c r="O137" s="841"/>
      <c r="P137" s="384">
        <f>MAX(IF($S$13=0,3,VLOOKUP($S$13,Tablas!$C$195:$CF$214,30,FALSE))-Tablas!$F$447-Tablas!D701-2*Tablas!F701-3*Tablas!H701,1)</f>
        <v>3</v>
      </c>
      <c r="Q137" s="841"/>
      <c r="R137" s="332">
        <f t="shared" si="3"/>
        <v>0</v>
      </c>
      <c r="S137" s="332">
        <f>MIN(Principal!$H$11*(1+U137)+10*Tablas!$F$471+10*V137,100)</f>
        <v>0</v>
      </c>
      <c r="T137" s="332">
        <f>(10*Tablas!J701+20*Tablas!L701+30*Tablas!N701+Tablas!F457*5+Tablas!F464*10)*$V$15+10*W137</f>
        <v>0</v>
      </c>
      <c r="U137" s="1151"/>
      <c r="V137" s="841"/>
      <c r="W137" s="845"/>
      <c r="X137" s="856"/>
      <c r="Y137" s="333">
        <f>X137+T137+S137+R137+IF(AND(R137=0,Tablas!F471=0),-30,0)+Combate!$AA$15</f>
        <v>-30</v>
      </c>
      <c r="Z137" s="392">
        <f>IF(Y137="-",0,IF(Y137&gt;VLOOKUP($V$15,Tablas!$B$1529:$C$1532,2),1,0))</f>
        <v>0</v>
      </c>
      <c r="AA137" s="217"/>
      <c r="AB137" s="95"/>
      <c r="AF137" s="95"/>
      <c r="AG137" s="95"/>
      <c r="AU137" s="95"/>
      <c r="AV137" s="95"/>
      <c r="AW137" s="95"/>
      <c r="AX137" s="95"/>
      <c r="AY137" s="95"/>
      <c r="AZ137" s="95"/>
    </row>
    <row r="138" spans="1:52" ht="12" customHeight="1">
      <c r="A138" s="195"/>
      <c r="B138" s="994"/>
      <c r="C138" s="1570"/>
      <c r="D138" s="1676"/>
      <c r="E138" s="1811" t="s">
        <v>1452</v>
      </c>
      <c r="F138" s="1812"/>
      <c r="G138" s="1813"/>
      <c r="H138" s="383">
        <f>MAX(IF($S$5=0,3,VLOOKUP($S$5,Tablas!$C$195:$CF$214,30,FALSE))-Tablas!$F$447-Tablas!D702-2*Tablas!F702-3*Tablas!H702,1)</f>
        <v>3</v>
      </c>
      <c r="I138" s="840"/>
      <c r="J138" s="383">
        <f>MAX(IF($S$7=0,3,VLOOKUP($S$7,Tablas!$C$195:$CF$214,30,FALSE))-Tablas!$F$447-Tablas!D702-2*Tablas!F702-3*Tablas!H702,1)</f>
        <v>3</v>
      </c>
      <c r="K138" s="840"/>
      <c r="L138" s="383">
        <f>MAX(IF($S$9=0,3,VLOOKUP($S$9,Tablas!$C$195:$CF$214,30,FALSE))-Tablas!$F$447-Tablas!D702-2*Tablas!F702-3*Tablas!H702,1)</f>
        <v>3</v>
      </c>
      <c r="M138" s="840"/>
      <c r="N138" s="383">
        <f>MAX(IF($S$11=0,3,VLOOKUP($S$11,Tablas!$C$195:$CF$214,30,FALSE))-Tablas!$F$447-Tablas!D702-2*Tablas!F702-3*Tablas!H702,1)</f>
        <v>3</v>
      </c>
      <c r="O138" s="840"/>
      <c r="P138" s="383">
        <f>MAX(IF($S$13=0,3,VLOOKUP($S$13,Tablas!$C$195:$CF$214,30,FALSE))-Tablas!$F$447-Tablas!D702-2*Tablas!F702-3*Tablas!H702,1)</f>
        <v>3</v>
      </c>
      <c r="Q138" s="840"/>
      <c r="R138" s="336">
        <f t="shared" si="3"/>
        <v>0</v>
      </c>
      <c r="S138" s="336">
        <f>MIN(Principal!$H$11*(1+U138)+10*Tablas!$F$471+10*V138,100)</f>
        <v>0</v>
      </c>
      <c r="T138" s="336">
        <f>(10*Tablas!J702+20*Tablas!L702+30*Tablas!N702+Tablas!F457*5+Tablas!F464*10)*$V$15+10*W138</f>
        <v>0</v>
      </c>
      <c r="U138" s="1152"/>
      <c r="V138" s="840"/>
      <c r="W138" s="844"/>
      <c r="X138" s="855"/>
      <c r="Y138" s="337">
        <f>X138+T138+S138+R138+IF(AND(R138=0,Tablas!F471=0),-30,0)+Combate!$AA$15</f>
        <v>-30</v>
      </c>
      <c r="Z138" s="392">
        <f>IF(Y138="-",0,IF(Y138&gt;VLOOKUP($V$15,Tablas!$B$1529:$C$1532,2),1,0))</f>
        <v>0</v>
      </c>
      <c r="AA138" s="217"/>
      <c r="AB138" s="95"/>
      <c r="AF138" s="95"/>
      <c r="AG138" s="95"/>
      <c r="AU138" s="95"/>
      <c r="AV138" s="95"/>
      <c r="AW138" s="95"/>
      <c r="AX138" s="95"/>
      <c r="AY138" s="95"/>
      <c r="AZ138" s="95"/>
    </row>
    <row r="139" spans="1:52" ht="12" customHeight="1">
      <c r="A139" s="195"/>
      <c r="B139" s="1220"/>
      <c r="C139" s="1570"/>
      <c r="D139" s="1676"/>
      <c r="E139" s="1829" t="s">
        <v>1453</v>
      </c>
      <c r="F139" s="1830"/>
      <c r="G139" s="1831"/>
      <c r="H139" s="400">
        <f>MAX(IF($S$5=0,3,VLOOKUP($S$5,Tablas!$C$195:$CF$214,30,FALSE))-Tablas!$F$447-Tablas!D703-2*Tablas!F703-3*Tablas!H703,1)</f>
        <v>3</v>
      </c>
      <c r="I139" s="841"/>
      <c r="J139" s="384">
        <f>MAX(IF($S$7=0,3,VLOOKUP($S$7,Tablas!$C$195:$CF$214,30,FALSE))-Tablas!$F$447-Tablas!D703-2*Tablas!F703-3*Tablas!H703,1)</f>
        <v>3</v>
      </c>
      <c r="K139" s="841"/>
      <c r="L139" s="384">
        <f>MAX(IF($S$9=0,3,VLOOKUP($S$9,Tablas!$C$195:$CF$214,30,FALSE))-Tablas!$F$447-Tablas!D703-2*Tablas!F703-3*Tablas!H703,1)</f>
        <v>3</v>
      </c>
      <c r="M139" s="841"/>
      <c r="N139" s="384">
        <f>MAX(IF($S$11=0,3,VLOOKUP($S$11,Tablas!$C$195:$CF$214,30,FALSE))-Tablas!$F$447-Tablas!D703-2*Tablas!F703-3*Tablas!H703,1)</f>
        <v>3</v>
      </c>
      <c r="O139" s="841"/>
      <c r="P139" s="384">
        <f>MAX(IF($S$13=0,3,VLOOKUP($S$13,Tablas!$C$195:$CF$214,30,FALSE))-Tablas!$F$447-Tablas!D703-2*Tablas!F703-3*Tablas!H703,1)</f>
        <v>3</v>
      </c>
      <c r="Q139" s="841"/>
      <c r="R139" s="1215">
        <f t="shared" si="3"/>
        <v>0</v>
      </c>
      <c r="S139" s="332">
        <f>MIN(Principal!$H$14*(1+U139)+10*Tablas!$F$471+10*V139,100)</f>
        <v>0</v>
      </c>
      <c r="T139" s="332">
        <f>IF($S$5=0,0,VLOOKUP($S$5,Tablas!$C$195:$CF$214,53,FALSE))*PDs!$V$5+IF(PDs!$S$7=0,0,VLOOKUP(PDs!$S$7,Tablas!$C$195:$CF$214,53,FALSE))*PDs!$V$7+IF(PDs!$S$9=0,0,VLOOKUP(PDs!$S$9,Tablas!$C$195:$CF$214,53,FALSE))*PDs!$V$9+IF(PDs!$S$11=0,0,VLOOKUP(PDs!$S$11,Tablas!$C$195:$CF$214,53,FALSE))*PDs!$V$11+IF(PDs!$S$13=0,0,VLOOKUP(PDs!$S$13,Tablas!$C$195:$CF$214,53,FALSE))*PDs!$V$13+(10*Tablas!J703+20*Tablas!L703+30*Tablas!N703+Tablas!F457*5+Tablas!F464*10)*$V$15+10*W139</f>
        <v>0</v>
      </c>
      <c r="U139" s="897"/>
      <c r="V139" s="853"/>
      <c r="W139" s="1206"/>
      <c r="X139" s="856"/>
      <c r="Y139" s="333">
        <f>X139+T139+S139+R139+IF(AND(R139=0,Tablas!F471=0),-30,0)+Combate!$AA$15</f>
        <v>-30</v>
      </c>
      <c r="Z139" s="392">
        <f>IF(Y139="-",0,IF(Y139&gt;VLOOKUP($V$15,Tablas!$B$1529:$C$1532,2),1,0))</f>
        <v>0</v>
      </c>
      <c r="AA139" s="217"/>
      <c r="AB139" s="95"/>
      <c r="AF139" s="95"/>
      <c r="AG139" s="95"/>
      <c r="AU139" s="95"/>
      <c r="AV139" s="95"/>
      <c r="AW139" s="95"/>
      <c r="AX139" s="95"/>
      <c r="AY139" s="95"/>
      <c r="AZ139" s="95"/>
    </row>
    <row r="140" spans="1:52" ht="12" customHeight="1">
      <c r="A140" s="195"/>
      <c r="B140" s="994"/>
      <c r="C140" s="1570"/>
      <c r="D140" s="1675" t="s">
        <v>1461</v>
      </c>
      <c r="E140" s="1805" t="s">
        <v>1462</v>
      </c>
      <c r="F140" s="1806"/>
      <c r="G140" s="1807"/>
      <c r="H140" s="383">
        <f>MAX(IF($S$5=0,3,VLOOKUP($S$5,Tablas!$C$195:$CF$214,31,FALSE))-Tablas!$F$448-Tablas!D704-2*Tablas!F704-3*Tablas!H704,1)</f>
        <v>3</v>
      </c>
      <c r="I140" s="852"/>
      <c r="J140" s="394">
        <f>MAX(IF($S$7=0,3,VLOOKUP($S$7,Tablas!$C$195:$CF$214,31,FALSE))-Tablas!$F$448-Tablas!D704-2*Tablas!F704-3*Tablas!H704,1)</f>
        <v>3</v>
      </c>
      <c r="K140" s="852"/>
      <c r="L140" s="394">
        <f>MAX(IF($S$9=0,3,VLOOKUP($S$9,Tablas!$C$195:$CF$214,31,FALSE))-Tablas!$F$448-Tablas!D704-2*Tablas!F704-3*Tablas!H704,1)</f>
        <v>3</v>
      </c>
      <c r="M140" s="852"/>
      <c r="N140" s="394">
        <f>MAX(IF($S$11=0,3,VLOOKUP($S$11,Tablas!$C$195:$CF$214,31,FALSE))-Tablas!$F$448-Tablas!D704-2*Tablas!F704-3*Tablas!H704,1)</f>
        <v>3</v>
      </c>
      <c r="O140" s="852"/>
      <c r="P140" s="394">
        <f>MAX(IF($S$13=0,3,VLOOKUP($S$13,Tablas!$C$195:$CF$214,31,FALSE))-Tablas!$F$448-Tablas!D704-2*Tablas!F704-3*Tablas!H704,1)</f>
        <v>3</v>
      </c>
      <c r="Q140" s="852"/>
      <c r="R140" s="336">
        <f t="shared" ref="R140:R159" si="4">IF(H140=0,0,TRUNC(I140/H140,0))+IF(J140=0,0,TRUNC(K140/J140,0))+IF(L140=0,0,TRUNC(M140/L140,0))+IF(N140=0,0,TRUNC(O140/N140,0))+IF(P140=0,0,TRUNC(Q140/P140,0))</f>
        <v>0</v>
      </c>
      <c r="S140" s="1216">
        <f>MIN(Principal!$H$17*(1+U140)+10*Tablas!$F$471+10*V140,100)</f>
        <v>0</v>
      </c>
      <c r="T140" s="1216">
        <f>IF($S$5=0,0,VLOOKUP($S$5,Tablas!$C$195:$CF$214,56,FALSE))*PDs!$V$5+IF(PDs!$S$7=0,0,VLOOKUP(PDs!$S$7,Tablas!$C$195:$CF$214,56,FALSE))*PDs!$V$7+IF(PDs!$S$9=0,0,VLOOKUP(PDs!$S$9,Tablas!$C$195:$CF$214,56,FALSE))*PDs!$V$9+IF(PDs!$S$11=0,0,VLOOKUP(PDs!$S$11,Tablas!$C$195:$CF$214,56,FALSE))*PDs!$V$11+IF(PDs!$S$13=0,0,VLOOKUP(PDs!$S$13,Tablas!$C$195:$CF$214,56,FALSE))*PDs!$V$13+(10*Tablas!J704+20*Tablas!L704+30*Tablas!N704+Tablas!F458*5+Tablas!F465*10)*$V$15+10*W140</f>
        <v>0</v>
      </c>
      <c r="U140" s="1153"/>
      <c r="V140" s="852"/>
      <c r="W140" s="1241"/>
      <c r="X140" s="898"/>
      <c r="Y140" s="395">
        <f>X140+T140+S140+R140+IF(AND(R140=0,Tablas!F471=0),-30,0)+Combate!$AA$15</f>
        <v>-30</v>
      </c>
      <c r="Z140" s="392">
        <f>IF(Y140="-",0,IF(Y140&gt;VLOOKUP($V$15,Tablas!$B$1529:$C$1532,2),1,0))</f>
        <v>0</v>
      </c>
      <c r="AA140" s="217"/>
      <c r="AB140" s="95"/>
      <c r="AF140" s="95"/>
      <c r="AG140" s="95"/>
      <c r="AU140" s="95"/>
      <c r="AV140" s="95"/>
      <c r="AW140" s="95"/>
      <c r="AX140" s="95"/>
      <c r="AY140" s="95"/>
      <c r="AZ140" s="95"/>
    </row>
    <row r="141" spans="1:52" ht="12" customHeight="1">
      <c r="A141" s="195"/>
      <c r="B141" s="994"/>
      <c r="C141" s="1570"/>
      <c r="D141" s="1676"/>
      <c r="E141" s="1808" t="s">
        <v>1463</v>
      </c>
      <c r="F141" s="1809"/>
      <c r="G141" s="1810"/>
      <c r="H141" s="384">
        <f>MAX(IF($S$5=0,3,VLOOKUP($S$5,Tablas!$C$195:$CF$214,31,FALSE))-Tablas!$F$448-Tablas!D705-2*Tablas!F705-3*Tablas!H705,1)</f>
        <v>3</v>
      </c>
      <c r="I141" s="841"/>
      <c r="J141" s="396">
        <f>MAX(IF($S$7=0,3,VLOOKUP($S$7,Tablas!$C$195:$CF$214,31,FALSE))-Tablas!$F$448-Tablas!D705-2*Tablas!F705-3*Tablas!H705,1)</f>
        <v>3</v>
      </c>
      <c r="K141" s="841"/>
      <c r="L141" s="396">
        <f>MAX(IF($S$9=0,3,VLOOKUP($S$9,Tablas!$C$195:$CF$214,31,FALSE))-Tablas!$F$448-Tablas!D705-2*Tablas!F705-3*Tablas!H705,1)</f>
        <v>3</v>
      </c>
      <c r="M141" s="841"/>
      <c r="N141" s="396">
        <f>MAX(IF($S$11=0,3,VLOOKUP($S$11,Tablas!$C$195:$CF$214,31,FALSE))-Tablas!$F$448-Tablas!D705-2*Tablas!F705-3*Tablas!H705,1)</f>
        <v>3</v>
      </c>
      <c r="O141" s="841"/>
      <c r="P141" s="396">
        <f>MAX(IF($S$13=0,3,VLOOKUP($S$13,Tablas!$C$195:$CF$214,31,FALSE))-Tablas!$F$448-Tablas!D705-2*Tablas!F705-3*Tablas!H705,1)</f>
        <v>3</v>
      </c>
      <c r="Q141" s="841"/>
      <c r="R141" s="332">
        <f t="shared" si="4"/>
        <v>0</v>
      </c>
      <c r="S141" s="332">
        <f>MIN(Principal!$H$18*(1+U141)+10*Tablas!$F$471+10*V141,100)</f>
        <v>0</v>
      </c>
      <c r="T141" s="332">
        <f>IF($S$5=0,0,VLOOKUP($S$5,Tablas!$C$195:$CF$214,59,FALSE))*PDs!$V$5+IF(PDs!$S$7=0,0,VLOOKUP(PDs!$S$7,Tablas!$C$195:$CF$214,59,FALSE))*PDs!$V$7+IF(PDs!$S$9=0,0,VLOOKUP(PDs!$S$9,Tablas!$C$195:$CF$214,59,FALSE))*PDs!$V$9+IF(PDs!$S$11=0,0,VLOOKUP(PDs!$S$11,Tablas!$C$195:$CF$214,59,FALSE))*PDs!$V$11+IF(PDs!$S$13=0,0,VLOOKUP(PDs!$S$13,Tablas!$C$195:$CF$214,59,FALSE))*PDs!$V$13+(10*Tablas!J705+20*Tablas!L705+30*Tablas!N705+Tablas!F458*5+Tablas!F465*10)*$V$15+10*W141</f>
        <v>0</v>
      </c>
      <c r="U141" s="1151"/>
      <c r="V141" s="841"/>
      <c r="W141" s="845"/>
      <c r="X141" s="856"/>
      <c r="Y141" s="333">
        <f>X141+T141+S141+R141+IF(AND(R141=0,Tablas!F471=0),-30,0)+Combate!$AA$15</f>
        <v>-30</v>
      </c>
      <c r="Z141" s="392">
        <f>IF(Y141="-",0,IF(Y141&gt;VLOOKUP($V$15,Tablas!$B$1529:$C$1532,2),1,0))</f>
        <v>0</v>
      </c>
      <c r="AA141" s="217"/>
      <c r="AB141" s="95"/>
      <c r="AF141" s="95"/>
      <c r="AG141" s="95"/>
      <c r="AU141" s="95"/>
      <c r="AV141" s="95"/>
      <c r="AW141" s="95"/>
      <c r="AX141" s="95"/>
      <c r="AY141" s="95"/>
      <c r="AZ141" s="95"/>
    </row>
    <row r="142" spans="1:52" ht="12" customHeight="1">
      <c r="A142" s="195"/>
      <c r="B142" s="994"/>
      <c r="C142" s="1570"/>
      <c r="D142" s="1676"/>
      <c r="E142" s="1811" t="s">
        <v>1464</v>
      </c>
      <c r="F142" s="1812"/>
      <c r="G142" s="1813"/>
      <c r="H142" s="383">
        <f>MAX(IF($S$5=0,3,VLOOKUP($S$5,Tablas!$C$195:$CF$214,31,FALSE))-Tablas!$F$448-Tablas!D706-2*Tablas!F706-3*Tablas!H706,1)</f>
        <v>3</v>
      </c>
      <c r="I142" s="840"/>
      <c r="J142" s="397">
        <f>MAX(IF($S$7=0,3,VLOOKUP($S$7,Tablas!$C$195:$CF$214,31,FALSE))-Tablas!$F$448-Tablas!D706-2*Tablas!F706-3*Tablas!H706,1)</f>
        <v>3</v>
      </c>
      <c r="K142" s="840"/>
      <c r="L142" s="397">
        <f>MAX(IF($S$9=0,3,VLOOKUP($S$9,Tablas!$C$195:$CF$214,31,FALSE))-Tablas!$F$448-Tablas!D706-2*Tablas!F706-3*Tablas!H706,1)</f>
        <v>3</v>
      </c>
      <c r="M142" s="840"/>
      <c r="N142" s="397">
        <f>MAX(IF($S$11=0,3,VLOOKUP($S$11,Tablas!$C$195:$CF$214,31,FALSE))-Tablas!$F$448-Tablas!D706-2*Tablas!F706-3*Tablas!H706,1)</f>
        <v>3</v>
      </c>
      <c r="O142" s="840"/>
      <c r="P142" s="397">
        <f>MAX(IF($S$13=0,3,VLOOKUP($S$13,Tablas!$C$195:$CF$214,31,FALSE))-Tablas!$F$448-Tablas!D706-2*Tablas!F706-3*Tablas!H706,1)</f>
        <v>3</v>
      </c>
      <c r="Q142" s="840"/>
      <c r="R142" s="336">
        <f t="shared" si="4"/>
        <v>0</v>
      </c>
      <c r="S142" s="336">
        <f>MIN(Principal!$H$17*(1+U142)+10*Tablas!$F$471+10*V142,100)</f>
        <v>0</v>
      </c>
      <c r="T142" s="336">
        <f>IF($S$5=0,0,VLOOKUP($S$5,Tablas!$C$195:$CF$214,57,FALSE))*PDs!$V$5+IF(PDs!$S$7=0,0,VLOOKUP(PDs!$S$7,Tablas!$C$195:$CF$214,57,FALSE))*PDs!$V$7+IF(PDs!$S$9=0,0,VLOOKUP(PDs!$S$9,Tablas!$C$195:$CF$214,57,FALSE))*PDs!$V$9+IF(PDs!$S$11=0,0,VLOOKUP(PDs!$S$11,Tablas!$C$195:$CF$214,57,FALSE))*PDs!$V$11+IF(PDs!$S$13=0,0,VLOOKUP(PDs!$S$13,Tablas!$C$195:$CF$214,57,FALSE))*PDs!$V$13+(10*Tablas!J706+20*Tablas!L706+30*Tablas!N706+Tablas!F458*5+Tablas!F465*10)*$V$15+10*W142</f>
        <v>0</v>
      </c>
      <c r="U142" s="1152"/>
      <c r="V142" s="840"/>
      <c r="W142" s="844"/>
      <c r="X142" s="855"/>
      <c r="Y142" s="337">
        <f>X142+T142+S142+R142+IF(AND(R142=0,Tablas!F471=0),-30,0)+Combate!$AA$15</f>
        <v>-30</v>
      </c>
      <c r="Z142" s="392">
        <f>IF(Y142="-",0,IF(Y142&gt;VLOOKUP($V$15,Tablas!$B$1529:$C$1532,2),1,0))</f>
        <v>0</v>
      </c>
      <c r="AA142" s="217"/>
      <c r="AB142" s="95"/>
      <c r="AF142" s="95"/>
      <c r="AG142" s="95"/>
      <c r="AU142" s="95"/>
      <c r="AV142" s="95"/>
      <c r="AW142" s="95"/>
      <c r="AX142" s="95"/>
      <c r="AY142" s="95"/>
      <c r="AZ142" s="95"/>
    </row>
    <row r="143" spans="1:52" ht="12" customHeight="1">
      <c r="A143" s="195"/>
      <c r="B143" s="994"/>
      <c r="C143" s="1570"/>
      <c r="D143" s="1677"/>
      <c r="E143" s="1829" t="s">
        <v>1465</v>
      </c>
      <c r="F143" s="1830"/>
      <c r="G143" s="1831"/>
      <c r="H143" s="400">
        <f>MAX(IF($S$5=0,3,MIN(VLOOKUP($S$5,Tablas!$C$195:$CF$214,31,FALSE),VLOOKUP($S$5,Tablas!$C$195:$CF$214,49,FALSE)))-Tablas!$F$448-Tablas!D707-2*Tablas!F707-3*Tablas!H707,1)</f>
        <v>3</v>
      </c>
      <c r="I143" s="841"/>
      <c r="J143" s="396">
        <f>MAX(IF($S$7=0,3,MIN(VLOOKUP($S$7,Tablas!$C$195:$CF$214,31,FALSE),VLOOKUP($S$7,Tablas!$C$195:$CF$214,49,FALSE)))-Tablas!$F$448-Tablas!D707-2*Tablas!F707-3*Tablas!H707,1)</f>
        <v>3</v>
      </c>
      <c r="K143" s="841"/>
      <c r="L143" s="396">
        <f>MAX(IF($S$9=0,3,MIN(VLOOKUP($S$9,Tablas!$C$195:$CF$214,31,FALSE),VLOOKUP($S$9,Tablas!$C$195:$CF$214,49,FALSE)))-Tablas!$F$448-Tablas!D707-2*Tablas!F707-3*Tablas!H707,1)</f>
        <v>3</v>
      </c>
      <c r="M143" s="841"/>
      <c r="N143" s="396">
        <f>MAX(IF($S$11=0,3,MIN(VLOOKUP($S$11,Tablas!$C$195:$CF$214,31,FALSE),VLOOKUP($S$11,Tablas!$C$195:$CF$214,49,FALSE)))-Tablas!$F$448-Tablas!D707-2*Tablas!F707-3*Tablas!H707,1)</f>
        <v>3</v>
      </c>
      <c r="O143" s="841"/>
      <c r="P143" s="396">
        <f>MAX(IF($S$13=0,3,MIN(VLOOKUP($S$13,Tablas!$C$195:$CF$214,31,FALSE),VLOOKUP($S$13,Tablas!$C$195:$CF$214,49,FALSE)))-Tablas!$F$448-Tablas!D707-2*Tablas!F707-3*Tablas!H707,1)</f>
        <v>3</v>
      </c>
      <c r="Q143" s="841"/>
      <c r="R143" s="1215">
        <f t="shared" si="4"/>
        <v>0</v>
      </c>
      <c r="S143" s="332">
        <f>MIN(Principal!$H$15*(1+U143)+10*Tablas!$F$471+10*V143,100)</f>
        <v>0</v>
      </c>
      <c r="T143" s="332">
        <f>IF($S$5=0,0,VLOOKUP($S$5,Tablas!$C$195:$CF$214,61,FALSE))*PDs!$V$5+IF(PDs!$S$7=0,0,VLOOKUP(PDs!$S$7,Tablas!$C$195:$CF$214,61,FALSE))*PDs!$V$7+IF(PDs!$S$9=0,0,VLOOKUP(PDs!$S$9,Tablas!$C$195:$CF$214,61,FALSE))*PDs!$V$9+IF(PDs!$S$11=0,0,VLOOKUP(PDs!$S$11,Tablas!$C$195:$CF$214,61,FALSE))*PDs!$V$11+IF(PDs!$S$13=0,0,VLOOKUP(PDs!$S$13,Tablas!$C$195:$CF$214,61,FALSE))*PDs!$V$13+(10*Tablas!J707+20*Tablas!L707+30*Tablas!N707+Tablas!F458*5+Tablas!F465*10)*$V$15+10*W143</f>
        <v>0</v>
      </c>
      <c r="U143" s="897"/>
      <c r="V143" s="853"/>
      <c r="W143" s="1206"/>
      <c r="X143" s="856"/>
      <c r="Y143" s="333">
        <f>X143+T143+S143+R143+IF(AND(R143=0,Tablas!F471=0),-30,0)+Combate!$AA$15</f>
        <v>-30</v>
      </c>
      <c r="Z143" s="392">
        <f>IF(Y143="-",0,IF(Y143&gt;VLOOKUP($V$15,Tablas!$B$1529:$C$1532,2),1,0))</f>
        <v>0</v>
      </c>
      <c r="AA143" s="217"/>
      <c r="AB143" s="95"/>
      <c r="AF143" s="95"/>
      <c r="AG143" s="95"/>
      <c r="AU143" s="95"/>
      <c r="AV143" s="95"/>
      <c r="AW143" s="95"/>
      <c r="AX143" s="95"/>
      <c r="AY143" s="95"/>
      <c r="AZ143" s="95"/>
    </row>
    <row r="144" spans="1:52" ht="12" customHeight="1">
      <c r="A144" s="195"/>
      <c r="B144" s="994"/>
      <c r="C144" s="1570"/>
      <c r="D144" s="1676" t="s">
        <v>1291</v>
      </c>
      <c r="E144" s="1805" t="s">
        <v>1466</v>
      </c>
      <c r="F144" s="1806"/>
      <c r="G144" s="1807"/>
      <c r="H144" s="383">
        <f>MAX(IF($S$5=0,3,VLOOKUP($S$5,Tablas!$C$195:$CF$214,32,FALSE))-Tablas!$F$449-Tablas!D708-2*Tablas!F708-3*Tablas!H708,1)</f>
        <v>3</v>
      </c>
      <c r="I144" s="852"/>
      <c r="J144" s="394">
        <f>MAX(IF($S$7=0,3,VLOOKUP($S$7,Tablas!$C$195:$CF$214,32,FALSE))-Tablas!$F$449-Tablas!D708-2*Tablas!F708-3*Tablas!H708,1)</f>
        <v>3</v>
      </c>
      <c r="K144" s="852"/>
      <c r="L144" s="394">
        <f>MAX(IF($S$9=0,3,VLOOKUP($S$9,Tablas!$C$195:$CF$214,32,FALSE))-Tablas!$F$449-Tablas!D708-2*Tablas!F708-3*Tablas!H708,1)</f>
        <v>3</v>
      </c>
      <c r="M144" s="852"/>
      <c r="N144" s="394">
        <f>MAX(IF($S$11=0,3,VLOOKUP($S$11,Tablas!$C$195:$CF$214,32,FALSE))-Tablas!$F$449-Tablas!D708-2*Tablas!F708-3*Tablas!H708,1)</f>
        <v>3</v>
      </c>
      <c r="O144" s="852"/>
      <c r="P144" s="394">
        <f>MAX(IF($S$13=0,3,VLOOKUP($S$13,Tablas!$C$195:$CF$214,32,FALSE))-Tablas!$F$449-Tablas!D708-2*Tablas!F708-3*Tablas!H708,1)</f>
        <v>3</v>
      </c>
      <c r="Q144" s="852"/>
      <c r="R144" s="336">
        <f t="shared" si="4"/>
        <v>0</v>
      </c>
      <c r="S144" s="1216">
        <f>MIN(Principal!$H$16*(1+U144)+10*Tablas!$F$471+10*V144,100)</f>
        <v>0</v>
      </c>
      <c r="T144" s="1216">
        <f>IF($S$5=0,0,VLOOKUP($S$5,Tablas!$C$195:$CF$214,64,FALSE))*PDs!$V$5+IF(PDs!$S$7=0,0,VLOOKUP(PDs!$S$7,Tablas!$C$195:$CF$214,64,FALSE))*PDs!$V$7+IF(PDs!$S$9=0,0,VLOOKUP(PDs!$S$9,Tablas!$C$195:$CF$214,64,FALSE))*PDs!$V$9+IF(PDs!$S$11=0,0,VLOOKUP(PDs!$S$11,Tablas!$C$195:$CF$214,64,FALSE))*PDs!$V$11+IF(PDs!$S$13=0,0,VLOOKUP(PDs!$S$13,Tablas!$C$195:$CF$214,64,FALSE))*PDs!$V$13+(10*Tablas!J708+20*Tablas!L708+30*Tablas!N708+Tablas!F459*5+Tablas!F466*10)*$V$15+10*W144</f>
        <v>0</v>
      </c>
      <c r="U144" s="1153"/>
      <c r="V144" s="852"/>
      <c r="W144" s="1241"/>
      <c r="X144" s="898"/>
      <c r="Y144" s="395">
        <f>X144+T144+S144+R144+IF(AND(R144=0,Tablas!F471=0),-30,0)+IF(General!$G$23="Tuan Dalyr",80,50)*Tablas!F439+Combate!$AA$15</f>
        <v>-30</v>
      </c>
      <c r="Z144" s="392">
        <f>IF(Y144="-",0,IF(Y144&gt;VLOOKUP($V$15,Tablas!$B$1529:$C$1532,2),1,0))</f>
        <v>0</v>
      </c>
      <c r="AA144" s="217"/>
      <c r="AB144" s="95"/>
      <c r="AF144" s="95"/>
      <c r="AG144" s="95"/>
      <c r="AU144" s="95"/>
      <c r="AV144" s="95"/>
      <c r="AW144" s="95"/>
      <c r="AX144" s="95"/>
      <c r="AY144" s="95"/>
      <c r="AZ144" s="95"/>
    </row>
    <row r="145" spans="1:52" ht="12" customHeight="1">
      <c r="A145" s="195"/>
      <c r="B145" s="994"/>
      <c r="C145" s="1570"/>
      <c r="D145" s="1676"/>
      <c r="E145" s="1808" t="s">
        <v>1467</v>
      </c>
      <c r="F145" s="1809"/>
      <c r="G145" s="1810"/>
      <c r="H145" s="384">
        <f>MAX(IF($S$5=0,3,VLOOKUP($S$5,Tablas!$C$195:$CF$214,32,FALSE))-Tablas!$F$449-Tablas!D709-2*Tablas!F709-3*Tablas!H709,1)</f>
        <v>3</v>
      </c>
      <c r="I145" s="841"/>
      <c r="J145" s="396">
        <f>MAX(IF($S$7=0,3,VLOOKUP($S$7,Tablas!$C$195:$CF$214,32,FALSE))-Tablas!$F$449-Tablas!D709-2*Tablas!F709-3*Tablas!H709,1)</f>
        <v>3</v>
      </c>
      <c r="K145" s="841"/>
      <c r="L145" s="396">
        <f>MAX(IF($S$9=0,3,VLOOKUP($S$9,Tablas!$C$195:$CF$214,32,FALSE))-Tablas!$F$449-Tablas!D709-2*Tablas!F709-3*Tablas!H709,1)</f>
        <v>3</v>
      </c>
      <c r="M145" s="841"/>
      <c r="N145" s="396">
        <f>MAX(IF($S$11=0,3,VLOOKUP($S$11,Tablas!$C$195:$CF$214,32,FALSE))-Tablas!$F$449-Tablas!D709-2*Tablas!F709-3*Tablas!H709,1)</f>
        <v>3</v>
      </c>
      <c r="O145" s="841"/>
      <c r="P145" s="396">
        <f>MAX(IF($S$13=0,3,VLOOKUP($S$13,Tablas!$C$195:$CF$214,32,FALSE))-Tablas!$F$449-Tablas!D709-2*Tablas!F709-3*Tablas!H709,1)</f>
        <v>3</v>
      </c>
      <c r="Q145" s="841"/>
      <c r="R145" s="332">
        <f t="shared" si="4"/>
        <v>0</v>
      </c>
      <c r="S145" s="332">
        <f>MIN(Principal!$H$16*(1+U145)+10*Tablas!$F$471+10*V145,100)</f>
        <v>0</v>
      </c>
      <c r="T145" s="332">
        <f>IF($S$5=0,0,VLOOKUP($S$5,Tablas!$C$195:$CF$214,65,FALSE))*PDs!$V$5+IF(PDs!$S$7=0,0,VLOOKUP(PDs!$S$7,Tablas!$C$195:$CF$214,65,FALSE))*PDs!$V$7+IF(PDs!$S$9=0,0,VLOOKUP(PDs!$S$9,Tablas!$C$195:$CF$214,65,FALSE))*PDs!$V$9+IF(PDs!$S$11=0,0,VLOOKUP(PDs!$S$11,Tablas!$C$195:$CF$214,65,FALSE))*PDs!$V$11+IF(PDs!$S$13=0,0,VLOOKUP(PDs!$S$13,Tablas!$C$195:$CF$214,65,FALSE))*PDs!$V$13+(10*Tablas!J709+20*Tablas!L709+30*Tablas!N709+Tablas!F459*5+Tablas!F466*10)*$V$15+10*W145</f>
        <v>0</v>
      </c>
      <c r="U145" s="1151"/>
      <c r="V145" s="841"/>
      <c r="W145" s="845"/>
      <c r="X145" s="856"/>
      <c r="Y145" s="333">
        <f>X145+T145+S145+R145+IF(AND(R145=0,Tablas!F471=0),-30,0)+IF(General!$G$23="Tuan Dalyr",80,50)*Tablas!F439+Combate!$AA$15</f>
        <v>-30</v>
      </c>
      <c r="Z145" s="392">
        <f>IF(Y145="-",0,IF(Y145&gt;VLOOKUP($V$15,Tablas!$B$1529:$C$1532,2),1,0))</f>
        <v>0</v>
      </c>
      <c r="AA145" s="217"/>
      <c r="AB145" s="95"/>
      <c r="AF145" s="95"/>
      <c r="AG145" s="95"/>
      <c r="AU145" s="95"/>
      <c r="AV145" s="95"/>
      <c r="AW145" s="95"/>
      <c r="AX145" s="95"/>
      <c r="AY145" s="95"/>
      <c r="AZ145" s="95"/>
    </row>
    <row r="146" spans="1:52" ht="12" customHeight="1">
      <c r="A146" s="195"/>
      <c r="B146" s="748"/>
      <c r="C146" s="1570"/>
      <c r="D146" s="1676"/>
      <c r="E146" s="1801" t="s">
        <v>1468</v>
      </c>
      <c r="F146" s="1802"/>
      <c r="G146" s="1803"/>
      <c r="H146" s="401">
        <f>MAX(IF($S$5=0,3,VLOOKUP($S$5,Tablas!$C$195:$CF$214,32,FALSE))-Tablas!$F$449-Tablas!D710-2*Tablas!F710-3*Tablas!H710,1)</f>
        <v>3</v>
      </c>
      <c r="I146" s="840"/>
      <c r="J146" s="397">
        <f>MAX(IF($S$7=0,3,VLOOKUP($S$7,Tablas!$C$195:$CF$214,32,FALSE))-Tablas!$F$449-Tablas!D710-2*Tablas!F710-3*Tablas!H710,1)</f>
        <v>3</v>
      </c>
      <c r="K146" s="840"/>
      <c r="L146" s="397">
        <f>MAX(IF($S$9=0,3,VLOOKUP($S$9,Tablas!$C$195:$CF$214,32,FALSE))-Tablas!$F$449-Tablas!D710-2*Tablas!F710-3*Tablas!H710,1)</f>
        <v>3</v>
      </c>
      <c r="M146" s="840"/>
      <c r="N146" s="397">
        <f>MAX(IF($S$11=0,3,VLOOKUP($S$11,Tablas!$C$195:$CF$214,32,FALSE))-Tablas!$F$449-Tablas!D710-2*Tablas!F710-3*Tablas!H710,1)</f>
        <v>3</v>
      </c>
      <c r="O146" s="840"/>
      <c r="P146" s="397">
        <f>MAX(IF($S$13=0,3,VLOOKUP($S$13,Tablas!$C$195:$CF$214,32,FALSE))-Tablas!$F$449-Tablas!D710-2*Tablas!F710-3*Tablas!H710,1)</f>
        <v>3</v>
      </c>
      <c r="Q146" s="840"/>
      <c r="R146" s="357">
        <f t="shared" si="4"/>
        <v>0</v>
      </c>
      <c r="S146" s="336">
        <f>MIN(Principal!$H$16*(1+U146)+10*Tablas!$F$471+10*V146,100)</f>
        <v>0</v>
      </c>
      <c r="T146" s="336">
        <f>IF($S$5=0,0,VLOOKUP($S$5,Tablas!$C$195:$CF$214,66,FALSE))*PDs!$V$5+IF(PDs!$S$7=0,0,VLOOKUP(PDs!$S$7,Tablas!$C$195:$CF$214,66,FALSE))*PDs!$V$7+IF(PDs!$S$9=0,0,VLOOKUP(PDs!$S$9,Tablas!$C$195:$CF$214,66,FALSE))*PDs!$V$9+IF(PDs!$S$11=0,0,VLOOKUP(PDs!$S$11,Tablas!$C$195:$CF$214,66,FALSE))*PDs!$V$11+IF(PDs!$S$13=0,0,VLOOKUP(PDs!$S$13,Tablas!$C$195:$CF$214,66,FALSE))*PDs!$V$13+(10*Tablas!J710+20*Tablas!L710+30*Tablas!N710+Tablas!F459*5+Tablas!F466*10)*$V$15+10*W146</f>
        <v>0</v>
      </c>
      <c r="U146" s="1154"/>
      <c r="V146" s="854"/>
      <c r="W146" s="857"/>
      <c r="X146" s="855"/>
      <c r="Y146" s="234">
        <f>X146+T146+S146+R146+IF(AND(R146=0,Tablas!F471=0),-30,0)+Combate!$AA$15</f>
        <v>-30</v>
      </c>
      <c r="Z146" s="392">
        <f>IF(Y146="-",0,IF(Y146&gt;VLOOKUP($V$15,Tablas!$B$1529:$C$1532,2),1,0))</f>
        <v>0</v>
      </c>
      <c r="AA146" s="217"/>
      <c r="AB146" s="95"/>
      <c r="AF146" s="95"/>
      <c r="AG146" s="95"/>
      <c r="AU146" s="95"/>
      <c r="AV146" s="95"/>
      <c r="AW146" s="95"/>
      <c r="AX146" s="95"/>
      <c r="AY146" s="95"/>
      <c r="AZ146" s="95"/>
    </row>
    <row r="147" spans="1:52" ht="12" customHeight="1">
      <c r="A147" s="195"/>
      <c r="B147" s="994"/>
      <c r="C147" s="1570"/>
      <c r="D147" s="1675" t="s">
        <v>1469</v>
      </c>
      <c r="E147" s="1798" t="s">
        <v>1470</v>
      </c>
      <c r="F147" s="1799"/>
      <c r="G147" s="1800"/>
      <c r="H147" s="384">
        <f>MAX(IF($S$5=0,3,MIN(VLOOKUP($S$5,Tablas!$C$195:$CF$214,33,FALSE),VLOOKUP($S$5,Tablas!$C$195:$CF$214,42,FALSE)))-Tablas!$F$450-Tablas!D711-2*Tablas!F711-3*Tablas!H711,1)</f>
        <v>3</v>
      </c>
      <c r="I147" s="839"/>
      <c r="J147" s="399">
        <f>MAX(IF($S$7=0,3,MIN(VLOOKUP($S$7,Tablas!$C$195:$CF$214,33,FALSE),VLOOKUP($S$7,Tablas!$C$195:$CF$214,42,FALSE)))-Tablas!$F$450-Tablas!D711-2*Tablas!F711-3*Tablas!H711,1)</f>
        <v>3</v>
      </c>
      <c r="K147" s="839"/>
      <c r="L147" s="399">
        <f>MAX(IF($S$9=0,3,MIN(VLOOKUP($S$9,Tablas!$C$195:$CF$214,33,FALSE),VLOOKUP($S$9,Tablas!$C$195:$CF$214,42,FALSE)))-Tablas!$F$450-Tablas!D711-2*Tablas!F711-3*Tablas!H711,1)</f>
        <v>3</v>
      </c>
      <c r="M147" s="839"/>
      <c r="N147" s="399">
        <f>MAX(IF($S$11=0,3,MIN(VLOOKUP($S$11,Tablas!$C$195:$CF$214,33,FALSE),VLOOKUP($S$11,Tablas!$C$195:$CF$214,42,FALSE)))-Tablas!$F$450-Tablas!D711-2*Tablas!F711-3*Tablas!H711,1)</f>
        <v>3</v>
      </c>
      <c r="O147" s="839"/>
      <c r="P147" s="399">
        <f>MAX(IF($S$13=0,3,MIN(VLOOKUP($S$13,Tablas!$C$195:$CF$214,33,FALSE),VLOOKUP($S$13,Tablas!$C$195:$CF$214,42,FALSE)))-Tablas!$F$450-Tablas!D711-2*Tablas!F711-3*Tablas!H711,1)</f>
        <v>3</v>
      </c>
      <c r="Q147" s="839"/>
      <c r="R147" s="332">
        <f t="shared" si="4"/>
        <v>0</v>
      </c>
      <c r="S147" s="918">
        <f>MIN(Principal!$H$15*(1+U147)+10*Tablas!$F$471+10*V147,100)</f>
        <v>0</v>
      </c>
      <c r="T147" s="918">
        <f>IF($S$5=0,0,VLOOKUP($S$5,Tablas!$C$195:$CF$214,68,FALSE))*PDs!$V$5+IF(PDs!$S$7=0,0,VLOOKUP(PDs!$S$7,Tablas!$C$195:$CF$214,68,FALSE))*PDs!$V$7+IF(PDs!$S$9=0,0,VLOOKUP(PDs!$S$9,Tablas!$C$195:$CF$214,68,FALSE))*PDs!$V$9+IF(PDs!$S$11=0,0,VLOOKUP(PDs!$S$11,Tablas!$C$195:$CF$214,68,FALSE))*PDs!$V$11+IF(PDs!$S$13=0,0,VLOOKUP(PDs!$S$13,Tablas!$C$195:$CF$214,68,FALSE))*PDs!$V$13+(10*Tablas!J711+20*Tablas!L711+30*Tablas!N711+Tablas!F460*5+Tablas!F467*10)*$V$15+10*W147</f>
        <v>0</v>
      </c>
      <c r="U147" s="1155"/>
      <c r="V147" s="839"/>
      <c r="W147" s="843"/>
      <c r="X147" s="848"/>
      <c r="Y147" s="226">
        <f>X147+T147+S147+R147+IF(AND(R147=0,Tablas!F471=0),-30,0)+Combate!$AA$15</f>
        <v>-30</v>
      </c>
      <c r="Z147" s="392">
        <f>IF(Y147="-",0,IF(Y147&gt;VLOOKUP($V$15,Tablas!$B$1529:$C$1532,2),1,0))</f>
        <v>0</v>
      </c>
      <c r="AA147" s="217"/>
      <c r="AB147" s="95"/>
      <c r="AF147" s="95"/>
      <c r="AG147" s="95"/>
      <c r="AU147" s="95"/>
      <c r="AV147" s="95"/>
      <c r="AW147" s="95"/>
      <c r="AX147" s="95"/>
      <c r="AY147" s="95"/>
      <c r="AZ147" s="95"/>
    </row>
    <row r="148" spans="1:52" ht="12" customHeight="1">
      <c r="A148" s="195"/>
      <c r="B148" s="994"/>
      <c r="C148" s="1570"/>
      <c r="D148" s="1676"/>
      <c r="E148" s="1811" t="s">
        <v>1471</v>
      </c>
      <c r="F148" s="1812"/>
      <c r="G148" s="1813"/>
      <c r="H148" s="383">
        <f>MAX(IF($S$5=0,3,VLOOKUP($S$5,Tablas!$C$195:$CF$214,33,FALSE))-Tablas!$F$450-Tablas!D712-2*Tablas!F712-3*Tablas!H712,1)</f>
        <v>3</v>
      </c>
      <c r="I148" s="840"/>
      <c r="J148" s="397">
        <f>MAX(IF($S$7=0,3,VLOOKUP($S$7,Tablas!$C$195:$CF$214,33,FALSE))-Tablas!$F$450-Tablas!D712-2*Tablas!F712-3*Tablas!H712,1)</f>
        <v>3</v>
      </c>
      <c r="K148" s="840"/>
      <c r="L148" s="397">
        <f>MAX(IF($S$9=0,3,VLOOKUP($S$9,Tablas!$C$195:$CF$214,33,FALSE))-Tablas!$F$450-Tablas!D712-2*Tablas!F712-3*Tablas!H712,1)</f>
        <v>3</v>
      </c>
      <c r="M148" s="840"/>
      <c r="N148" s="397">
        <f>MAX(IF($S$11=0,3,VLOOKUP($S$11,Tablas!$C$195:$CF$214,33,FALSE))-Tablas!$F$450-Tablas!D712-2*Tablas!F712-3*Tablas!H712,1)</f>
        <v>3</v>
      </c>
      <c r="O148" s="840"/>
      <c r="P148" s="397">
        <f>MAX(IF($S$13=0,3,VLOOKUP($S$13,Tablas!$C$195:$CF$214,33,FALSE))-Tablas!$F$450-Tablas!D712-2*Tablas!F712-3*Tablas!H712,1)</f>
        <v>3</v>
      </c>
      <c r="Q148" s="840"/>
      <c r="R148" s="336">
        <f t="shared" si="4"/>
        <v>0</v>
      </c>
      <c r="S148" s="336">
        <f>MIN(Principal!$H$15*(1+U148)+10*Tablas!$F$471+10*V148,100)</f>
        <v>0</v>
      </c>
      <c r="T148" s="336">
        <f>(10*Tablas!J712+20*Tablas!L712+30*Tablas!N712+Tablas!F460*5+Tablas!F467*10)*$V$15+10*W148</f>
        <v>0</v>
      </c>
      <c r="U148" s="1152"/>
      <c r="V148" s="840"/>
      <c r="W148" s="844"/>
      <c r="X148" s="831"/>
      <c r="Y148" s="94" t="str">
        <f>IF(AND(R148=0,Tablas!F471=0),"-",X148+T148+S148+R148+Combate!$AA$15)</f>
        <v>-</v>
      </c>
      <c r="Z148" s="392">
        <f>IF(Y148="-",0,IF(Y148&gt;VLOOKUP($V$15,Tablas!$B$1529:$C$1532,2),1,0))</f>
        <v>0</v>
      </c>
      <c r="AA148" s="217"/>
      <c r="AB148" s="95"/>
      <c r="AF148" s="95"/>
      <c r="AG148" s="95"/>
      <c r="AU148" s="95"/>
      <c r="AV148" s="95"/>
      <c r="AW148" s="95"/>
      <c r="AX148" s="95"/>
      <c r="AY148" s="95"/>
      <c r="AZ148" s="95"/>
    </row>
    <row r="149" spans="1:52" ht="12" customHeight="1">
      <c r="A149" s="195"/>
      <c r="B149" s="994"/>
      <c r="C149" s="1570"/>
      <c r="D149" s="1676"/>
      <c r="E149" s="1808" t="s">
        <v>1472</v>
      </c>
      <c r="F149" s="1809"/>
      <c r="G149" s="1810"/>
      <c r="H149" s="384">
        <f>MAX(IF($S$5=0,3,MIN(VLOOKUP($S$5,Tablas!$C$195:$CF$214,33,FALSE),VLOOKUP($S$5,Tablas!$C$195:$CF$214,41,FALSE)))-Tablas!$F$450-Tablas!D713-2*Tablas!F713-3*Tablas!H713,1)</f>
        <v>3</v>
      </c>
      <c r="I149" s="841"/>
      <c r="J149" s="396">
        <f>MAX(IF($S$7=0,3,MIN(VLOOKUP($S$7,Tablas!$C$195:$CF$214,33,FALSE),VLOOKUP($S$7,Tablas!$C$195:$CF$214,41,FALSE)))-Tablas!$F$450-Tablas!D713-2*Tablas!F713-3*Tablas!H713,1)</f>
        <v>3</v>
      </c>
      <c r="K149" s="841"/>
      <c r="L149" s="396">
        <f>MAX(IF($S$9=0,3,MIN(VLOOKUP($S$9,Tablas!$C$195:$CF$214,33,FALSE),VLOOKUP($S$9,Tablas!$C$195:$CF$214,41,FALSE)))-Tablas!$F$450-Tablas!D713-2*Tablas!F713-3*Tablas!H713,1)</f>
        <v>3</v>
      </c>
      <c r="M149" s="841"/>
      <c r="N149" s="396">
        <f>MAX(IF($S$11=0,3,MIN(VLOOKUP($S$11,Tablas!$C$195:$CF$214,33,FALSE),VLOOKUP($S$11,Tablas!$C$195:$CF$214,41,FALSE)))-Tablas!$F$450-Tablas!D713-2*Tablas!F713-3*Tablas!H713,1)</f>
        <v>3</v>
      </c>
      <c r="O149" s="841"/>
      <c r="P149" s="396">
        <f>MAX(IF($S$13=0,3,MIN(VLOOKUP($S$13,Tablas!$C$195:$CF$214,33,FALSE),VLOOKUP($S$13,Tablas!$C$195:$CF$214,41,FALSE)))-Tablas!$F$450-Tablas!D713-2*Tablas!F713-3*Tablas!H713,1)</f>
        <v>3</v>
      </c>
      <c r="Q149" s="841"/>
      <c r="R149" s="332">
        <f t="shared" si="4"/>
        <v>0</v>
      </c>
      <c r="S149" s="332">
        <f>MIN(Principal!$H$15*(1+U149)+10*Tablas!$F$471+10*V149,100)</f>
        <v>0</v>
      </c>
      <c r="T149" s="332">
        <f>IF($S$5=0,0,VLOOKUP($S$5,Tablas!$C$195:$CF$214,69,FALSE))*PDs!$V$5+IF(PDs!$S$7=0,0,VLOOKUP(PDs!$S$7,Tablas!$C$195:$CF$214,69,FALSE))*PDs!$V$7+IF(PDs!$S$9=0,0,VLOOKUP(PDs!$S$9,Tablas!$C$195:$CF$214,69,FALSE))*PDs!$V$9+IF(PDs!$S$11=0,0,VLOOKUP(PDs!$S$11,Tablas!$C$195:$CF$214,69,FALSE))*PDs!$V$11+IF(PDs!$S$13=0,0,VLOOKUP(PDs!$S$13,Tablas!$C$195:$CF$214,69,FALSE))*PDs!$V$13+(10*Tablas!J713+20*Tablas!L713+30*Tablas!N713+Tablas!F460*5+Tablas!F467*10)*$V$15+10*W149</f>
        <v>0</v>
      </c>
      <c r="U149" s="1151"/>
      <c r="V149" s="841"/>
      <c r="W149" s="845"/>
      <c r="X149" s="832"/>
      <c r="Y149" s="226">
        <f>X149+T149+S149+R149+IF(AND(R149=0,Tablas!F471=0),-30,0)+Combate!$AA$15</f>
        <v>-30</v>
      </c>
      <c r="Z149" s="392">
        <f>IF(Y149="-",0,IF(Y149&gt;VLOOKUP($V$15,Tablas!$B$1529:$C$1532,2),1,0))</f>
        <v>0</v>
      </c>
      <c r="AA149" s="217"/>
      <c r="AB149" s="95"/>
      <c r="AF149" s="95"/>
      <c r="AG149" s="95"/>
      <c r="AU149" s="95"/>
      <c r="AV149" s="95"/>
      <c r="AW149" s="95"/>
      <c r="AX149" s="95"/>
      <c r="AY149" s="95"/>
      <c r="AZ149" s="95"/>
    </row>
    <row r="150" spans="1:52" ht="12" customHeight="1">
      <c r="A150" s="195"/>
      <c r="B150" s="994"/>
      <c r="C150" s="1570"/>
      <c r="D150" s="1676"/>
      <c r="E150" s="1811" t="s">
        <v>1473</v>
      </c>
      <c r="F150" s="1812"/>
      <c r="G150" s="1813"/>
      <c r="H150" s="383">
        <f>MAX(IF($S$5=0,3,VLOOKUP($S$5,Tablas!$C$195:$CF$214,33,FALSE))-Tablas!$F$450-Tablas!D714-2*Tablas!F714-3*Tablas!H714,1)</f>
        <v>3</v>
      </c>
      <c r="I150" s="840"/>
      <c r="J150" s="397">
        <f>MAX(IF($S$7=0,3,VLOOKUP($S$7,Tablas!$C$195:$CF$214,33,FALSE))-Tablas!$F$450-Tablas!D714-2*Tablas!F714-3*Tablas!H714,1)</f>
        <v>3</v>
      </c>
      <c r="K150" s="840"/>
      <c r="L150" s="397">
        <f>MAX(IF($S$9=0,3,VLOOKUP($S$9,Tablas!$C$195:$CF$214,33,FALSE))-Tablas!$F$450-Tablas!D714-2*Tablas!F714-3*Tablas!H714,1)</f>
        <v>3</v>
      </c>
      <c r="M150" s="840"/>
      <c r="N150" s="397">
        <f>MAX(IF($S$11=0,3,VLOOKUP($S$11,Tablas!$C$195:$CF$214,33,FALSE))-Tablas!$F$450-Tablas!D714-2*Tablas!F714-3*Tablas!H714,1)</f>
        <v>3</v>
      </c>
      <c r="O150" s="840"/>
      <c r="P150" s="397">
        <f>MAX(IF($S$13=0,3,VLOOKUP($S$13,Tablas!$C$195:$CF$214,33,FALSE))-Tablas!$F$450-Tablas!D714-2*Tablas!F714-3*Tablas!H714,1)</f>
        <v>3</v>
      </c>
      <c r="Q150" s="840"/>
      <c r="R150" s="336">
        <f t="shared" si="4"/>
        <v>0</v>
      </c>
      <c r="S150" s="336">
        <f>MIN(Principal!$H$15*(1+U150)+10*Tablas!$F$471+10*V150,100)</f>
        <v>0</v>
      </c>
      <c r="T150" s="336">
        <f>(10*Tablas!J714+20*Tablas!L714+30*Tablas!N714+Tablas!F460*5+Tablas!F467*10)*$V$15+10*W150</f>
        <v>0</v>
      </c>
      <c r="U150" s="1152"/>
      <c r="V150" s="840"/>
      <c r="W150" s="844"/>
      <c r="X150" s="831"/>
      <c r="Y150" s="94" t="str">
        <f>IF(AND(R150=0,Tablas!F471=0),"-",X150+T150+S150+R150+Combate!$AA$15)</f>
        <v>-</v>
      </c>
      <c r="Z150" s="392">
        <f>IF(Y150="-",0,IF(Y150&gt;VLOOKUP($V$15,Tablas!$B$1529:$C$1532,2),1,0))</f>
        <v>0</v>
      </c>
      <c r="AA150" s="217"/>
      <c r="AB150" s="95"/>
      <c r="AF150" s="95"/>
      <c r="AG150" s="95"/>
      <c r="AU150" s="95"/>
      <c r="AV150" s="95"/>
      <c r="AW150" s="95"/>
      <c r="AX150" s="95"/>
      <c r="AY150" s="95"/>
      <c r="AZ150" s="95"/>
    </row>
    <row r="151" spans="1:52" ht="12" customHeight="1">
      <c r="A151" s="195"/>
      <c r="B151" s="994"/>
      <c r="C151" s="1570"/>
      <c r="D151" s="1676"/>
      <c r="E151" s="1808" t="s">
        <v>1474</v>
      </c>
      <c r="F151" s="1809"/>
      <c r="G151" s="1810"/>
      <c r="H151" s="384">
        <f>MAX(IF($S$5=0,3,MIN(VLOOKUP($S$5,Tablas!$C$195:$CF$214,33,FALSE),VLOOKUP($S$5,Tablas!$C$195:$CF$214,43,FALSE)))-Tablas!$F$450-Tablas!D715-2*Tablas!F715-3*Tablas!H715,1)</f>
        <v>3</v>
      </c>
      <c r="I151" s="841"/>
      <c r="J151" s="396">
        <f>MAX(IF($S$7=0,3,MIN(VLOOKUP($S$7,Tablas!$C$195:$CF$214,33,FALSE),VLOOKUP($S$7,Tablas!$C$195:$CF$214,43,FALSE)))-Tablas!$F$450-Tablas!D715-2*Tablas!F715-3*Tablas!H715,1)</f>
        <v>3</v>
      </c>
      <c r="K151" s="841"/>
      <c r="L151" s="396">
        <f>MAX(IF($S$9=0,3,MIN(VLOOKUP($S$9,Tablas!$C$195:$CF$214,33,FALSE),VLOOKUP($S$9,Tablas!$C$195:$CF$214,43,FALSE)))-Tablas!$F$450-Tablas!D715-2*Tablas!F715-3*Tablas!H715,1)</f>
        <v>3</v>
      </c>
      <c r="M151" s="841"/>
      <c r="N151" s="396">
        <f>MAX(IF($S$11=0,3,MIN(VLOOKUP($S$11,Tablas!$C$195:$CF$214,33,FALSE),VLOOKUP($S$11,Tablas!$C$195:$CF$214,43,FALSE)))-Tablas!$F$450-Tablas!D715-2*Tablas!F715-3*Tablas!H715,1)</f>
        <v>3</v>
      </c>
      <c r="O151" s="841"/>
      <c r="P151" s="396">
        <f>MAX(IF($S$13=0,3,MIN(VLOOKUP($S$13,Tablas!$C$195:$CF$214,33,FALSE),VLOOKUP($S$13,Tablas!$C$195:$CF$214,43,FALSE)))-Tablas!$F$450-Tablas!D715-2*Tablas!F715-3*Tablas!H715,1)</f>
        <v>3</v>
      </c>
      <c r="Q151" s="841"/>
      <c r="R151" s="332">
        <f t="shared" si="4"/>
        <v>0</v>
      </c>
      <c r="S151" s="332">
        <f>MIN(Principal!$H$15*(1+U151)+10*Tablas!$F$471+10*V151,100)</f>
        <v>0</v>
      </c>
      <c r="T151" s="332">
        <f>(10*Tablas!J715+20*Tablas!L715+30*Tablas!N715+Tablas!F460*5+Tablas!F467*10)*$V$15+10*W151</f>
        <v>0</v>
      </c>
      <c r="U151" s="1151"/>
      <c r="V151" s="841"/>
      <c r="W151" s="845"/>
      <c r="X151" s="832"/>
      <c r="Y151" s="226" t="str">
        <f>IF(AND(R151=0,Tablas!F471=0),"-",X151+T151+S151+R151+Combate!$AA$15)</f>
        <v>-</v>
      </c>
      <c r="Z151" s="392">
        <f>IF(Y151="-",0,IF(Y151&gt;VLOOKUP($V$15,Tablas!$B$1529:$C$1532,2),1,0))</f>
        <v>0</v>
      </c>
      <c r="AA151" s="217"/>
      <c r="AB151" s="95"/>
      <c r="AF151" s="95"/>
      <c r="AG151" s="95"/>
      <c r="AU151" s="95"/>
      <c r="AV151" s="95"/>
      <c r="AW151" s="95"/>
      <c r="AX151" s="95"/>
      <c r="AY151" s="95"/>
      <c r="AZ151" s="95"/>
    </row>
    <row r="152" spans="1:52" ht="12" customHeight="1">
      <c r="A152" s="217"/>
      <c r="B152" s="994"/>
      <c r="C152" s="1570"/>
      <c r="D152" s="1676"/>
      <c r="E152" s="1811" t="s">
        <v>1475</v>
      </c>
      <c r="F152" s="1812"/>
      <c r="G152" s="1813"/>
      <c r="H152" s="383">
        <f>MAX(IF($S$5=0,3,MIN(VLOOKUP($S$5,Tablas!$C$195:$CF$214,33,FALSE),VLOOKUP($S$5,Tablas!$C$195:$CF$214,46,FALSE)))-Tablas!$F$450-Tablas!D716-2*Tablas!F716-3*Tablas!H716,1)</f>
        <v>3</v>
      </c>
      <c r="I152" s="840"/>
      <c r="J152" s="397">
        <f>MAX(IF($S$7=0,3,MIN(VLOOKUP($S$7,Tablas!$C$195:$CF$214,33,FALSE),VLOOKUP($S$7,Tablas!$C$195:$CF$214,46,FALSE)))-Tablas!$F$450-Tablas!D716-2*Tablas!F716-3*Tablas!H716,1)</f>
        <v>3</v>
      </c>
      <c r="K152" s="840"/>
      <c r="L152" s="397">
        <f>MAX(IF($S$9=0,3,MIN(VLOOKUP($S$9,Tablas!$C$195:$CF$214,33,FALSE),VLOOKUP($S$9,Tablas!$C$195:$CF$214,46,FALSE)))-Tablas!$F$450-Tablas!D716-2*Tablas!F716-3*Tablas!H716,1)</f>
        <v>3</v>
      </c>
      <c r="M152" s="840"/>
      <c r="N152" s="397">
        <f>MAX(IF($S$11=0,3,MIN(VLOOKUP($S$11,Tablas!$C$195:$CF$214,33,FALSE),VLOOKUP($S$11,Tablas!$C$195:$CF$214,46,FALSE)))-Tablas!$F$450-Tablas!D716-2*Tablas!F716-3*Tablas!H716,1)</f>
        <v>3</v>
      </c>
      <c r="O152" s="840"/>
      <c r="P152" s="397">
        <f>MAX(IF($S$13=0,3,MIN(VLOOKUP($S$13,Tablas!$C$195:$CF$214,33,FALSE),VLOOKUP($S$13,Tablas!$C$195:$CF$214,46,FALSE)))-Tablas!$F$450-Tablas!D716-2*Tablas!F716-3*Tablas!H716,1)</f>
        <v>3</v>
      </c>
      <c r="Q152" s="840"/>
      <c r="R152" s="336">
        <f t="shared" si="4"/>
        <v>0</v>
      </c>
      <c r="S152" s="336">
        <f>MIN(Principal!$H$15*(1+U152)+10*Tablas!$F$471+10*V152,100)</f>
        <v>0</v>
      </c>
      <c r="T152" s="336">
        <f>(10*Tablas!J716+20*Tablas!L716+30*Tablas!N716+Tablas!F460*5+Tablas!F467*10)*$V$15+10*W152</f>
        <v>0</v>
      </c>
      <c r="U152" s="1152"/>
      <c r="V152" s="840"/>
      <c r="W152" s="844"/>
      <c r="X152" s="831"/>
      <c r="Y152" s="94">
        <f>X152+T152+S152+R152+IF(AND(R152=0,Tablas!F471=0),-30,0)+Combate!$AA$15</f>
        <v>-30</v>
      </c>
      <c r="Z152" s="392">
        <f>IF(Y152="-",0,IF(Y152&gt;VLOOKUP($V$15,Tablas!$B$1529:$C$1532,2),1,0))</f>
        <v>0</v>
      </c>
      <c r="AA152" s="217"/>
      <c r="AB152" s="95"/>
      <c r="AF152" s="95"/>
      <c r="AG152" s="95"/>
      <c r="AU152" s="95"/>
      <c r="AV152" s="95"/>
      <c r="AW152" s="95"/>
      <c r="AX152" s="95"/>
      <c r="AY152" s="95"/>
      <c r="AZ152" s="95"/>
    </row>
    <row r="153" spans="1:52" ht="12" customHeight="1">
      <c r="A153" s="217"/>
      <c r="B153" s="994"/>
      <c r="C153" s="1570"/>
      <c r="D153" s="1676"/>
      <c r="E153" s="1808" t="s">
        <v>905</v>
      </c>
      <c r="F153" s="1809"/>
      <c r="G153" s="1810"/>
      <c r="H153" s="384">
        <f>MAX(IF($S$5=0,3,VLOOKUP($S$5,Tablas!$C$195:$CF$214,33,FALSE))-Tablas!$F$450-Tablas!D717-2*Tablas!F717-3*Tablas!H717,1)</f>
        <v>3</v>
      </c>
      <c r="I153" s="841"/>
      <c r="J153" s="396">
        <f>MAX(IF($S$7=0,3,VLOOKUP($S$7,Tablas!$C$195:$CF$214,33,FALSE))-Tablas!$F$450-Tablas!D717-2*Tablas!F717-3*Tablas!H717,1)</f>
        <v>3</v>
      </c>
      <c r="K153" s="841"/>
      <c r="L153" s="396">
        <f>MAX(IF($S$9=0,3,VLOOKUP($S$9,Tablas!$C$195:$CF$214,33,FALSE))-Tablas!$F$450-Tablas!D717-2*Tablas!F717-3*Tablas!H717,1)</f>
        <v>3</v>
      </c>
      <c r="M153" s="841"/>
      <c r="N153" s="396">
        <f>MAX(IF($S$11=0,3,VLOOKUP($S$11,Tablas!$C$195:$CF$214,33,FALSE))-Tablas!$F$450-Tablas!D717-2*Tablas!F717-3*Tablas!H717,1)</f>
        <v>3</v>
      </c>
      <c r="O153" s="841"/>
      <c r="P153" s="396">
        <f>MAX(IF($S$13=0,3,VLOOKUP($S$13,Tablas!$C$195:$CF$214,33,FALSE))-Tablas!$F$450-Tablas!D717-2*Tablas!F717-3*Tablas!H717,1)</f>
        <v>3</v>
      </c>
      <c r="Q153" s="841"/>
      <c r="R153" s="332">
        <f t="shared" si="4"/>
        <v>0</v>
      </c>
      <c r="S153" s="332">
        <f>MIN(Principal!$H$15*(1+U153)+10*Tablas!$F$471+10*V153,100)</f>
        <v>0</v>
      </c>
      <c r="T153" s="332">
        <f>(10*Tablas!J717+20*Tablas!L717+30*Tablas!N717+Tablas!F460*5+Tablas!F467*10)*$V$15+10*W153</f>
        <v>0</v>
      </c>
      <c r="U153" s="1151"/>
      <c r="V153" s="841"/>
      <c r="W153" s="845"/>
      <c r="X153" s="832"/>
      <c r="Y153" s="226">
        <f>X153+T153+S153+R153+IF(AND(R153=0,Tablas!F471=0),-30,0)+Combate!$AA$15</f>
        <v>-30</v>
      </c>
      <c r="Z153" s="392">
        <f>IF(Y153="-",0,IF(Y153&gt;VLOOKUP($V$15,Tablas!$B$1529:$C$1532,2),1,0))</f>
        <v>0</v>
      </c>
      <c r="AA153" s="217"/>
      <c r="AB153" s="95"/>
      <c r="AF153" s="95"/>
      <c r="AG153" s="95"/>
      <c r="AU153" s="95"/>
      <c r="AV153" s="95"/>
      <c r="AW153" s="95"/>
      <c r="AX153" s="95"/>
      <c r="AY153" s="95"/>
      <c r="AZ153" s="95"/>
    </row>
    <row r="154" spans="1:52" ht="12" customHeight="1">
      <c r="A154" s="217"/>
      <c r="B154" s="994"/>
      <c r="C154" s="1570"/>
      <c r="D154" s="1676"/>
      <c r="E154" s="1811" t="s">
        <v>906</v>
      </c>
      <c r="F154" s="1812"/>
      <c r="G154" s="1813"/>
      <c r="H154" s="383">
        <f>MAX(IF($S$5=0,3,MIN(VLOOKUP($S$5,Tablas!$C$195:$CF$214,33,FALSE),VLOOKUP($S$5,Tablas!$C$195:$CF$214,50,FALSE)))-Tablas!$F$450-Tablas!D718-2*Tablas!F718-3*Tablas!H718,1)</f>
        <v>3</v>
      </c>
      <c r="I154" s="840"/>
      <c r="J154" s="397">
        <f>MAX(IF($S$7=0,3,MIN(VLOOKUP($S$7,Tablas!$C$195:$CF$214,33,FALSE),VLOOKUP($S$7,Tablas!$C$195:$CF$214,50,FALSE)))-Tablas!$F$450-Tablas!D718-2*Tablas!F718-3*Tablas!H718,1)</f>
        <v>3</v>
      </c>
      <c r="K154" s="840"/>
      <c r="L154" s="397">
        <f>MAX(IF($S$9=0,3,MIN(VLOOKUP($S$9,Tablas!$C$195:$CF$214,33,FALSE),VLOOKUP($S$9,Tablas!$C$195:$CF$214,50,FALSE)))-Tablas!$F$450-Tablas!D718-2*Tablas!F718-3*Tablas!H718,1)</f>
        <v>3</v>
      </c>
      <c r="M154" s="840"/>
      <c r="N154" s="397">
        <f>MAX(IF($S$11=0,3,MIN(VLOOKUP($S$11,Tablas!$C$195:$CF$214,33,FALSE),VLOOKUP($S$11,Tablas!$C$195:$CF$214,50,FALSE)))-Tablas!$F$450-Tablas!D718-2*Tablas!F718-3*Tablas!H718,1)</f>
        <v>3</v>
      </c>
      <c r="O154" s="840"/>
      <c r="P154" s="397">
        <f>MAX(IF($S$13=0,3,MIN(VLOOKUP($S$13,Tablas!$C$195:$CF$214,33,FALSE),VLOOKUP($S$13,Tablas!$C$195:$CF$214,50,FALSE)))-Tablas!$F$450-Tablas!D718-2*Tablas!F718-3*Tablas!H718,1)</f>
        <v>3</v>
      </c>
      <c r="Q154" s="840"/>
      <c r="R154" s="336">
        <f t="shared" si="4"/>
        <v>0</v>
      </c>
      <c r="S154" s="336">
        <f>MIN(Principal!$H$15*(1+U154)+10*Tablas!$F$471+10*V154,100)</f>
        <v>0</v>
      </c>
      <c r="T154" s="336">
        <f>IF($S$5=0,0,VLOOKUP($S$5,Tablas!$C$195:$CF$214,74,FALSE))*PDs!$V$5+IF(PDs!$S$7=0,0,VLOOKUP(PDs!$S$7,Tablas!$C$195:$CF$214,74,FALSE))*PDs!$V$7+IF(PDs!$S$9=0,0,VLOOKUP(PDs!$S$9,Tablas!$C$195:$CF$214,74,FALSE))*PDs!$V$9+IF(PDs!$S$11=0,0,VLOOKUP(PDs!$S$11,Tablas!$C$195:$CF$214,74,FALSE))*PDs!$V$11+IF(PDs!$S$13=0,0,VLOOKUP(PDs!$S$13,Tablas!$C$195:$CF$214,74,FALSE))*PDs!$V$13+(10*Tablas!J718+20*Tablas!L718+30*Tablas!N718+Tablas!F460*5+Tablas!F467*10)*$V$15+10*W154</f>
        <v>0</v>
      </c>
      <c r="U154" s="1152"/>
      <c r="V154" s="840"/>
      <c r="W154" s="844"/>
      <c r="X154" s="831"/>
      <c r="Y154" s="94">
        <f>X154+T154+S154+R154+IF(AND(R154=0,Tablas!F471=0),-30,0)+Combate!$AA$15</f>
        <v>-30</v>
      </c>
      <c r="Z154" s="392">
        <f>IF(Y154="-",0,IF(Y154&gt;VLOOKUP($V$15,Tablas!$B$1529:$C$1532,2),1,0))</f>
        <v>0</v>
      </c>
      <c r="AA154" s="217"/>
      <c r="AB154" s="95"/>
      <c r="AF154" s="95"/>
      <c r="AG154" s="95"/>
      <c r="AU154" s="95"/>
      <c r="AV154" s="95"/>
      <c r="AW154" s="95"/>
      <c r="AX154" s="95"/>
      <c r="AY154" s="95"/>
      <c r="AZ154" s="95"/>
    </row>
    <row r="155" spans="1:52" ht="12" customHeight="1">
      <c r="A155" s="217"/>
      <c r="B155" s="994"/>
      <c r="C155" s="1570"/>
      <c r="D155" s="1676"/>
      <c r="E155" s="1808" t="s">
        <v>907</v>
      </c>
      <c r="F155" s="1809"/>
      <c r="G155" s="1810"/>
      <c r="H155" s="384">
        <f>MAX(IF($S$5=0,3,MIN(VLOOKUP($S$5,Tablas!$C$195:$CF$214,33,FALSE),VLOOKUP($S$5,Tablas!$C$195:$CF$214,44,FALSE)))-Tablas!$F$450-Tablas!D719-2*Tablas!F719-3*Tablas!H719,1)</f>
        <v>3</v>
      </c>
      <c r="I155" s="841"/>
      <c r="J155" s="396">
        <f>MAX(IF($S$7=0,3,MIN(VLOOKUP($S$7,Tablas!$C$195:$CF$214,33,FALSE),VLOOKUP($S$7,Tablas!$C$195:$CF$214,44,FALSE)))-Tablas!$F$450-Tablas!D719-2*Tablas!F719-3*Tablas!H719,1)</f>
        <v>3</v>
      </c>
      <c r="K155" s="841"/>
      <c r="L155" s="396">
        <f>MAX(IF($S$9=0,3,MIN(VLOOKUP($S$9,Tablas!$C$195:$CF$214,33,FALSE),VLOOKUP($S$9,Tablas!$C$195:$CF$214,44,FALSE)))-Tablas!$F$450-Tablas!D719-2*Tablas!F719-3*Tablas!H719,1)</f>
        <v>3</v>
      </c>
      <c r="M155" s="841"/>
      <c r="N155" s="396">
        <f>MAX(IF($S$11=0,3,MIN(VLOOKUP($S$11,Tablas!$C$195:$CF$214,33,FALSE),VLOOKUP($S$11,Tablas!$C$195:$CF$214,44,FALSE)))-Tablas!$F$450-Tablas!D719-2*Tablas!F719-3*Tablas!H719,1)</f>
        <v>3</v>
      </c>
      <c r="O155" s="841"/>
      <c r="P155" s="396">
        <f>MAX(IF($S$13=0,3,MIN(VLOOKUP($S$13,Tablas!$C$195:$CF$214,33,FALSE),VLOOKUP($S$13,Tablas!$C$195:$CF$214,44,FALSE)))-Tablas!$F$450-Tablas!D719-2*Tablas!F719-3*Tablas!H719,1)</f>
        <v>3</v>
      </c>
      <c r="Q155" s="841"/>
      <c r="R155" s="332">
        <f t="shared" si="4"/>
        <v>0</v>
      </c>
      <c r="S155" s="332">
        <f>MIN(Principal!$H$15*(1+U155)+10*Tablas!$F$471+10*V155,100)</f>
        <v>0</v>
      </c>
      <c r="T155" s="332">
        <f>(10*Tablas!J719+20*Tablas!L719+30*Tablas!N719+Tablas!F460*5+Tablas!F467*10)*$V$15+10*W155</f>
        <v>0</v>
      </c>
      <c r="U155" s="1151"/>
      <c r="V155" s="841"/>
      <c r="W155" s="845"/>
      <c r="X155" s="832"/>
      <c r="Y155" s="226" t="str">
        <f>IF(AND(R155=0,Tablas!F471=0),"-",X155+T155+S155+R155+Combate!$AA$15)</f>
        <v>-</v>
      </c>
      <c r="Z155" s="392">
        <f>IF(Y155="-",0,IF(Y155&gt;VLOOKUP($V$15,Tablas!$B$1529:$C$1532,2),1,0))</f>
        <v>0</v>
      </c>
      <c r="AA155" s="217"/>
      <c r="AB155" s="95"/>
      <c r="AF155" s="95"/>
      <c r="AG155" s="95"/>
      <c r="AU155" s="95"/>
      <c r="AV155" s="95"/>
      <c r="AW155" s="95"/>
      <c r="AX155" s="95"/>
      <c r="AY155" s="95"/>
      <c r="AZ155" s="95"/>
    </row>
    <row r="156" spans="1:52" ht="12" customHeight="1">
      <c r="A156" s="217"/>
      <c r="B156" s="994"/>
      <c r="C156" s="1570"/>
      <c r="D156" s="1677"/>
      <c r="E156" s="1801" t="s">
        <v>908</v>
      </c>
      <c r="F156" s="1802"/>
      <c r="G156" s="1803"/>
      <c r="H156" s="401">
        <f>MAX(IF($S$5=0,3,MIN(VLOOKUP($S$5,Tablas!$C$195:$CF$214,33,FALSE),VLOOKUP($S$5,Tablas!$C$195:$CF$214,47,FALSE)))-Tablas!$F$450-Tablas!D720-2*Tablas!F720-3*Tablas!H720,1)</f>
        <v>3</v>
      </c>
      <c r="I156" s="840"/>
      <c r="J156" s="353">
        <f>MAX(IF($S$7=0,3,MIN(VLOOKUP($S$7,Tablas!$C$195:$CF$214,33,FALSE),VLOOKUP($S$7,Tablas!$C$195:$CF$214,47,FALSE)))-Tablas!$F$450-Tablas!D720-2*Tablas!F720-3*Tablas!H720,1)</f>
        <v>3</v>
      </c>
      <c r="K156" s="854"/>
      <c r="L156" s="353">
        <f>MAX(IF($S$9=0,3,MIN(VLOOKUP($S$9,Tablas!$C$195:$CF$214,33,FALSE),VLOOKUP($S$9,Tablas!$C$195:$CF$214,47,FALSE)))-Tablas!$F$450-Tablas!D720-2*Tablas!F720-3*Tablas!H720,1)</f>
        <v>3</v>
      </c>
      <c r="M156" s="854"/>
      <c r="N156" s="353">
        <f>MAX(IF($S$11=0,3,MIN(VLOOKUP($S$11,Tablas!$C$195:$CF$214,33,FALSE),VLOOKUP($S$11,Tablas!$C$195:$CF$214,47,FALSE)))-Tablas!$F$450-Tablas!D720-2*Tablas!F720-3*Tablas!H720,1)</f>
        <v>3</v>
      </c>
      <c r="O156" s="854"/>
      <c r="P156" s="353">
        <f>MAX(IF($S$13=0,3,MIN(VLOOKUP($S$13,Tablas!$C$195:$CF$214,33,FALSE),VLOOKUP($S$13,Tablas!$C$195:$CF$214,47,FALSE)))-Tablas!$F$450-Tablas!D720-2*Tablas!F720-3*Tablas!H720,1)</f>
        <v>3</v>
      </c>
      <c r="Q156" s="854"/>
      <c r="R156" s="357">
        <f t="shared" si="4"/>
        <v>0</v>
      </c>
      <c r="S156" s="336">
        <f>MIN(Principal!$H$17*(1+U156)+10*Tablas!$F$471+10*V156,100)</f>
        <v>0</v>
      </c>
      <c r="T156" s="336">
        <f>IF($S$5=0,0,VLOOKUP($S$5,Tablas!$C$195:$CF$214,75,FALSE))*PDs!$V$5+IF(PDs!$S$7=0,0,VLOOKUP(PDs!$S$7,Tablas!$C$195:$CF$214,75,FALSE))*PDs!$V$7+IF(PDs!$S$9=0,0,VLOOKUP(PDs!$S$9,Tablas!$C$195:$CF$214,75,FALSE))*PDs!$V$9+IF(PDs!$S$11=0,0,VLOOKUP(PDs!$S$11,Tablas!$C$195:$CF$214,75,FALSE))*PDs!$V$11+IF(PDs!$S$13=0,0,VLOOKUP(PDs!$S$13,Tablas!$C$195:$CF$214,75,FALSE))*PDs!$V$13+(10*Tablas!J720+20*Tablas!L720+30*Tablas!N720+Tablas!F460*5+Tablas!F467*10)*$V$15+10*W156</f>
        <v>0</v>
      </c>
      <c r="U156" s="1154"/>
      <c r="V156" s="854"/>
      <c r="W156" s="857"/>
      <c r="X156" s="831"/>
      <c r="Y156" s="234" t="str">
        <f>IF(AND(R156=0,Tablas!F471=0),"-",X156+T156+S156+R156+Combate!$AA$15)</f>
        <v>-</v>
      </c>
      <c r="Z156" s="392">
        <f>IF(Y156="-",0,IF(Y156&gt;VLOOKUP($V$15,Tablas!$B$1529:$C$1532,2),1,0))</f>
        <v>0</v>
      </c>
      <c r="AA156" s="217"/>
      <c r="AB156" s="95"/>
      <c r="AF156" s="95"/>
      <c r="AG156" s="95"/>
      <c r="AU156" s="95"/>
      <c r="AV156" s="95"/>
      <c r="AW156" s="95"/>
      <c r="AX156" s="95"/>
      <c r="AY156" s="95"/>
      <c r="AZ156" s="95"/>
    </row>
    <row r="157" spans="1:52" ht="12" customHeight="1">
      <c r="A157" s="217"/>
      <c r="B157" s="994"/>
      <c r="C157" s="1570"/>
      <c r="D157" s="1676" t="s">
        <v>1460</v>
      </c>
      <c r="E157" s="1798" t="s">
        <v>909</v>
      </c>
      <c r="F157" s="1799"/>
      <c r="G157" s="1800"/>
      <c r="H157" s="384">
        <f>MAX(IF($S$5=0,3,MIN(VLOOKUP($S$5,Tablas!$C$195:$CF$214,34,FALSE),VLOOKUP($S$5,Tablas!$C$195:$CF$214,39,FALSE)))-Tablas!$F$451-Tablas!D721-2*Tablas!F721-3*Tablas!H721,1)</f>
        <v>3</v>
      </c>
      <c r="I157" s="839"/>
      <c r="J157" s="380">
        <f>MAX(IF($S$7=0,3,MIN(VLOOKUP($S$7,Tablas!$C$195:$CF$214,34,FALSE),VLOOKUP($S$7,Tablas!$C$195:$CF$214,39,FALSE)))-Tablas!$F$451-Tablas!D721-2*Tablas!F721-3*Tablas!H721,1)</f>
        <v>3</v>
      </c>
      <c r="K157" s="839"/>
      <c r="L157" s="380">
        <f>MAX(IF($S$9=0,3,MIN(VLOOKUP($S$9,Tablas!$C$195:$CF$214,34,FALSE),VLOOKUP($S$9,Tablas!$C$195:$CF$214,39,FALSE)))-Tablas!$F$451-Tablas!D721-2*Tablas!F721-3*Tablas!H721,1)</f>
        <v>3</v>
      </c>
      <c r="M157" s="839"/>
      <c r="N157" s="380">
        <f>MAX(IF($S$11=0,3,MIN(VLOOKUP($S$11,Tablas!$C$195:$CF$214,34,FALSE),VLOOKUP($S$11,Tablas!$C$195:$CF$214,39,FALSE)))-Tablas!$F$451-Tablas!D721-2*Tablas!F721-3*Tablas!H721,1)</f>
        <v>3</v>
      </c>
      <c r="O157" s="839"/>
      <c r="P157" s="380">
        <f>MAX(IF($S$13=0,3,MIN(VLOOKUP($S$13,Tablas!$C$195:$CF$214,34,FALSE),VLOOKUP($S$13,Tablas!$C$195:$CF$214,39,FALSE)))-Tablas!$F$451-Tablas!D721-2*Tablas!F721-3*Tablas!H721,1)</f>
        <v>3</v>
      </c>
      <c r="Q157" s="839"/>
      <c r="R157" s="332">
        <f t="shared" si="4"/>
        <v>0</v>
      </c>
      <c r="S157" s="918">
        <f>MIN(Principal!$H$18*(1+U157)+10*Tablas!$F$471+10*V157,100)</f>
        <v>0</v>
      </c>
      <c r="T157" s="918">
        <f>IF($S$5=0,0,VLOOKUP($S$5,Tablas!$C$195:$CF$214,60,FALSE))*PDs!$V$5+IF(PDs!$S$7=0,0,VLOOKUP(PDs!$S$7,Tablas!$C$195:$CF$214,60,FALSE))*PDs!$V$7+IF(PDs!$S$9=0,0,VLOOKUP(PDs!$S$9,Tablas!$C$195:$CF$214,60,FALSE))*PDs!$V$9+IF(PDs!$S$11=0,0,VLOOKUP(PDs!$S$11,Tablas!$C$195:$CF$214,60,FALSE))*PDs!$V$11+IF(PDs!$S$13=0,0,VLOOKUP(PDs!$S$13,Tablas!$C$195:$CF$214,60,FALSE))*PDs!$V$13+(10*Tablas!J721+20*Tablas!L721+30*Tablas!N721+Tablas!F461*5+Tablas!F468*10)*$V$15+10*W157</f>
        <v>0</v>
      </c>
      <c r="U157" s="1155"/>
      <c r="V157" s="839"/>
      <c r="W157" s="843"/>
      <c r="X157" s="848"/>
      <c r="Y157" s="226">
        <f>X157+T157+S157+R157+IF(AND(R157=0,Tablas!F471=0),-30,0)+Combate!$AA$15</f>
        <v>-30</v>
      </c>
      <c r="Z157" s="392">
        <f>IF(Y157="-",0,IF(Y157&gt;VLOOKUP($V$15,Tablas!$B$1529:$C$1532,2),1,0))</f>
        <v>0</v>
      </c>
      <c r="AA157" s="217"/>
      <c r="AB157" s="95"/>
      <c r="AF157" s="95"/>
      <c r="AG157" s="95"/>
      <c r="AU157" s="95"/>
      <c r="AV157" s="95"/>
      <c r="AW157" s="95"/>
      <c r="AX157" s="95"/>
      <c r="AY157" s="95"/>
      <c r="AZ157" s="95"/>
    </row>
    <row r="158" spans="1:52" ht="12" customHeight="1">
      <c r="A158" s="217"/>
      <c r="B158" s="994"/>
      <c r="C158" s="1570"/>
      <c r="D158" s="1676"/>
      <c r="E158" s="1811" t="s">
        <v>910</v>
      </c>
      <c r="F158" s="1812"/>
      <c r="G158" s="1813"/>
      <c r="H158" s="383">
        <f>MAX(IF($S$5=0,3,MIN(VLOOKUP($S$5,Tablas!$C$195:$CF$214,34,FALSE),VLOOKUP($S$5,Tablas!$C$195:$CF$214,37,FALSE)))-Tablas!$F$451-Tablas!D722-2*Tablas!F722-3*Tablas!H722,1)</f>
        <v>3</v>
      </c>
      <c r="I158" s="840"/>
      <c r="J158" s="383">
        <f>MAX(IF($S$7=0,3,MIN(VLOOKUP($S$7,Tablas!$C$195:$CF$214,34,FALSE),VLOOKUP($S$7,Tablas!$C$195:$CF$214,37,FALSE)))-Tablas!$F$451-Tablas!D722-2*Tablas!F722-3*Tablas!H722,1)</f>
        <v>3</v>
      </c>
      <c r="K158" s="840"/>
      <c r="L158" s="383">
        <f>MAX(IF($S$9=0,3,MIN(VLOOKUP($S$9,Tablas!$C$195:$CF$214,34,FALSE),VLOOKUP($S$9,Tablas!$C$195:$CF$214,37,FALSE)))-Tablas!$F$451-Tablas!D722-2*Tablas!F722-3*Tablas!H722,1)</f>
        <v>3</v>
      </c>
      <c r="M158" s="840"/>
      <c r="N158" s="383">
        <f>MAX(IF($S$11=0,3,MIN(VLOOKUP($S$11,Tablas!$C$195:$CF$214,34,FALSE),VLOOKUP($S$11,Tablas!$C$195:$CF$214,37,FALSE)))-Tablas!$F$451-Tablas!D722-2*Tablas!F722-3*Tablas!H722,1)</f>
        <v>3</v>
      </c>
      <c r="O158" s="840"/>
      <c r="P158" s="383">
        <f>MAX(IF($S$13=0,3,MIN(VLOOKUP($S$13,Tablas!$C$195:$CF$214,34,FALSE),VLOOKUP($S$13,Tablas!$C$195:$CF$214,37,FALSE)))-Tablas!$F$451-Tablas!D722-2*Tablas!F722-3*Tablas!H722,1)</f>
        <v>3</v>
      </c>
      <c r="Q158" s="840"/>
      <c r="R158" s="336">
        <f t="shared" si="4"/>
        <v>0</v>
      </c>
      <c r="S158" s="336">
        <f>MIN(Principal!$H$14*(1+U158)+10*Tablas!$F$471+10*V158,100)</f>
        <v>0</v>
      </c>
      <c r="T158" s="336">
        <f>IF($S$5=0,0,VLOOKUP($S$5,Tablas!$C$195:$CF$214,51,FALSE))*PDs!$V$5+IF(PDs!$S$7=0,0,VLOOKUP(PDs!$S$7,Tablas!$C$195:$CF$214,51,FALSE))*PDs!$V$7+IF(PDs!$S$9=0,0,VLOOKUP(PDs!$S$9,Tablas!$C$195:$CF$214,51,FALSE))*PDs!$V$9+IF(PDs!$S$11=0,0,VLOOKUP(PDs!$S$11,Tablas!$C$195:$CF$214,51,FALSE))*PDs!$V$11+IF(PDs!$S$13=0,0,VLOOKUP(PDs!$S$13,Tablas!$C$195:$CF$214,51,FALSE))*PDs!$V$13+(10*Tablas!J722+20*Tablas!L722+30*Tablas!N722+Tablas!F461*5+Tablas!F468*10)*$V$15+10*W158</f>
        <v>0</v>
      </c>
      <c r="U158" s="1152"/>
      <c r="V158" s="840"/>
      <c r="W158" s="844"/>
      <c r="X158" s="831"/>
      <c r="Y158" s="94">
        <f>X158+T158+S158+R158+IF(AND(R158=0,Tablas!F471=0),-30,0)+Combate!$AA$15</f>
        <v>-30</v>
      </c>
      <c r="Z158" s="392">
        <f>IF(Y158="-",0,IF(Y158&gt;VLOOKUP($V$15,Tablas!$B$1529:$C$1532,2),1,0))</f>
        <v>0</v>
      </c>
      <c r="AA158" s="217"/>
      <c r="AB158" s="95"/>
      <c r="AF158" s="95"/>
      <c r="AG158" s="95"/>
      <c r="AU158" s="95"/>
      <c r="AV158" s="95"/>
      <c r="AW158" s="95"/>
      <c r="AX158" s="95"/>
      <c r="AY158" s="95"/>
      <c r="AZ158" s="95"/>
    </row>
    <row r="159" spans="1:52" ht="12" customHeight="1">
      <c r="A159" s="217"/>
      <c r="B159" s="666"/>
      <c r="C159" s="1570"/>
      <c r="D159" s="1676"/>
      <c r="E159" s="1829" t="s">
        <v>911</v>
      </c>
      <c r="F159" s="1830"/>
      <c r="G159" s="1831"/>
      <c r="H159" s="400">
        <f>MAX(IF($S$5=0,3,MIN(VLOOKUP($S$5,Tablas!$C$195:$CF$214,34,FALSE),VLOOKUP($S$5,Tablas!$C$195:$CF$214,38,FALSE)))-Tablas!$F$451-Tablas!D723-2*Tablas!F723-3*Tablas!H723,1)</f>
        <v>3</v>
      </c>
      <c r="I159" s="841"/>
      <c r="J159" s="400">
        <f>MAX(IF($S$7=0,3,MIN(VLOOKUP($S$7,Tablas!$C$195:$CF$214,34,FALSE),VLOOKUP($S$7,Tablas!$C$195:$CF$214,38,FALSE)))-Tablas!$F$451-Tablas!D723-2*Tablas!F723-3*Tablas!H723,1)</f>
        <v>3</v>
      </c>
      <c r="K159" s="853"/>
      <c r="L159" s="400">
        <f>MAX(IF($S$9=0,3,MIN(VLOOKUP($S$9,Tablas!$C$195:$CF$214,34,FALSE),VLOOKUP($S$9,Tablas!$C$195:$CF$214,38,FALSE)))-Tablas!$F$451-Tablas!D723-2*Tablas!F723-3*Tablas!H723,1)</f>
        <v>3</v>
      </c>
      <c r="M159" s="853"/>
      <c r="N159" s="400">
        <f>MAX(IF($S$11=0,3,MIN(VLOOKUP($S$11,Tablas!$C$195:$CF$214,34,FALSE),VLOOKUP($S$11,Tablas!$C$195:$CF$214,38,FALSE)))-Tablas!$F$451-Tablas!D723-2*Tablas!F723-3*Tablas!H723,1)</f>
        <v>3</v>
      </c>
      <c r="O159" s="853"/>
      <c r="P159" s="400">
        <f>MAX(IF($S$13=0,3,MIN(VLOOKUP($S$13,Tablas!$C$195:$CF$214,34,FALSE),VLOOKUP($S$13,Tablas!$C$195:$CF$214,38,FALSE)))-Tablas!$F$451-Tablas!D723-2*Tablas!F723-3*Tablas!H723,1)</f>
        <v>3</v>
      </c>
      <c r="Q159" s="853"/>
      <c r="R159" s="1215">
        <f t="shared" si="4"/>
        <v>0</v>
      </c>
      <c r="S159" s="332">
        <f>MIN(Principal!$H$18*(1+U159)+10*Tablas!$F$471+10*V159,100)</f>
        <v>0</v>
      </c>
      <c r="T159" s="332">
        <f>IF($S$5=0,0,VLOOKUP($S$5,Tablas!$C$195:$CF$214,58,FALSE))*PDs!$V$5+IF(PDs!$S$7=0,0,VLOOKUP(PDs!$S$7,Tablas!$C$195:$CF$214,58,FALSE))*PDs!$V$7+IF(PDs!$S$9=0,0,VLOOKUP(PDs!$S$9,Tablas!$C$195:$CF$214,58,FALSE))*PDs!$V$9+IF(PDs!$S$11=0,0,VLOOKUP(PDs!$S$11,Tablas!$C$195:$CF$214,58,FALSE))*PDs!$V$11+IF(PDs!$S$13=0,0,VLOOKUP(PDs!$S$13,Tablas!$C$195:$CF$214,58,FALSE))*PDs!$V$13+(10*Tablas!J723+20*Tablas!L723+30*Tablas!N723+Tablas!F461*5+Tablas!F468*10)*$V$15+10*W159</f>
        <v>0</v>
      </c>
      <c r="U159" s="897"/>
      <c r="V159" s="853"/>
      <c r="W159" s="1206"/>
      <c r="X159" s="832"/>
      <c r="Y159" s="389">
        <f>X159+T159+S159+R159+IF(AND(R159=0,Tablas!F471=0),-30,0)+Combate!$AA$15</f>
        <v>-30</v>
      </c>
      <c r="Z159" s="392">
        <f>IF(Y159="-",0,IF(Y159&gt;VLOOKUP($V$15,Tablas!$B$1529:$C$1532,2),1,0))</f>
        <v>0</v>
      </c>
      <c r="AA159" s="217"/>
      <c r="AB159" s="95"/>
      <c r="AF159" s="95"/>
      <c r="AG159" s="95"/>
      <c r="AU159" s="95"/>
      <c r="AV159" s="95"/>
      <c r="AW159" s="95"/>
      <c r="AX159" s="95"/>
      <c r="AY159" s="95"/>
      <c r="AZ159" s="95"/>
    </row>
    <row r="160" spans="1:52" ht="12" customHeight="1">
      <c r="A160" s="217"/>
      <c r="B160" s="666"/>
      <c r="C160" s="1570"/>
      <c r="D160" s="1675" t="s">
        <v>912</v>
      </c>
      <c r="E160" s="1805" t="s">
        <v>913</v>
      </c>
      <c r="F160" s="1806"/>
      <c r="G160" s="1807"/>
      <c r="H160" s="383">
        <f>MAX(IF($S$5=0,3,VLOOKUP($S$5,Tablas!$C$195:$CF$214,35,FALSE))-Tablas!$F$452-Tablas!D724-2*Tablas!F724-3*Tablas!H724,1)</f>
        <v>3</v>
      </c>
      <c r="I160" s="852"/>
      <c r="J160" s="393">
        <f>MAX(IF($S$7=0,3,VLOOKUP($S$7,Tablas!$C$195:$CF$214,35,FALSE))-Tablas!$F$452-Tablas!D724-2*Tablas!F724-3*Tablas!H724,1)</f>
        <v>3</v>
      </c>
      <c r="K160" s="852"/>
      <c r="L160" s="393">
        <f>MAX(IF($S$9=0,3,VLOOKUP($S$9,Tablas!$C$195:$CF$214,35,FALSE))-Tablas!$F$452-Tablas!D724-2*Tablas!F724-3*Tablas!H724,1)</f>
        <v>3</v>
      </c>
      <c r="M160" s="852"/>
      <c r="N160" s="393">
        <f>MAX(IF($S$11=0,3,VLOOKUP($S$11,Tablas!$C$195:$CF$214,35,FALSE))-Tablas!$F$452-Tablas!D724-2*Tablas!F724-3*Tablas!H724,1)</f>
        <v>3</v>
      </c>
      <c r="O160" s="852"/>
      <c r="P160" s="393">
        <f>MAX(IF($S$13=0,3,VLOOKUP($S$13,Tablas!$C$195:$CF$214,35,FALSE))-Tablas!$F$452-Tablas!D724-2*Tablas!F724-3*Tablas!H724,1)</f>
        <v>3</v>
      </c>
      <c r="Q160" s="852"/>
      <c r="R160" s="336">
        <f t="shared" ref="R160:R181" si="5">IF(H160=0,0,TRUNC(I160/H160,0))+IF(J160=0,0,TRUNC(K160/J160,0))+IF(L160=0,0,TRUNC(M160/L160,0))+IF(N160=0,0,TRUNC(O160/N160,0))+IF(P160=0,0,TRUNC(Q160/P160,0))</f>
        <v>0</v>
      </c>
      <c r="S160" s="1216">
        <f>MIN(Principal!$H$13*(1+U160)+10*Tablas!$F$471+10*V160,100)</f>
        <v>0</v>
      </c>
      <c r="T160" s="1216">
        <f>(10*Tablas!J724+20*Tablas!L724+30*Tablas!N724+Tablas!F462*5+Tablas!F469*10)*$V$15+10*W160</f>
        <v>0</v>
      </c>
      <c r="U160" s="1153"/>
      <c r="V160" s="852"/>
      <c r="W160" s="1241"/>
      <c r="X160" s="833"/>
      <c r="Y160" s="94">
        <f>X160+T160+S160+R160+IF(AND(R160=0,Tablas!F471=0),-30,0)+Combate!$AA$15</f>
        <v>-30</v>
      </c>
      <c r="Z160" s="392">
        <f>IF(Y160="-",0,IF(Y160&gt;VLOOKUP($V$15,Tablas!$B$1529:$C$1532,2),1,0))</f>
        <v>0</v>
      </c>
      <c r="AA160" s="217"/>
      <c r="AB160" s="95"/>
      <c r="AF160" s="95"/>
      <c r="AG160" s="95"/>
      <c r="AU160" s="95"/>
      <c r="AV160" s="95"/>
      <c r="AW160" s="95"/>
      <c r="AX160" s="95"/>
      <c r="AY160" s="95"/>
      <c r="AZ160" s="95"/>
    </row>
    <row r="161" spans="1:52" ht="12" customHeight="1">
      <c r="A161" s="217"/>
      <c r="B161" s="666"/>
      <c r="C161" s="1570"/>
      <c r="D161" s="1676"/>
      <c r="E161" s="1808" t="s">
        <v>914</v>
      </c>
      <c r="F161" s="1809"/>
      <c r="G161" s="1810"/>
      <c r="H161" s="384">
        <f>MAX(IF($S$5=0,3,VLOOKUP($S$5,Tablas!$C$195:$CF$214,35,FALSE))-Tablas!$F$452-Tablas!D725-2*Tablas!F725-3*Tablas!H725,1)</f>
        <v>3</v>
      </c>
      <c r="I161" s="841"/>
      <c r="J161" s="384">
        <f>MAX(IF($S$7=0,3,VLOOKUP($S$7,Tablas!$C$195:$CF$214,35,FALSE))-Tablas!$F$452-Tablas!D725-2*Tablas!F725-3*Tablas!H725,1)</f>
        <v>3</v>
      </c>
      <c r="K161" s="841"/>
      <c r="L161" s="384">
        <f>MAX(IF($S$9=0,3,VLOOKUP($S$9,Tablas!$C$195:$CF$214,35,FALSE))-Tablas!$F$452-Tablas!D725-2*Tablas!F725-3*Tablas!H725,1)</f>
        <v>3</v>
      </c>
      <c r="M161" s="841"/>
      <c r="N161" s="384">
        <f>MAX(IF($S$11=0,3,VLOOKUP($S$11,Tablas!$C$195:$CF$214,35,FALSE))-Tablas!$F$452-Tablas!D725-2*Tablas!F725-3*Tablas!H725,1)</f>
        <v>3</v>
      </c>
      <c r="O161" s="841"/>
      <c r="P161" s="384">
        <f>MAX(IF($S$13=0,3,VLOOKUP($S$13,Tablas!$C$195:$CF$214,35,FALSE))-Tablas!$F$452-Tablas!D725-2*Tablas!F725-3*Tablas!H725,1)</f>
        <v>3</v>
      </c>
      <c r="Q161" s="841"/>
      <c r="R161" s="332">
        <f t="shared" si="5"/>
        <v>0</v>
      </c>
      <c r="S161" s="332">
        <f>MIN(Principal!$H$13*(1+U161)+10*Tablas!$F$471+10*V161,100)</f>
        <v>0</v>
      </c>
      <c r="T161" s="332">
        <f>IF($S$5=0,0,VLOOKUP($S$5,Tablas!$C$195:$CF$214,76,FALSE))*PDs!$V$5+IF(PDs!$S$7=0,0,VLOOKUP(PDs!$S$7,Tablas!$C$195:$CF$214,76,FALSE))*PDs!$V$7+IF(PDs!$S$9=0,0,VLOOKUP(PDs!$S$9,Tablas!$C$195:$CF$214,76,FALSE))*PDs!$V$9+IF(PDs!$S$11=0,0,VLOOKUP(PDs!$S$11,Tablas!$C$195:$CF$214,76,FALSE))*PDs!$V$11+IF(PDs!$S$13=0,0,VLOOKUP(PDs!$S$13,Tablas!$C$195:$CF$214,76,FALSE))*PDs!$V$13+(10*Tablas!J725+20*Tablas!L725+30*Tablas!N725+Tablas!F462*5+Tablas!F469*10)*$V$15+10*W161</f>
        <v>0</v>
      </c>
      <c r="U161" s="1151"/>
      <c r="V161" s="841"/>
      <c r="W161" s="845"/>
      <c r="X161" s="832"/>
      <c r="Y161" s="226">
        <f>X161+T161+S161+R161+IF(AND(R161=0,Tablas!F471=0),-30,0)+Combate!$AA$15</f>
        <v>-30</v>
      </c>
      <c r="Z161" s="392">
        <f>IF(Y161="-",0,IF(Y161&gt;VLOOKUP($V$15,Tablas!$B$1529:$C$1532,2),1,0))</f>
        <v>0</v>
      </c>
      <c r="AA161" s="217"/>
      <c r="AB161" s="95"/>
      <c r="AF161" s="95"/>
      <c r="AG161" s="95"/>
      <c r="AU161" s="95"/>
      <c r="AV161" s="95"/>
      <c r="AW161" s="95"/>
      <c r="AX161" s="95"/>
      <c r="AY161" s="95"/>
      <c r="AZ161" s="95"/>
    </row>
    <row r="162" spans="1:52" ht="12" customHeight="1">
      <c r="A162" s="217"/>
      <c r="B162" s="666"/>
      <c r="C162" s="1570"/>
      <c r="D162" s="1676"/>
      <c r="E162" s="1811" t="s">
        <v>915</v>
      </c>
      <c r="F162" s="1812"/>
      <c r="G162" s="1813"/>
      <c r="H162" s="383">
        <f>MAX(IF($S$5=0,3,VLOOKUP($S$5,Tablas!$C$195:$CF$214,35,FALSE))-Tablas!$F$452-Tablas!D726-2*Tablas!F726-3*Tablas!H726,1)</f>
        <v>3</v>
      </c>
      <c r="I162" s="840"/>
      <c r="J162" s="383">
        <f>MAX(IF($S$7=0,3,VLOOKUP($S$7,Tablas!$C$195:$CF$214,35,FALSE))-Tablas!$F$452-Tablas!D726-2*Tablas!F726-3*Tablas!H726,1)</f>
        <v>3</v>
      </c>
      <c r="K162" s="840"/>
      <c r="L162" s="383">
        <f>MAX(IF($S$9=0,3,VLOOKUP($S$9,Tablas!$C$195:$CF$214,35,FALSE))-Tablas!$F$452-Tablas!D726-2*Tablas!F726-3*Tablas!H726,1)</f>
        <v>3</v>
      </c>
      <c r="M162" s="840"/>
      <c r="N162" s="383">
        <f>MAX(IF($S$11=0,3,VLOOKUP($S$11,Tablas!$C$195:$CF$214,35,FALSE))-Tablas!$F$452-Tablas!D726-2*Tablas!F726-3*Tablas!H726,1)</f>
        <v>3</v>
      </c>
      <c r="O162" s="840"/>
      <c r="P162" s="383">
        <f>MAX(IF($S$13=0,3,VLOOKUP($S$13,Tablas!$C$195:$CF$214,35,FALSE))-Tablas!$F$452-Tablas!D726-2*Tablas!F726-3*Tablas!H726,1)</f>
        <v>3</v>
      </c>
      <c r="Q162" s="840"/>
      <c r="R162" s="336">
        <f t="shared" si="5"/>
        <v>0</v>
      </c>
      <c r="S162" s="336">
        <f>MIN(Principal!$H$16*(1+U162)+10*Tablas!$F$471+10*V162,100)</f>
        <v>0</v>
      </c>
      <c r="T162" s="336">
        <f>IF($S$5=0,0,VLOOKUP($S$5,Tablas!$C$195:$CF$214,71,FALSE))*PDs!$V$5+IF(PDs!$S$7=0,0,VLOOKUP(PDs!$S$7,Tablas!$C$195:$CF$214,71,FALSE))*PDs!$V$7+IF(PDs!$S$9=0,0,VLOOKUP(PDs!$S$9,Tablas!$C$195:$CF$214,71,FALSE))*PDs!$V$9+IF(PDs!$S$11=0,0,VLOOKUP(PDs!$S$11,Tablas!$C$195:$CF$214,71,FALSE))*PDs!$V$11+IF(PDs!$S$13=0,0,VLOOKUP(PDs!$S$13,Tablas!$C$195:$CF$214,71,FALSE))*PDs!$V$13+(10*Tablas!J726+20*Tablas!L726+30*Tablas!N726+Tablas!F462*5+Tablas!F469*10)*$V$15+10*W162</f>
        <v>0</v>
      </c>
      <c r="U162" s="1152"/>
      <c r="V162" s="840"/>
      <c r="W162" s="844"/>
      <c r="X162" s="831"/>
      <c r="Y162" s="94">
        <f>X162+T162+S162+R162+IF(AND(R162=0,Tablas!F471=0),-30,0)+Combate!$AA$15</f>
        <v>-30</v>
      </c>
      <c r="Z162" s="392">
        <f>IF(Y162="-",0,IF(Y162&gt;VLOOKUP($V$15,Tablas!$B$1529:$C$1532,2),1,0))</f>
        <v>0</v>
      </c>
      <c r="AA162" s="217"/>
      <c r="AB162" s="95"/>
      <c r="AF162" s="95"/>
      <c r="AG162" s="95"/>
      <c r="AU162" s="95"/>
      <c r="AV162" s="95"/>
      <c r="AW162" s="95"/>
      <c r="AX162" s="95"/>
      <c r="AY162" s="95"/>
      <c r="AZ162" s="95"/>
    </row>
    <row r="163" spans="1:52" ht="12" customHeight="1">
      <c r="A163" s="217"/>
      <c r="B163" s="666"/>
      <c r="C163" s="1570"/>
      <c r="D163" s="1676"/>
      <c r="E163" s="1808" t="s">
        <v>916</v>
      </c>
      <c r="F163" s="1809"/>
      <c r="G163" s="1810"/>
      <c r="H163" s="384">
        <f>MAX(IF($S$5=0,3,VLOOKUP($S$5,Tablas!$C$195:$CF$214,35,FALSE))-Tablas!$F$452-Tablas!D727-2*Tablas!F727-3*Tablas!H727,1)</f>
        <v>3</v>
      </c>
      <c r="I163" s="841"/>
      <c r="J163" s="384">
        <f>MAX(IF($S$7=0,3,VLOOKUP($S$7,Tablas!$C$195:$CF$214,35,FALSE))-Tablas!$F$452-Tablas!D727-2*Tablas!F727-3*Tablas!H727,1)</f>
        <v>3</v>
      </c>
      <c r="K163" s="841"/>
      <c r="L163" s="384">
        <f>MAX(IF($S$9=0,3,VLOOKUP($S$9,Tablas!$C$195:$CF$214,35,FALSE))-Tablas!$F$452-Tablas!D727-2*Tablas!F727-3*Tablas!H727,1)</f>
        <v>3</v>
      </c>
      <c r="M163" s="841"/>
      <c r="N163" s="384">
        <f>MAX(IF($S$11=0,3,VLOOKUP($S$11,Tablas!$C$195:$CF$214,35,FALSE))-Tablas!$F$452-Tablas!D727-2*Tablas!F727-3*Tablas!H727,1)</f>
        <v>3</v>
      </c>
      <c r="O163" s="841"/>
      <c r="P163" s="384">
        <f>MAX(IF($S$13=0,3,VLOOKUP($S$13,Tablas!$C$195:$CF$214,35,FALSE))-Tablas!$F$452-Tablas!D727-2*Tablas!F727-3*Tablas!H727,1)</f>
        <v>3</v>
      </c>
      <c r="Q163" s="841"/>
      <c r="R163" s="332">
        <f t="shared" si="5"/>
        <v>0</v>
      </c>
      <c r="S163" s="332">
        <f>MIN(Principal!$H$13*(1+U163)+10*Tablas!$F$471+10*V163,100)</f>
        <v>0</v>
      </c>
      <c r="T163" s="332">
        <f>IF($S$5=0,0,VLOOKUP($S$5,Tablas!$C$195:$CF$214,72,FALSE))*PDs!$V$5+IF(PDs!$S$7=0,0,VLOOKUP(PDs!$S$7,Tablas!$C$195:$CF$214,72,FALSE))*PDs!$V$7+IF(PDs!$S$9=0,0,VLOOKUP(PDs!$S$9,Tablas!$C$195:$CF$214,72,FALSE))*PDs!$V$9+IF(PDs!$S$11=0,0,VLOOKUP(PDs!$S$11,Tablas!$C$195:$CF$214,72,FALSE))*PDs!$V$11+IF(PDs!$S$13=0,0,VLOOKUP(PDs!$S$13,Tablas!$C$195:$CF$214,72,FALSE))*PDs!$V$13+(10*Tablas!J727+20*Tablas!L727+30*Tablas!N727+Tablas!F462*5+Tablas!F469*10)*$V$15+10*W163</f>
        <v>0</v>
      </c>
      <c r="U163" s="1151"/>
      <c r="V163" s="841"/>
      <c r="W163" s="845"/>
      <c r="X163" s="832"/>
      <c r="Y163" s="226">
        <f>X163+T163+S163+R163+IF(AND(R163=0,Tablas!F471=0),-30,0)+Combate!$AA$15</f>
        <v>-30</v>
      </c>
      <c r="Z163" s="392">
        <f>IF(Y163="-",0,IF(Y163&gt;VLOOKUP($V$15,Tablas!$B$1529:$C$1532,2),1,0))</f>
        <v>0</v>
      </c>
      <c r="AA163" s="217"/>
      <c r="AB163" s="95"/>
      <c r="AF163" s="95"/>
      <c r="AG163" s="95"/>
      <c r="AU163" s="95"/>
      <c r="AV163" s="95"/>
      <c r="AW163" s="95"/>
      <c r="AX163" s="95"/>
      <c r="AY163" s="95"/>
      <c r="AZ163" s="95"/>
    </row>
    <row r="164" spans="1:52" ht="12" customHeight="1">
      <c r="A164" s="217"/>
      <c r="B164" s="666"/>
      <c r="C164" s="1570"/>
      <c r="D164" s="1676"/>
      <c r="E164" s="1811" t="s">
        <v>917</v>
      </c>
      <c r="F164" s="1812"/>
      <c r="G164" s="1813"/>
      <c r="H164" s="383">
        <f>MAX(IF($S$5=0,3,MIN(VLOOKUP($S$5,Tablas!$C$195:$CF$214,35,FALSE),VLOOKUP($S$5,Tablas!$C$195:$CF$214,45,FALSE)))-Tablas!$F$452-Tablas!D728-2*Tablas!F728-3*Tablas!H728,1)</f>
        <v>3</v>
      </c>
      <c r="I164" s="840"/>
      <c r="J164" s="383">
        <f>MAX(IF($S$7=0,3,MIN(VLOOKUP($S$7,Tablas!$C$195:$CF$214,35,FALSE),VLOOKUP($S$7,Tablas!$C$195:$CF$214,45,FALSE)))-Tablas!$F$452-Tablas!D728-2*Tablas!F728-3*Tablas!H728,1)</f>
        <v>3</v>
      </c>
      <c r="K164" s="840"/>
      <c r="L164" s="383">
        <f>MAX(IF($S$9=0,3,MIN(VLOOKUP($S$9,Tablas!$C$195:$CF$214,35,FALSE),VLOOKUP($S$9,Tablas!$C$195:$CF$214,45,FALSE)))-Tablas!$F$452-Tablas!D728-2*Tablas!F728-3*Tablas!H728,1)</f>
        <v>3</v>
      </c>
      <c r="M164" s="840"/>
      <c r="N164" s="383">
        <f>MAX(IF($S$11=0,3,MIN(VLOOKUP($S$11,Tablas!$C$195:$CF$214,35,FALSE),VLOOKUP($S$11,Tablas!$C$195:$CF$214,45,FALSE)))-Tablas!$F$452-Tablas!D728-2*Tablas!F728-3*Tablas!H728,1)</f>
        <v>3</v>
      </c>
      <c r="O164" s="840"/>
      <c r="P164" s="383">
        <f>MAX(IF($S$13=0,3,MIN(VLOOKUP($S$13,Tablas!$C$195:$CF$214,35,FALSE),VLOOKUP($S$13,Tablas!$C$195:$CF$214,45,FALSE)))-Tablas!$F$452-Tablas!D728-2*Tablas!F728-3*Tablas!H728,1)</f>
        <v>3</v>
      </c>
      <c r="Q164" s="840"/>
      <c r="R164" s="336">
        <f t="shared" si="5"/>
        <v>0</v>
      </c>
      <c r="S164" s="336">
        <f>MIN(Principal!$H$11*(1+U164)+10*Tablas!$F$471+10*V164,100)</f>
        <v>0</v>
      </c>
      <c r="T164" s="336">
        <f>IF($S$5=0,0,VLOOKUP($S$5,Tablas!$C$195:$CF$214,71,FALSE))*PDs!$V$5+IF(PDs!$S$7=0,0,VLOOKUP(PDs!$S$7,Tablas!$C$195:$CF$214,71,FALSE))*PDs!$V$7+IF(PDs!$S$9=0,0,VLOOKUP(PDs!$S$9,Tablas!$C$195:$CF$214,71,FALSE))*PDs!$V$9+IF(PDs!$S$11=0,0,VLOOKUP(PDs!$S$11,Tablas!$C$195:$CF$214,71,FALSE))*PDs!$V$11+IF(PDs!$S$13=0,0,VLOOKUP(PDs!$S$13,Tablas!$C$195:$CF$214,71,FALSE))*PDs!$V$13+(10*Tablas!J728+20*Tablas!L728+30*Tablas!N728+Tablas!F462*5+Tablas!F469*10)*$V$15+10*W164</f>
        <v>0</v>
      </c>
      <c r="U164" s="1152"/>
      <c r="V164" s="840"/>
      <c r="W164" s="844"/>
      <c r="X164" s="831"/>
      <c r="Y164" s="94">
        <f>X164+T164+S164+R164+IF(AND(R164=0,Tablas!F471=0),-30,0)+Combate!$AA$15</f>
        <v>-30</v>
      </c>
      <c r="Z164" s="392">
        <f>IF(Y164="-",0,IF(Y164&gt;VLOOKUP($V$15,Tablas!$B$1529:$C$1532,2),1,0))</f>
        <v>0</v>
      </c>
      <c r="AA164" s="217"/>
      <c r="AB164" s="95"/>
      <c r="AF164" s="95"/>
      <c r="AG164" s="95"/>
      <c r="AU164" s="95"/>
      <c r="AV164" s="95"/>
      <c r="AW164" s="95"/>
      <c r="AX164" s="95"/>
      <c r="AY164" s="95"/>
      <c r="AZ164" s="95"/>
    </row>
    <row r="165" spans="1:52" ht="12" customHeight="1">
      <c r="A165" s="217"/>
      <c r="B165" s="666"/>
      <c r="C165" s="1570"/>
      <c r="D165" s="1676"/>
      <c r="E165" s="1808" t="s">
        <v>919</v>
      </c>
      <c r="F165" s="1809"/>
      <c r="G165" s="1810"/>
      <c r="H165" s="384">
        <f>MAX(IF($S$5=0,3,MIN(VLOOKUP($S$5,Tablas!$C$195:$CF$214,35,FALSE),VLOOKUP($S$5,Tablas!$C$195:$CF$214,40,FALSE)))-Tablas!$F$452-Tablas!D729-2*Tablas!F729-3*Tablas!H729,1)</f>
        <v>3</v>
      </c>
      <c r="I165" s="841"/>
      <c r="J165" s="384">
        <f>MAX(IF($S$7=0,3,MIN(VLOOKUP($S$7,Tablas!$C$195:$CF$214,35,FALSE),VLOOKUP($S$7,Tablas!$C$195:$CF$214,40,FALSE)))-Tablas!$F$452-Tablas!D729-2*Tablas!F729-3*Tablas!H729,1)</f>
        <v>3</v>
      </c>
      <c r="K165" s="841"/>
      <c r="L165" s="384">
        <f>MAX(IF($S$9=0,3,MIN(VLOOKUP($S$9,Tablas!$C$195:$CF$214,35,FALSE),VLOOKUP($S$9,Tablas!$C$195:$CF$214,40,FALSE)))-Tablas!$F$452-Tablas!D729-2*Tablas!F729-3*Tablas!H729,1)</f>
        <v>3</v>
      </c>
      <c r="M165" s="841"/>
      <c r="N165" s="384">
        <f>MAX(IF($S$11=0,3,MIN(VLOOKUP($S$11,Tablas!$C$195:$CF$214,35,FALSE),VLOOKUP($S$11,Tablas!$C$195:$CF$214,40,FALSE)))-Tablas!$F$452-Tablas!D729-2*Tablas!F729-3*Tablas!H729,1)</f>
        <v>3</v>
      </c>
      <c r="O165" s="841"/>
      <c r="P165" s="384">
        <f>MAX(IF($S$13=0,3,MIN(VLOOKUP($S$13,Tablas!$C$195:$CF$214,35,FALSE),VLOOKUP($S$13,Tablas!$C$195:$CF$214,40,FALSE)))-Tablas!$F$452-Tablas!D729-2*Tablas!F729-3*Tablas!H729,1)</f>
        <v>3</v>
      </c>
      <c r="Q165" s="841"/>
      <c r="R165" s="332">
        <f t="shared" si="5"/>
        <v>0</v>
      </c>
      <c r="S165" s="332">
        <f>MIN(Principal!$H$13*(1+U165)+10*Tablas!$F$471+10*V165,100)</f>
        <v>0</v>
      </c>
      <c r="T165" s="332">
        <f>IF($S$5=0,0,VLOOKUP($S$5,Tablas!$C$195:$CF$214,67,FALSE))*PDs!$V$5+IF(PDs!$S$7=0,0,VLOOKUP(PDs!$S$7,Tablas!$C$195:$CF$214,67,FALSE))*PDs!$V$7+IF(PDs!$S$9=0,0,VLOOKUP(PDs!$S$9,Tablas!$C$195:$CF$214,67,FALSE))*PDs!$V$9+IF(PDs!$S$11=0,0,VLOOKUP(PDs!$S$11,Tablas!$C$195:$CF$214,67,FALSE))*PDs!$V$11+IF(PDs!$S$13=0,0,VLOOKUP(PDs!$S$13,Tablas!$C$195:$CF$214,67,FALSE))*PDs!$V$13+(10*Tablas!J729+20*Tablas!L729+30*Tablas!N729+Tablas!F462*5+Tablas!F469*10)*$V$15+10*W165</f>
        <v>0</v>
      </c>
      <c r="U165" s="1151"/>
      <c r="V165" s="841"/>
      <c r="W165" s="845"/>
      <c r="X165" s="832"/>
      <c r="Y165" s="226">
        <f>X165+T165+S165+R165+IF(AND(R165=0,Tablas!F471=0),-30,0)+Combate!$AA$15</f>
        <v>-30</v>
      </c>
      <c r="Z165" s="392">
        <f>IF(Y165="-",0,IF(Y165&gt;VLOOKUP($V$15,Tablas!$B$1529:$C$1532,2),1,0))</f>
        <v>0</v>
      </c>
      <c r="AA165" s="217"/>
      <c r="AB165" s="95"/>
      <c r="AF165" s="95"/>
      <c r="AG165" s="95"/>
      <c r="AU165" s="95"/>
      <c r="AV165" s="95"/>
      <c r="AW165" s="95"/>
      <c r="AX165" s="95"/>
      <c r="AY165" s="95"/>
      <c r="AZ165" s="95"/>
    </row>
    <row r="166" spans="1:52" ht="12" customHeight="1">
      <c r="A166" s="217"/>
      <c r="B166" s="666"/>
      <c r="C166" s="1570"/>
      <c r="D166" s="1677"/>
      <c r="E166" s="1801" t="s">
        <v>920</v>
      </c>
      <c r="F166" s="1802"/>
      <c r="G166" s="1803"/>
      <c r="H166" s="401">
        <f>MAX(IF($S$5=0,3,VLOOKUP($S$5,Tablas!$C$195:$CF$214,35,FALSE))-Tablas!$F$452-Tablas!D730-2*Tablas!F730-3*Tablas!H730,1)</f>
        <v>3</v>
      </c>
      <c r="I166" s="840"/>
      <c r="J166" s="401">
        <f>MAX(IF($S$7=0,3,VLOOKUP($S$7,Tablas!$C$195:$CF$214,35,FALSE))-Tablas!$F$452-Tablas!D730-2*Tablas!F730-3*Tablas!H730,1)</f>
        <v>3</v>
      </c>
      <c r="K166" s="854"/>
      <c r="L166" s="401">
        <f>MAX(IF($S$9=0,3,VLOOKUP($S$9,Tablas!$C$195:$CF$214,35,FALSE))-Tablas!$F$452-Tablas!D730-2*Tablas!F730-3*Tablas!H730,1)</f>
        <v>3</v>
      </c>
      <c r="M166" s="854"/>
      <c r="N166" s="401">
        <f>MAX(IF($S$11=0,3,VLOOKUP($S$11,Tablas!$C$195:$CF$214,35,FALSE))-Tablas!$F$452-Tablas!D730-2*Tablas!F730-3*Tablas!H730,1)</f>
        <v>3</v>
      </c>
      <c r="O166" s="854"/>
      <c r="P166" s="401">
        <f>MAX(IF($S$13=0,3,VLOOKUP($S$13,Tablas!$C$195:$CF$214,35,FALSE))-Tablas!$F$452-Tablas!D730-2*Tablas!F730-3*Tablas!H730,1)</f>
        <v>3</v>
      </c>
      <c r="Q166" s="854"/>
      <c r="R166" s="357">
        <f t="shared" si="5"/>
        <v>0</v>
      </c>
      <c r="S166" s="336">
        <f>MIN(Principal!$H$15*(1+U166)+10*Tablas!$F$471+10*V166,100)</f>
        <v>0</v>
      </c>
      <c r="T166" s="336">
        <f>IF($S$5=0,0,VLOOKUP($S$5,Tablas!$C$195:$CF$214,73,FALSE))*PDs!$V$5+IF(PDs!$S$7=0,0,VLOOKUP(PDs!$S$7,Tablas!$C$195:$CF$214,73,FALSE))*PDs!$V$7+IF(PDs!$S$9=0,0,VLOOKUP(PDs!$S$9,Tablas!$C$195:$CF$214,73,FALSE))*PDs!$V$9+IF(PDs!$S$11=0,0,VLOOKUP(PDs!$S$11,Tablas!$C$195:$CF$214,73,FALSE))*PDs!$V$11+IF(PDs!$S$13=0,0,VLOOKUP(PDs!$S$13,Tablas!$C$195:$CF$214,73,FALSE))*PDs!$V$13+(10*Tablas!J730+20*Tablas!L730+30*Tablas!N730+Tablas!F462*5+Tablas!F469*10)*$V$15+10*W166</f>
        <v>0</v>
      </c>
      <c r="U166" s="1154"/>
      <c r="V166" s="854"/>
      <c r="W166" s="857"/>
      <c r="X166" s="831"/>
      <c r="Y166" s="386" t="str">
        <f>IF(AND(R166=0,Tablas!F471=0),"-",X166+T166+S166+R166+Combate!$AA$15)</f>
        <v>-</v>
      </c>
      <c r="Z166" s="392">
        <f>IF(Y166="-",0,IF(Y166&gt;VLOOKUP($V$15,Tablas!$B$1529:$C$1532,2),1,0))</f>
        <v>0</v>
      </c>
      <c r="AA166" s="217"/>
      <c r="AB166" s="95"/>
      <c r="AF166" s="95"/>
      <c r="AG166" s="95"/>
      <c r="AU166" s="95"/>
      <c r="AV166" s="95"/>
      <c r="AW166" s="95"/>
      <c r="AX166" s="95"/>
      <c r="AY166" s="95"/>
      <c r="AZ166" s="95"/>
    </row>
    <row r="167" spans="1:52" ht="12" customHeight="1">
      <c r="A167" s="217"/>
      <c r="B167" s="666"/>
      <c r="C167" s="1570"/>
      <c r="D167" s="1675" t="s">
        <v>921</v>
      </c>
      <c r="E167" s="1798" t="s">
        <v>922</v>
      </c>
      <c r="F167" s="1799"/>
      <c r="G167" s="1800"/>
      <c r="H167" s="384">
        <f>MAX(IF($S$5=0,3,VLOOKUP($S$5,Tablas!$C$195:$CF$214,36,FALSE))-Tablas!$F$453-Tablas!D731-2*Tablas!F731-3*Tablas!H731,1)</f>
        <v>3</v>
      </c>
      <c r="I167" s="839"/>
      <c r="J167" s="380">
        <f>MAX(IF($S$7=0,3,VLOOKUP($S$7,Tablas!$C$195:$CF$214,36,FALSE))-Tablas!$F$453-Tablas!D731-2*Tablas!F731-3*Tablas!H731,1)</f>
        <v>3</v>
      </c>
      <c r="K167" s="839"/>
      <c r="L167" s="380">
        <f>MAX(IF($S$9=0,3,VLOOKUP($S$9,Tablas!$C$195:$CF$214,36,FALSE))-Tablas!$F$453-Tablas!D731-2*Tablas!F731-3*Tablas!H731,1)</f>
        <v>3</v>
      </c>
      <c r="M167" s="839"/>
      <c r="N167" s="380">
        <f>MAX(IF($S$11=0,3,VLOOKUP($S$11,Tablas!$C$195:$CF$214,36,FALSE))-Tablas!$F$453-Tablas!D731-2*Tablas!F731-3*Tablas!H731,1)</f>
        <v>3</v>
      </c>
      <c r="O167" s="839"/>
      <c r="P167" s="380">
        <f>MAX(IF($S$13=0,3,VLOOKUP($S$13,Tablas!$C$195:$CF$214,36,FALSE))-Tablas!$F$453-Tablas!D731-2*Tablas!F731-3*Tablas!H731,1)</f>
        <v>3</v>
      </c>
      <c r="Q167" s="839"/>
      <c r="R167" s="332">
        <f t="shared" si="5"/>
        <v>0</v>
      </c>
      <c r="S167" s="918">
        <f>MIN(Principal!$H$17*(1+U167)+10*Tablas!$F$471+10*V167,100)</f>
        <v>0</v>
      </c>
      <c r="T167" s="918">
        <f>(10*Tablas!J731+20*Tablas!L731+30*Tablas!N731+Tablas!F463*5+Tablas!F470*10)*$V$15+10*W167</f>
        <v>0</v>
      </c>
      <c r="U167" s="1155"/>
      <c r="V167" s="839"/>
      <c r="W167" s="843"/>
      <c r="X167" s="848"/>
      <c r="Y167" s="382">
        <f>X167+T167+S167+R167+IF(AND(R167=0,Tablas!F471=0),-30,0)+Combate!$AA$15</f>
        <v>-30</v>
      </c>
      <c r="Z167" s="392">
        <f>IF(Y167="-",0,IF(Y167&gt;VLOOKUP($V$15,Tablas!$B$1529:$C$1532,2),1,0))</f>
        <v>0</v>
      </c>
      <c r="AA167" s="217"/>
      <c r="AB167" s="95"/>
      <c r="AF167" s="95"/>
      <c r="AG167" s="95"/>
      <c r="AU167" s="95"/>
      <c r="AV167" s="95"/>
      <c r="AW167" s="95"/>
      <c r="AX167" s="95"/>
      <c r="AY167" s="95"/>
      <c r="AZ167" s="95"/>
    </row>
    <row r="168" spans="1:52" ht="12" customHeight="1">
      <c r="A168" s="217"/>
      <c r="B168" s="359"/>
      <c r="C168" s="1570"/>
      <c r="D168" s="1676"/>
      <c r="E168" s="1811" t="s">
        <v>923</v>
      </c>
      <c r="F168" s="1812"/>
      <c r="G168" s="1813"/>
      <c r="H168" s="383">
        <f>MAX(IF($S$5=0,3,VLOOKUP($S$5,Tablas!$C$195:$CF$214,36,FALSE))-Tablas!$F$453-Tablas!D732-2*Tablas!F732-3*Tablas!H732,1)</f>
        <v>3</v>
      </c>
      <c r="I168" s="840"/>
      <c r="J168" s="383">
        <f>MAX(IF($S$7=0,3,VLOOKUP($S$7,Tablas!$C$195:$CF$214,36,FALSE))-Tablas!$F$453-Tablas!D732-2*Tablas!F732-3*Tablas!H732,1)</f>
        <v>3</v>
      </c>
      <c r="K168" s="840"/>
      <c r="L168" s="383">
        <f>MAX(IF($S$9=0,3,VLOOKUP($S$9,Tablas!$C$195:$CF$214,36,FALSE))-Tablas!$F$453-Tablas!D732-2*Tablas!F732-3*Tablas!H732,1)</f>
        <v>3</v>
      </c>
      <c r="M168" s="840"/>
      <c r="N168" s="383">
        <f>MAX(IF($S$11=0,3,VLOOKUP($S$11,Tablas!$C$195:$CF$214,36,FALSE))-Tablas!$F$453-Tablas!D732-2*Tablas!F732-3*Tablas!H732,1)</f>
        <v>3</v>
      </c>
      <c r="O168" s="840"/>
      <c r="P168" s="383">
        <f>MAX(IF($S$13=0,3,VLOOKUP($S$13,Tablas!$C$195:$CF$214,36,FALSE))-Tablas!$F$453-Tablas!D732-2*Tablas!F732-3*Tablas!H732,1)</f>
        <v>3</v>
      </c>
      <c r="Q168" s="840"/>
      <c r="R168" s="336">
        <f t="shared" si="5"/>
        <v>0</v>
      </c>
      <c r="S168" s="336">
        <f>MIN(Principal!$H$11*(1+U168)+10*Tablas!$F$471+10*V168,100)</f>
        <v>0</v>
      </c>
      <c r="T168" s="336">
        <f>(10*Tablas!J732+20*Tablas!L732+30*Tablas!N732+Tablas!F463*5+Tablas!F470*10)*$V$15+10*W168</f>
        <v>0</v>
      </c>
      <c r="U168" s="1152"/>
      <c r="V168" s="840"/>
      <c r="W168" s="844"/>
      <c r="X168" s="831"/>
      <c r="Y168" s="94" t="str">
        <f>IF(AND(R168=0,Tablas!F471=0),"-",X168+T168+S168+R168+Combate!$AA$15)</f>
        <v>-</v>
      </c>
      <c r="Z168" s="392">
        <f>IF(Y168="-",0,IF(Y168&gt;VLOOKUP($V$15,Tablas!$B$1529:$C$1532,2),1,0))</f>
        <v>0</v>
      </c>
      <c r="AA168" s="217"/>
      <c r="AB168" s="95"/>
      <c r="AF168" s="95"/>
      <c r="AG168" s="95"/>
      <c r="AU168" s="95"/>
      <c r="AV168" s="95"/>
      <c r="AW168" s="95"/>
      <c r="AX168" s="95"/>
      <c r="AY168" s="95"/>
      <c r="AZ168" s="95"/>
    </row>
    <row r="169" spans="1:52" ht="12" customHeight="1">
      <c r="A169" s="217"/>
      <c r="B169" s="359"/>
      <c r="C169" s="1570"/>
      <c r="D169" s="1676"/>
      <c r="E169" s="1808" t="s">
        <v>924</v>
      </c>
      <c r="F169" s="1809"/>
      <c r="G169" s="1810"/>
      <c r="H169" s="384">
        <f>MAX(IF($S$5=0,3,VLOOKUP($S$5,Tablas!$C$195:$CF$214,36,FALSE))-Tablas!$F$453-Tablas!D733-2*Tablas!F733-3*Tablas!H733,1)</f>
        <v>3</v>
      </c>
      <c r="I169" s="841"/>
      <c r="J169" s="384">
        <f>MAX(IF($S$7=0,3,VLOOKUP($S$7,Tablas!$C$195:$CF$214,36,FALSE))-Tablas!$F$453-Tablas!D733-2*Tablas!F733-3*Tablas!H733,1)</f>
        <v>3</v>
      </c>
      <c r="K169" s="841"/>
      <c r="L169" s="384">
        <f>MAX(IF($S$9=0,3,VLOOKUP($S$9,Tablas!$C$195:$CF$214,36,FALSE))-Tablas!$F$453-Tablas!D733-2*Tablas!F733-3*Tablas!H733,1)</f>
        <v>3</v>
      </c>
      <c r="M169" s="841"/>
      <c r="N169" s="384">
        <f>MAX(IF($S$11=0,3,VLOOKUP($S$11,Tablas!$C$195:$CF$214,36,FALSE))-Tablas!$F$453-Tablas!D733-2*Tablas!F733-3*Tablas!H733,1)</f>
        <v>3</v>
      </c>
      <c r="O169" s="841"/>
      <c r="P169" s="384">
        <f>MAX(IF($S$13=0,3,VLOOKUP($S$13,Tablas!$C$195:$CF$214,36,FALSE))-Tablas!$F$453-Tablas!D733-2*Tablas!F733-3*Tablas!H733,1)</f>
        <v>3</v>
      </c>
      <c r="Q169" s="841"/>
      <c r="R169" s="332">
        <f t="shared" si="5"/>
        <v>0</v>
      </c>
      <c r="S169" s="332">
        <f>MIN(Principal!$H$13*(1+U169)+10*Tablas!$F$471+10*V169,100)</f>
        <v>0</v>
      </c>
      <c r="T169" s="332">
        <f>(10*Tablas!J733+20*Tablas!L733+30*Tablas!N733+Tablas!F463*5+Tablas!F470*10)*$V$15+10*W169</f>
        <v>0</v>
      </c>
      <c r="U169" s="1151"/>
      <c r="V169" s="841"/>
      <c r="W169" s="845"/>
      <c r="X169" s="832"/>
      <c r="Y169" s="226" t="str">
        <f>IF(AND(R169=0,Tablas!F471=0),"-",X169+T169+S169+R169+Combate!$AA$15)</f>
        <v>-</v>
      </c>
      <c r="Z169" s="392">
        <f>IF(Y169="-",0,IF(Y169&gt;VLOOKUP($V$15,Tablas!$B$1529:$C$1532,2),1,0))</f>
        <v>0</v>
      </c>
      <c r="AA169" s="217"/>
      <c r="AB169" s="95"/>
      <c r="AF169" s="95"/>
      <c r="AG169" s="95"/>
      <c r="AU169" s="95"/>
      <c r="AV169" s="95"/>
      <c r="AW169" s="95"/>
      <c r="AX169" s="95"/>
      <c r="AY169" s="95"/>
      <c r="AZ169" s="95"/>
    </row>
    <row r="170" spans="1:52" ht="12" customHeight="1">
      <c r="A170" s="217"/>
      <c r="B170" s="359"/>
      <c r="C170" s="1570"/>
      <c r="D170" s="1676"/>
      <c r="E170" s="1811" t="s">
        <v>925</v>
      </c>
      <c r="F170" s="1812"/>
      <c r="G170" s="1813"/>
      <c r="H170" s="383">
        <f>MAX(IF($S$5=0,3,VLOOKUP($S$5,Tablas!$C$195:$CF$214,36,FALSE))-Tablas!$F$453-Tablas!D734-2*Tablas!F734-3*Tablas!H734,1)</f>
        <v>3</v>
      </c>
      <c r="I170" s="840"/>
      <c r="J170" s="383">
        <f>MAX(IF($S$7=0,3,VLOOKUP($S$7,Tablas!$C$195:$CF$214,36,FALSE))-Tablas!$F$453-Tablas!D734-2*Tablas!F734-3*Tablas!H734,1)</f>
        <v>3</v>
      </c>
      <c r="K170" s="840"/>
      <c r="L170" s="383">
        <f>MAX(IF($S$9=0,3,VLOOKUP($S$9,Tablas!$C$195:$CF$214,36,FALSE))-Tablas!$F$453-Tablas!D734-2*Tablas!F734-3*Tablas!H734,1)</f>
        <v>3</v>
      </c>
      <c r="M170" s="840"/>
      <c r="N170" s="383">
        <f>MAX(IF($S$11=0,3,VLOOKUP($S$11,Tablas!$C$195:$CF$214,36,FALSE))-Tablas!$F$453-Tablas!D734-2*Tablas!F734-3*Tablas!H734,1)</f>
        <v>3</v>
      </c>
      <c r="O170" s="840"/>
      <c r="P170" s="383">
        <f>MAX(IF($S$13=0,3,VLOOKUP($S$13,Tablas!$C$195:$CF$214,36,FALSE))-Tablas!$F$453-Tablas!D734-2*Tablas!F734-3*Tablas!H734,1)</f>
        <v>3</v>
      </c>
      <c r="Q170" s="840"/>
      <c r="R170" s="336">
        <f t="shared" si="5"/>
        <v>0</v>
      </c>
      <c r="S170" s="336">
        <f>MIN(Principal!$H$17*(1+U170)+10*Tablas!$F$471+10*V170,100)</f>
        <v>0</v>
      </c>
      <c r="T170" s="336">
        <f>(10*Tablas!J734+20*Tablas!L734+30*Tablas!N734+Tablas!F463*5+Tablas!F470*10)*$V$15+10*W170</f>
        <v>0</v>
      </c>
      <c r="U170" s="1152"/>
      <c r="V170" s="840"/>
      <c r="W170" s="844"/>
      <c r="X170" s="831"/>
      <c r="Y170" s="94" t="str">
        <f>IF(AND(R170=0,Tablas!F471=0),"-",X170+T170+S170+R170+Combate!$AA$15)</f>
        <v>-</v>
      </c>
      <c r="Z170" s="392">
        <f>IF(Y170="-",0,IF(Y170&gt;VLOOKUP($V$15,Tablas!$B$1529:$C$1532,2),1,0))</f>
        <v>0</v>
      </c>
      <c r="AA170" s="217"/>
      <c r="AB170" s="95"/>
      <c r="AF170" s="95"/>
      <c r="AG170" s="95"/>
      <c r="AU170" s="95"/>
      <c r="AV170" s="95"/>
      <c r="AW170" s="95"/>
      <c r="AX170" s="95"/>
      <c r="AY170" s="95"/>
      <c r="AZ170" s="95"/>
    </row>
    <row r="171" spans="1:52" ht="12" customHeight="1">
      <c r="A171" s="217"/>
      <c r="B171" s="359"/>
      <c r="C171" s="1570"/>
      <c r="D171" s="1677"/>
      <c r="E171" s="1829" t="s">
        <v>926</v>
      </c>
      <c r="F171" s="1830"/>
      <c r="G171" s="1831"/>
      <c r="H171" s="400">
        <f>MAX(IF($S$5=0,3,MIN(VLOOKUP($S$5,Tablas!$C$195:$CF$214,36,FALSE),VLOOKUP($S$5,Tablas!$C$195:$CF$214,48,FALSE)))-Tablas!$F$453-Tablas!D735-2*Tablas!F735-3*Tablas!H735,1)</f>
        <v>3</v>
      </c>
      <c r="I171" s="853"/>
      <c r="J171" s="400">
        <f>MAX(IF($S$7=0,3,MIN(VLOOKUP($S$7,Tablas!$C$195:$CF$214,36,FALSE),VLOOKUP($S$7,Tablas!$C$195:$CF$214,48,FALSE)))-Tablas!$F$453-Tablas!D735-2*Tablas!F735-3*Tablas!H735,1)</f>
        <v>3</v>
      </c>
      <c r="K171" s="853"/>
      <c r="L171" s="400">
        <f>MAX(IF($S$9=0,3,MIN(VLOOKUP($S$9,Tablas!$C$195:$CF$214,36,FALSE),VLOOKUP($S$9,Tablas!$C$195:$CF$214,48,FALSE)))-Tablas!$F$453-Tablas!D735-2*Tablas!F735-3*Tablas!H735,1)</f>
        <v>3</v>
      </c>
      <c r="M171" s="853"/>
      <c r="N171" s="400">
        <f>MAX(IF($S$11=0,3,MIN(VLOOKUP($S$11,Tablas!$C$195:$CF$214,36,FALSE),VLOOKUP($S$11,Tablas!$C$195:$CF$214,48,FALSE)))-Tablas!$F$453-Tablas!D735-2*Tablas!F735-3*Tablas!H735,1)</f>
        <v>3</v>
      </c>
      <c r="O171" s="853"/>
      <c r="P171" s="400">
        <f>MAX(IF($S$13=0,3,MIN(VLOOKUP($S$13,Tablas!$C$195:$CF$214,36,FALSE),VLOOKUP($S$13,Tablas!$C$195:$CF$214,48,FALSE)))-Tablas!$F$453-Tablas!D735-2*Tablas!F735-3*Tablas!H735,1)</f>
        <v>3</v>
      </c>
      <c r="Q171" s="853"/>
      <c r="R171" s="73">
        <f t="shared" si="5"/>
        <v>0</v>
      </c>
      <c r="S171" s="332">
        <f>MIN(Principal!$H$13*(1+U171)+10*Tablas!$F$471+10*V171,100)</f>
        <v>0</v>
      </c>
      <c r="T171" s="332">
        <f>IF($S$5=0,0,VLOOKUP($S$5,Tablas!$C$195:$CF$214,55,FALSE))*PDs!$V$5+IF(PDs!$S$7=0,0,VLOOKUP(PDs!$S$7,Tablas!$C$195:$CF$214,55,FALSE))*PDs!$V$7+IF(PDs!$S$9=0,0,VLOOKUP(PDs!$S$9,Tablas!$C$195:$CF$214,55,FALSE))*PDs!$V$9+IF(PDs!$S$11=0,0,VLOOKUP(PDs!$S$11,Tablas!$C$195:$CF$214,55,FALSE))*PDs!$V$11+IF(PDs!$S$13=0,0,VLOOKUP(PDs!$S$13,Tablas!$C$195:$CF$214,55,FALSE))*PDs!$V$13+(10*Tablas!J735+20*Tablas!L735+30*Tablas!N735+Tablas!F463*5+Tablas!F470*10)*$V$15+10*W171</f>
        <v>0</v>
      </c>
      <c r="U171" s="897"/>
      <c r="V171" s="853"/>
      <c r="W171" s="845"/>
      <c r="X171" s="832"/>
      <c r="Y171" s="226">
        <f>X171+T171+S171+R171+IF(AND(R171=0,Tablas!F471=0),-30,0)+30*Tablas!$F$639+Combate!$AA$15</f>
        <v>-30</v>
      </c>
      <c r="Z171" s="392">
        <f>IF(Y171="-",0,IF(Y171&gt;VLOOKUP($V$15,Tablas!$B$1529:$C$1532,2),1,0))</f>
        <v>0</v>
      </c>
      <c r="AA171" s="217"/>
      <c r="AB171" s="95"/>
      <c r="AF171" s="95"/>
      <c r="AG171" s="95"/>
      <c r="AU171" s="95"/>
      <c r="AV171" s="95"/>
      <c r="AW171" s="95"/>
      <c r="AX171" s="95"/>
      <c r="AY171" s="95"/>
      <c r="AZ171" s="95"/>
    </row>
    <row r="172" spans="1:52" ht="12" customHeight="1">
      <c r="A172" s="217"/>
      <c r="B172" s="1168">
        <f t="shared" ref="B172:B181" si="6">IF(OR(S172="FUE",S172="CON",S172="DES",S172="AGI"),1,IF(OR(S172="INT",S172="POD",S172="VOL",S172="PER"),2,0))</f>
        <v>0</v>
      </c>
      <c r="C172" s="1570"/>
      <c r="D172" s="1675" t="s">
        <v>1440</v>
      </c>
      <c r="E172" s="895" t="s">
        <v>1641</v>
      </c>
      <c r="F172" s="1880"/>
      <c r="G172" s="1881"/>
      <c r="H172" s="869"/>
      <c r="I172" s="810"/>
      <c r="J172" s="869"/>
      <c r="K172" s="810"/>
      <c r="L172" s="869"/>
      <c r="M172" s="810"/>
      <c r="N172" s="869"/>
      <c r="O172" s="810"/>
      <c r="P172" s="869"/>
      <c r="Q172" s="809"/>
      <c r="R172" s="1212">
        <f t="shared" si="5"/>
        <v>0</v>
      </c>
      <c r="S172" s="900"/>
      <c r="T172" s="1217">
        <f>(10*Tablas!J736+20*Tablas!L736+30*Tablas!N736)*PDs!$V$15</f>
        <v>0</v>
      </c>
      <c r="U172" s="1146"/>
      <c r="V172" s="1238"/>
      <c r="W172" s="1242"/>
      <c r="X172" s="901"/>
      <c r="Y172" s="395" t="str">
        <f>IF(AND(R172=0,Tablas!$F$471=0),"-",X172+MIN(IF(S172=0,0,(1+U172)*VLOOKUP(S172,Principal!$D$11:$H$18,5))+10*V172+10*Tablas!$F$471,100)+R172+T172+10*W172+Combate!$AA$15)</f>
        <v>-</v>
      </c>
      <c r="Z172" s="392">
        <f>IF(Y172="-",0,IF(Y172&gt;VLOOKUP($V$15,Tablas!$B$1529:$C$1532,2),1,0))</f>
        <v>0</v>
      </c>
      <c r="AA172" s="217"/>
      <c r="AB172" s="95"/>
      <c r="AD172" s="95"/>
      <c r="AE172" s="95"/>
      <c r="AF172" s="95"/>
      <c r="AG172" s="95"/>
      <c r="AH172" s="95"/>
      <c r="AI172" s="95"/>
      <c r="AJ172" s="95"/>
      <c r="AK172" s="95"/>
      <c r="AL172" s="95"/>
      <c r="AM172" s="95"/>
      <c r="AN172" s="95"/>
      <c r="AO172" s="95"/>
      <c r="AP172" s="95"/>
      <c r="AQ172" s="95"/>
      <c r="AR172" s="95"/>
      <c r="AS172" s="95"/>
      <c r="AT172" s="95"/>
      <c r="AU172" s="95"/>
      <c r="AV172" s="95"/>
      <c r="AW172" s="95"/>
      <c r="AX172" s="95"/>
      <c r="AY172" s="95"/>
      <c r="AZ172" s="95"/>
    </row>
    <row r="173" spans="1:52" ht="12" customHeight="1">
      <c r="A173" s="217"/>
      <c r="B173" s="1168">
        <f t="shared" si="6"/>
        <v>0</v>
      </c>
      <c r="C173" s="1570"/>
      <c r="D173" s="1676"/>
      <c r="E173" s="896" t="s">
        <v>1642</v>
      </c>
      <c r="F173" s="1864"/>
      <c r="G173" s="1865"/>
      <c r="H173" s="870"/>
      <c r="I173" s="841"/>
      <c r="J173" s="870"/>
      <c r="K173" s="841"/>
      <c r="L173" s="870"/>
      <c r="M173" s="841"/>
      <c r="N173" s="870"/>
      <c r="O173" s="841"/>
      <c r="P173" s="870"/>
      <c r="Q173" s="845"/>
      <c r="R173" s="73">
        <f t="shared" si="5"/>
        <v>0</v>
      </c>
      <c r="S173" s="859"/>
      <c r="T173" s="31">
        <f>(10*Tablas!J737+20*Tablas!L737+30*Tablas!N737)*PDs!$V$15</f>
        <v>0</v>
      </c>
      <c r="U173" s="1151"/>
      <c r="V173" s="880"/>
      <c r="W173" s="1243"/>
      <c r="X173" s="899"/>
      <c r="Y173" s="333" t="str">
        <f>IF(AND(R173=0,Tablas!$F$471=0),"-",X173+MIN(IF(S173=0,0,(1+U173)*VLOOKUP(S173,Principal!$D$11:$H$18,5))+10*V173+10*Tablas!$F$471,100)+R173+T173+10*W173+Combate!$AA$15)</f>
        <v>-</v>
      </c>
      <c r="Z173" s="392">
        <f>IF(Y173="-",0,IF(Y173&gt;VLOOKUP($V$15,Tablas!$B$1529:$C$1532,2),1,0))</f>
        <v>0</v>
      </c>
      <c r="AA173" s="217"/>
      <c r="AB173" s="95"/>
      <c r="AD173" s="95"/>
      <c r="AE173" s="95"/>
      <c r="AF173" s="95"/>
      <c r="AG173" s="95"/>
      <c r="AH173" s="95"/>
      <c r="AI173" s="95"/>
      <c r="AJ173" s="95"/>
      <c r="AK173" s="95"/>
      <c r="AL173" s="95"/>
      <c r="AM173" s="95"/>
      <c r="AN173" s="95"/>
      <c r="AO173" s="95"/>
      <c r="AP173" s="95"/>
      <c r="AQ173" s="95"/>
      <c r="AR173" s="95"/>
      <c r="AS173" s="95"/>
      <c r="AT173" s="95"/>
      <c r="AU173" s="95"/>
      <c r="AV173" s="95"/>
      <c r="AW173" s="95"/>
      <c r="AX173" s="95"/>
      <c r="AY173" s="95"/>
      <c r="AZ173" s="95"/>
    </row>
    <row r="174" spans="1:52" ht="12" customHeight="1">
      <c r="A174" s="217"/>
      <c r="B174" s="1168">
        <f t="shared" si="6"/>
        <v>0</v>
      </c>
      <c r="C174" s="1570"/>
      <c r="D174" s="1676"/>
      <c r="E174" s="319" t="s">
        <v>1643</v>
      </c>
      <c r="F174" s="1866"/>
      <c r="G174" s="1863"/>
      <c r="H174" s="871"/>
      <c r="I174" s="840"/>
      <c r="J174" s="871"/>
      <c r="K174" s="840"/>
      <c r="L174" s="871"/>
      <c r="M174" s="840"/>
      <c r="N174" s="871"/>
      <c r="O174" s="840"/>
      <c r="P174" s="871"/>
      <c r="Q174" s="844"/>
      <c r="R174" s="67">
        <f>IF(H174=0,0,TRUNC(I174/H174,0))+IF(J174=0,0,TRUNC(K174/J174,0))+IF(L174=0,0,TRUNC(M174/L174,0))+IF(N174=0,0,TRUNC(O174/N174,0))+IF(P174=0,0,TRUNC(Q174/P174,0))</f>
        <v>0</v>
      </c>
      <c r="S174" s="860"/>
      <c r="T174" s="1213">
        <f>(10*Tablas!J743+20*Tablas!L743+30*Tablas!N743)*PDs!$V$15</f>
        <v>0</v>
      </c>
      <c r="U174" s="1152"/>
      <c r="V174" s="881"/>
      <c r="W174" s="1244"/>
      <c r="X174" s="16"/>
      <c r="Y174" s="337" t="str">
        <f>IF(AND(R174=0,Tablas!$F$471=0),"-",X174+MIN(IF(S174=0,0,(1+U174)*VLOOKUP(S174,Principal!$D$11:$H$18,5))+10*V174+10*Tablas!$F$471,100)+R174+T174+10*W174+Combate!$AA$15)</f>
        <v>-</v>
      </c>
      <c r="Z174" s="392">
        <f>IF(Y174="-",0,IF(Y174&gt;VLOOKUP($V$15,Tablas!$B$1529:$C$1532,2),1,0))</f>
        <v>0</v>
      </c>
      <c r="AA174" s="217"/>
      <c r="AB174" s="95"/>
      <c r="AD174" s="95"/>
      <c r="AE174" s="95"/>
      <c r="AF174" s="95"/>
      <c r="AG174" s="95"/>
      <c r="AH174" s="95"/>
      <c r="AI174" s="95"/>
      <c r="AJ174" s="95"/>
      <c r="AK174" s="95"/>
      <c r="AL174" s="95"/>
      <c r="AM174" s="95"/>
      <c r="AN174" s="95"/>
      <c r="AO174" s="95"/>
      <c r="AP174" s="95"/>
      <c r="AQ174" s="95"/>
      <c r="AR174" s="95"/>
      <c r="AS174" s="95"/>
      <c r="AT174" s="95"/>
      <c r="AU174" s="95"/>
      <c r="AV174" s="95"/>
      <c r="AW174" s="95"/>
      <c r="AX174" s="95"/>
      <c r="AY174" s="95"/>
      <c r="AZ174" s="95"/>
    </row>
    <row r="175" spans="1:52" ht="12" customHeight="1">
      <c r="A175" s="217"/>
      <c r="B175" s="1168">
        <f t="shared" si="6"/>
        <v>0</v>
      </c>
      <c r="C175" s="1570"/>
      <c r="D175" s="1676"/>
      <c r="E175" s="896" t="s">
        <v>1644</v>
      </c>
      <c r="F175" s="1864"/>
      <c r="G175" s="1865"/>
      <c r="H175" s="870"/>
      <c r="I175" s="841"/>
      <c r="J175" s="870"/>
      <c r="K175" s="841"/>
      <c r="L175" s="870"/>
      <c r="M175" s="841"/>
      <c r="N175" s="870"/>
      <c r="O175" s="841"/>
      <c r="P175" s="870"/>
      <c r="Q175" s="845"/>
      <c r="R175" s="73">
        <f>IF(H175=0,0,TRUNC(I175/H175,0))+IF(J175=0,0,TRUNC(K175/J175,0))+IF(L175=0,0,TRUNC(M175/L175,0))+IF(N175=0,0,TRUNC(O175/N175,0))+IF(P175=0,0,TRUNC(Q175/P175,0))</f>
        <v>0</v>
      </c>
      <c r="S175" s="859"/>
      <c r="T175" s="31">
        <f>(10*Tablas!J744+20*Tablas!L744+30*Tablas!N744)*PDs!$V$15</f>
        <v>0</v>
      </c>
      <c r="U175" s="1151"/>
      <c r="V175" s="880"/>
      <c r="W175" s="1243"/>
      <c r="X175" s="899"/>
      <c r="Y175" s="333" t="str">
        <f>IF(AND(R175=0,Tablas!$F$471=0),"-",X175+MIN(IF(S175=0,0,(1+U175)*VLOOKUP(S175,Principal!$D$11:$H$18,5))+10*V175+10*Tablas!$F$471,100)+R175+T175+10*W175+Combate!$AA$15)</f>
        <v>-</v>
      </c>
      <c r="Z175" s="392">
        <f>IF(Y175="-",0,IF(Y175&gt;VLOOKUP($V$15,Tablas!$B$1529:$C$1532,2),1,0))</f>
        <v>0</v>
      </c>
      <c r="AA175" s="217"/>
      <c r="AB175" s="95"/>
      <c r="AD175" s="95"/>
      <c r="AE175" s="95"/>
      <c r="AF175" s="95"/>
      <c r="AG175" s="95"/>
      <c r="AH175" s="95"/>
      <c r="AI175" s="95"/>
      <c r="AJ175" s="95"/>
      <c r="AK175" s="95"/>
      <c r="AL175" s="95"/>
      <c r="AM175" s="95"/>
      <c r="AN175" s="95"/>
      <c r="AO175" s="95"/>
      <c r="AP175" s="95"/>
      <c r="AQ175" s="95"/>
      <c r="AR175" s="95"/>
      <c r="AS175" s="95"/>
      <c r="AT175" s="95"/>
      <c r="AU175" s="95"/>
      <c r="AV175" s="95"/>
      <c r="AW175" s="95"/>
      <c r="AX175" s="95"/>
      <c r="AY175" s="95"/>
      <c r="AZ175" s="95"/>
    </row>
    <row r="176" spans="1:52" ht="12" customHeight="1">
      <c r="A176" s="217"/>
      <c r="B176" s="1168">
        <f t="shared" si="6"/>
        <v>0</v>
      </c>
      <c r="C176" s="1570"/>
      <c r="D176" s="1676"/>
      <c r="E176" s="319" t="s">
        <v>1645</v>
      </c>
      <c r="F176" s="1866"/>
      <c r="G176" s="1863"/>
      <c r="H176" s="871"/>
      <c r="I176" s="840"/>
      <c r="J176" s="871"/>
      <c r="K176" s="840"/>
      <c r="L176" s="871"/>
      <c r="M176" s="840"/>
      <c r="N176" s="871"/>
      <c r="O176" s="840"/>
      <c r="P176" s="871"/>
      <c r="Q176" s="844"/>
      <c r="R176" s="67">
        <f>IF(H176=0,0,TRUNC(I176/H176,0))+IF(J176=0,0,TRUNC(K176/J176,0))+IF(L176=0,0,TRUNC(M176/L176,0))+IF(N176=0,0,TRUNC(O176/N176,0))+IF(P176=0,0,TRUNC(Q176/P176,0))</f>
        <v>0</v>
      </c>
      <c r="S176" s="860"/>
      <c r="T176" s="1213">
        <f>(10*Tablas!J745+20*Tablas!L745+30*Tablas!N745)*PDs!$V$15</f>
        <v>0</v>
      </c>
      <c r="U176" s="1152"/>
      <c r="V176" s="881"/>
      <c r="W176" s="1244"/>
      <c r="X176" s="16"/>
      <c r="Y176" s="337" t="str">
        <f>IF(AND(R176=0,Tablas!$F$471=0),"-",X176+MIN(IF(S176=0,0,(1+U176)*VLOOKUP(S176,Principal!$D$11:$H$18,5))+10*V176+10*Tablas!$F$471,100)+R176+T176+10*W176+Combate!$AA$15)</f>
        <v>-</v>
      </c>
      <c r="Z176" s="392">
        <f>IF(Y176="-",0,IF(Y176&gt;VLOOKUP($V$15,Tablas!$B$1529:$C$1532,2),1,0))</f>
        <v>0</v>
      </c>
      <c r="AA176" s="217"/>
      <c r="AB176" s="95"/>
      <c r="AD176" s="95"/>
      <c r="AE176" s="95"/>
      <c r="AF176" s="95"/>
      <c r="AG176" s="95"/>
      <c r="AH176" s="95"/>
      <c r="AI176" s="95"/>
      <c r="AJ176" s="95"/>
      <c r="AK176" s="95"/>
      <c r="AL176" s="95"/>
      <c r="AM176" s="95"/>
      <c r="AN176" s="95"/>
      <c r="AO176" s="95"/>
      <c r="AP176" s="95"/>
      <c r="AQ176" s="95"/>
      <c r="AR176" s="95"/>
      <c r="AS176" s="95"/>
      <c r="AT176" s="95"/>
      <c r="AU176" s="95"/>
      <c r="AV176" s="95"/>
      <c r="AW176" s="95"/>
      <c r="AX176" s="95"/>
      <c r="AY176" s="95"/>
      <c r="AZ176" s="95"/>
    </row>
    <row r="177" spans="1:52" ht="12" customHeight="1">
      <c r="A177" s="217"/>
      <c r="B177" s="1168">
        <f t="shared" si="6"/>
        <v>0</v>
      </c>
      <c r="C177" s="1570"/>
      <c r="D177" s="1676"/>
      <c r="E177" s="896" t="s">
        <v>2483</v>
      </c>
      <c r="F177" s="1864"/>
      <c r="G177" s="1865"/>
      <c r="H177" s="870"/>
      <c r="I177" s="841"/>
      <c r="J177" s="870"/>
      <c r="K177" s="841"/>
      <c r="L177" s="870"/>
      <c r="M177" s="841"/>
      <c r="N177" s="870"/>
      <c r="O177" s="841"/>
      <c r="P177" s="870"/>
      <c r="Q177" s="845"/>
      <c r="R177" s="73">
        <f>IF(H177=0,0,TRUNC(I177/H177,0))+IF(J177=0,0,TRUNC(K177/J177,0))+IF(L177=0,0,TRUNC(M177/L177,0))+IF(N177=0,0,TRUNC(O177/N177,0))+IF(P177=0,0,TRUNC(Q177/P177,0))</f>
        <v>0</v>
      </c>
      <c r="S177" s="859"/>
      <c r="T177" s="31">
        <f>(10*Tablas!J746+20*Tablas!L746+30*Tablas!N746)*PDs!$V$15</f>
        <v>0</v>
      </c>
      <c r="U177" s="1151"/>
      <c r="V177" s="880"/>
      <c r="W177" s="1243"/>
      <c r="X177" s="899"/>
      <c r="Y177" s="333" t="str">
        <f>IF(AND(R177=0,Tablas!$F$471=0),"-",X177+MIN(IF(S177=0,0,(1+U177)*VLOOKUP(S177,Principal!$D$11:$H$18,5))+10*V177+10*Tablas!$F$471,100)+R177+T177+10*W177+Combate!$AA$15)</f>
        <v>-</v>
      </c>
      <c r="Z177" s="392">
        <f>IF(Y177="-",0,IF(Y177&gt;VLOOKUP($V$15,Tablas!$B$1529:$C$1532,2),1,0))</f>
        <v>0</v>
      </c>
      <c r="AA177" s="217"/>
      <c r="AB177" s="95"/>
      <c r="AD177" s="95"/>
      <c r="AE177" s="95"/>
      <c r="AF177" s="95"/>
      <c r="AG177" s="95"/>
      <c r="AH177" s="95"/>
      <c r="AI177" s="95"/>
      <c r="AJ177" s="95"/>
      <c r="AK177" s="95"/>
      <c r="AL177" s="95"/>
      <c r="AM177" s="95"/>
      <c r="AN177" s="95"/>
      <c r="AO177" s="95"/>
      <c r="AP177" s="95"/>
      <c r="AQ177" s="95"/>
      <c r="AR177" s="95"/>
      <c r="AS177" s="95"/>
      <c r="AT177" s="95"/>
      <c r="AU177" s="95"/>
      <c r="AV177" s="95"/>
      <c r="AW177" s="95"/>
      <c r="AX177" s="95"/>
      <c r="AY177" s="95"/>
      <c r="AZ177" s="95"/>
    </row>
    <row r="178" spans="1:52" ht="12" customHeight="1">
      <c r="A178" s="217"/>
      <c r="B178" s="1168">
        <f t="shared" si="6"/>
        <v>0</v>
      </c>
      <c r="C178" s="1570"/>
      <c r="D178" s="1676"/>
      <c r="E178" s="319" t="s">
        <v>2484</v>
      </c>
      <c r="F178" s="1866"/>
      <c r="G178" s="1863"/>
      <c r="H178" s="871"/>
      <c r="I178" s="840"/>
      <c r="J178" s="871"/>
      <c r="K178" s="840"/>
      <c r="L178" s="871"/>
      <c r="M178" s="840"/>
      <c r="N178" s="871"/>
      <c r="O178" s="840"/>
      <c r="P178" s="871"/>
      <c r="Q178" s="844"/>
      <c r="R178" s="67">
        <f>IF(H178=0,0,TRUNC(I178/H178,0))+IF(J178=0,0,TRUNC(K178/J178,0))+IF(L178=0,0,TRUNC(M178/L178,0))+IF(N178=0,0,TRUNC(O178/N178,0))+IF(P178=0,0,TRUNC(Q178/P178,0))</f>
        <v>0</v>
      </c>
      <c r="S178" s="860"/>
      <c r="T178" s="1213">
        <f>(10*Tablas!J747+20*Tablas!L747+30*Tablas!N747)*PDs!$V$15</f>
        <v>0</v>
      </c>
      <c r="U178" s="1152"/>
      <c r="V178" s="881"/>
      <c r="W178" s="1244"/>
      <c r="X178" s="16"/>
      <c r="Y178" s="337" t="str">
        <f>IF(AND(R178=0,Tablas!$F$471=0),"-",X178+MIN(IF(S178=0,0,(1+U178)*VLOOKUP(S178,Principal!$D$11:$H$18,5))+10*V178+10*Tablas!$F$471,100)+R178+T178+10*W178+Combate!$AA$15)</f>
        <v>-</v>
      </c>
      <c r="Z178" s="392">
        <f>IF(Y178="-",0,IF(Y178&gt;VLOOKUP($V$15,Tablas!$B$1529:$C$1532,2),1,0))</f>
        <v>0</v>
      </c>
      <c r="AA178" s="217"/>
      <c r="AB178" s="95"/>
      <c r="AD178" s="95"/>
      <c r="AE178" s="95"/>
      <c r="AF178" s="95"/>
      <c r="AG178" s="95"/>
      <c r="AH178" s="95"/>
      <c r="AI178" s="95"/>
      <c r="AJ178" s="95"/>
      <c r="AK178" s="95"/>
      <c r="AL178" s="95"/>
      <c r="AM178" s="95"/>
      <c r="AN178" s="95"/>
      <c r="AO178" s="95"/>
      <c r="AP178" s="95"/>
      <c r="AQ178" s="95"/>
      <c r="AR178" s="95"/>
      <c r="AS178" s="95"/>
      <c r="AT178" s="95"/>
      <c r="AU178" s="95"/>
      <c r="AV178" s="95"/>
      <c r="AW178" s="95"/>
      <c r="AX178" s="95"/>
      <c r="AY178" s="95"/>
      <c r="AZ178" s="95"/>
    </row>
    <row r="179" spans="1:52" ht="12" customHeight="1">
      <c r="A179" s="83"/>
      <c r="B179" s="1168">
        <f t="shared" si="6"/>
        <v>0</v>
      </c>
      <c r="C179" s="1570"/>
      <c r="D179" s="1676"/>
      <c r="E179" s="896" t="s">
        <v>2485</v>
      </c>
      <c r="F179" s="1867"/>
      <c r="G179" s="1865"/>
      <c r="H179" s="870"/>
      <c r="I179" s="841"/>
      <c r="J179" s="870"/>
      <c r="K179" s="841"/>
      <c r="L179" s="870"/>
      <c r="M179" s="841"/>
      <c r="N179" s="870"/>
      <c r="O179" s="841"/>
      <c r="P179" s="870"/>
      <c r="Q179" s="845"/>
      <c r="R179" s="73">
        <f t="shared" si="5"/>
        <v>0</v>
      </c>
      <c r="S179" s="859"/>
      <c r="T179" s="31">
        <f>(10*Tablas!J743+20*Tablas!L743+30*Tablas!N743)*PDs!$V$15</f>
        <v>0</v>
      </c>
      <c r="U179" s="1151"/>
      <c r="V179" s="880"/>
      <c r="W179" s="1243"/>
      <c r="X179" s="899"/>
      <c r="Y179" s="333" t="str">
        <f>IF(AND(R179=0,Tablas!$F$471=0),"-",X179+MIN(IF(S179=0,0,(1+U179)*VLOOKUP(S179,Principal!$D$11:$H$18,5))+10*V179+10*Tablas!$F$471,100)+R179+T179+10*W179+Combate!$AA$15)</f>
        <v>-</v>
      </c>
      <c r="Z179" s="392">
        <f>IF(Y179="-",0,IF(Y179&gt;VLOOKUP($V$15,Tablas!$B$1529:$C$1532,2),1,0))</f>
        <v>0</v>
      </c>
      <c r="AA179" s="229"/>
      <c r="AB179" s="95"/>
      <c r="AC179" s="95"/>
      <c r="AD179" s="95"/>
      <c r="AE179" s="95"/>
      <c r="AF179" s="95"/>
      <c r="AG179" s="95"/>
      <c r="AH179" s="95"/>
      <c r="AI179" s="95"/>
      <c r="AJ179" s="95"/>
      <c r="AK179" s="95"/>
      <c r="AL179" s="95"/>
      <c r="AM179" s="95"/>
      <c r="AN179" s="95"/>
      <c r="AO179" s="95"/>
      <c r="AP179" s="95"/>
      <c r="AQ179" s="95"/>
      <c r="AR179" s="95"/>
      <c r="AS179" s="95"/>
      <c r="AT179" s="95"/>
      <c r="AU179" s="95"/>
      <c r="AV179" s="95"/>
      <c r="AW179" s="95"/>
      <c r="AX179" s="95"/>
      <c r="AY179" s="95"/>
      <c r="AZ179" s="95"/>
    </row>
    <row r="180" spans="1:52" ht="12" customHeight="1">
      <c r="A180" s="83"/>
      <c r="B180" s="1168">
        <f t="shared" si="6"/>
        <v>0</v>
      </c>
      <c r="C180" s="1570"/>
      <c r="D180" s="1676"/>
      <c r="E180" s="319" t="s">
        <v>2486</v>
      </c>
      <c r="F180" s="1862"/>
      <c r="G180" s="1863"/>
      <c r="H180" s="871"/>
      <c r="I180" s="840"/>
      <c r="J180" s="871"/>
      <c r="K180" s="840"/>
      <c r="L180" s="871"/>
      <c r="M180" s="840"/>
      <c r="N180" s="871"/>
      <c r="O180" s="840"/>
      <c r="P180" s="871"/>
      <c r="Q180" s="844"/>
      <c r="R180" s="67">
        <f t="shared" si="5"/>
        <v>0</v>
      </c>
      <c r="S180" s="860"/>
      <c r="T180" s="1213">
        <f>(10*Tablas!J744+20*Tablas!L744+30*Tablas!N744)*PDs!$V$15</f>
        <v>0</v>
      </c>
      <c r="U180" s="1152"/>
      <c r="V180" s="881"/>
      <c r="W180" s="1244"/>
      <c r="X180" s="16"/>
      <c r="Y180" s="337" t="str">
        <f>IF(AND(R180=0,Tablas!$F$471=0),"-",X180+MIN(IF(S180=0,0,(1+U180)*VLOOKUP(S180,Principal!$D$11:$H$18,5))+10*V180+10*Tablas!$F$471,100)+R180+T180+10*W180+Combate!$AA$15)</f>
        <v>-</v>
      </c>
      <c r="Z180" s="392">
        <f>IF(Y180="-",0,IF(Y180&gt;VLOOKUP($V$15,Tablas!$B$1529:$C$1532,2),1,0))</f>
        <v>0</v>
      </c>
      <c r="AA180" s="229"/>
      <c r="AB180" s="95"/>
      <c r="AC180" s="95"/>
      <c r="AD180" s="95"/>
      <c r="AE180" s="95"/>
      <c r="AF180" s="95"/>
      <c r="AG180" s="95"/>
      <c r="AH180" s="95"/>
      <c r="AI180" s="95"/>
      <c r="AJ180" s="95"/>
      <c r="AK180" s="95"/>
      <c r="AL180" s="95"/>
      <c r="AM180" s="95"/>
      <c r="AN180" s="95"/>
      <c r="AO180" s="95"/>
      <c r="AP180" s="95"/>
      <c r="AQ180" s="95"/>
      <c r="AR180" s="95"/>
      <c r="AS180" s="95"/>
      <c r="AT180" s="95"/>
      <c r="AU180" s="95"/>
      <c r="AV180" s="95"/>
      <c r="AW180" s="95"/>
      <c r="AX180" s="95"/>
      <c r="AY180" s="95"/>
      <c r="AZ180" s="95"/>
    </row>
    <row r="181" spans="1:52" ht="12" customHeight="1">
      <c r="A181" s="83"/>
      <c r="B181" s="1168">
        <f t="shared" si="6"/>
        <v>0</v>
      </c>
      <c r="C181" s="1570"/>
      <c r="D181" s="1677"/>
      <c r="E181" s="1204" t="s">
        <v>2487</v>
      </c>
      <c r="F181" s="1860"/>
      <c r="G181" s="1861"/>
      <c r="H181" s="1205"/>
      <c r="I181" s="853"/>
      <c r="J181" s="1205"/>
      <c r="K181" s="853"/>
      <c r="L181" s="1205"/>
      <c r="M181" s="853"/>
      <c r="N181" s="1205"/>
      <c r="O181" s="853"/>
      <c r="P181" s="1205"/>
      <c r="Q181" s="1206"/>
      <c r="R181" s="1215">
        <f t="shared" si="5"/>
        <v>0</v>
      </c>
      <c r="S181" s="1207"/>
      <c r="T181" s="1218">
        <f>(10*Tablas!J745+20*Tablas!L745+30*Tablas!N745)*PDs!$V$15</f>
        <v>0</v>
      </c>
      <c r="U181" s="897"/>
      <c r="V181" s="1239"/>
      <c r="W181" s="1245"/>
      <c r="X181" s="1208"/>
      <c r="Y181" s="389" t="str">
        <f>IF(AND(R181=0,Tablas!$F$471=0),"-",X181+MIN(IF(S181=0,0,(1+U181)*VLOOKUP(S181,Principal!$D$11:$H$18,5))+10*V181+10*Tablas!$F$471,100)+R181+T181+10*W181+Combate!$AA$15)</f>
        <v>-</v>
      </c>
      <c r="Z181" s="392">
        <f>IF(Y181="-",0,IF(Y181&gt;VLOOKUP($V$15,Tablas!$B$1529:$C$1532,2),1,0))</f>
        <v>0</v>
      </c>
      <c r="AA181" s="229"/>
      <c r="AB181" s="95"/>
      <c r="AC181" s="95"/>
      <c r="AD181" s="95"/>
      <c r="AE181" s="95"/>
      <c r="AF181" s="95"/>
      <c r="AG181" s="95"/>
      <c r="AH181" s="95"/>
      <c r="AI181" s="95"/>
      <c r="AJ181" s="95"/>
      <c r="AK181" s="95"/>
      <c r="AL181" s="95"/>
      <c r="AM181" s="95"/>
      <c r="AN181" s="95"/>
      <c r="AO181" s="95"/>
      <c r="AP181" s="95"/>
      <c r="AQ181" s="95"/>
      <c r="AR181" s="95"/>
      <c r="AS181" s="95"/>
      <c r="AT181" s="95"/>
      <c r="AU181" s="95"/>
      <c r="AV181" s="95"/>
      <c r="AW181" s="95"/>
      <c r="AX181" s="95"/>
      <c r="AY181" s="95"/>
      <c r="AZ181" s="95"/>
    </row>
    <row r="182" spans="1:52" ht="12" customHeight="1">
      <c r="A182" s="83"/>
      <c r="B182" s="666"/>
      <c r="C182" s="1570"/>
      <c r="D182" s="489"/>
      <c r="E182" s="195"/>
      <c r="F182" s="195"/>
      <c r="G182" s="195"/>
      <c r="H182" s="195"/>
      <c r="I182" s="195"/>
      <c r="J182" s="195"/>
      <c r="K182" s="195"/>
      <c r="L182" s="195"/>
      <c r="M182" s="195"/>
      <c r="N182" s="195"/>
      <c r="O182" s="195"/>
      <c r="P182" s="195"/>
      <c r="Q182" s="195"/>
      <c r="R182" s="1158"/>
      <c r="S182" s="1858" t="s">
        <v>2635</v>
      </c>
      <c r="T182" s="1858"/>
      <c r="U182" s="1858"/>
      <c r="V182" s="1858"/>
      <c r="W182" s="1156" t="str">
        <f>U134+U135+U136+U137+U138+U139+U158+U160+U161+U163+U165+U164+U168+U169+U171+IF(B172=1,U172,0)+IF(B173=1,U173,0)+IF(B174=1,U174,0)+IF(B175=1,U175,0)+IF(B176=1,U176,0)+IF(B177=1,U177,0)+IF(B178=1,U178,0)+IF(B179=1,U179,0)+IF(B180=1,U180,0)+IF(B181=1,U181,0)&amp;" + "&amp;U157+U159+U144+U145+U146+U147+U148+U149+U150+U151+U152+U153+U154+U155+U156+U140+U141+U142+U143+U162+U166+U167+U170+IF(B172=2,U172,0)+IF(B173=2,U173,0)+IF(B174=2,U174,0)+IF(B175=2,U175,0)+IF(B176=2,U176,0)+IF(B177=2,U177,0)+IF(B178=2,U178,0)+IF(B179=2,U179,0)+IF(B180=2,U180,0)+IF(B181=2,U181,0)</f>
        <v>0 + 0</v>
      </c>
      <c r="X182" s="1159" t="s">
        <v>3350</v>
      </c>
      <c r="Y182" s="1160" t="str">
        <f>$V$15*IF(Tablas!F631&gt;0,2,1)*IF(Tablas!F656&gt;0,0,1)&amp;" + "&amp;$V$15*IF(Tablas!F631&gt;0,2,1)*IF(Tablas!F656&gt;0,0,1)</f>
        <v>0 + 0</v>
      </c>
      <c r="Z182" s="1221"/>
      <c r="AA182" s="229"/>
      <c r="AB182" s="95"/>
      <c r="AC182" s="95"/>
      <c r="AD182" s="95"/>
      <c r="AE182" s="95"/>
      <c r="AF182" s="95"/>
      <c r="AG182" s="95"/>
      <c r="AH182" s="95"/>
      <c r="AI182" s="95"/>
      <c r="AJ182" s="95"/>
      <c r="AK182" s="95"/>
      <c r="AL182" s="95"/>
      <c r="AM182" s="95"/>
      <c r="AN182" s="95"/>
      <c r="AO182" s="95"/>
      <c r="AP182" s="95"/>
      <c r="AQ182" s="95"/>
      <c r="AR182" s="95"/>
      <c r="AS182" s="95"/>
      <c r="AT182" s="95"/>
      <c r="AU182" s="95"/>
      <c r="AV182" s="95"/>
      <c r="AW182" s="95"/>
      <c r="AX182" s="95"/>
      <c r="AY182" s="95"/>
      <c r="AZ182" s="95"/>
    </row>
    <row r="183" spans="1:52" ht="12" customHeight="1">
      <c r="A183" s="83"/>
      <c r="B183" s="666"/>
      <c r="C183" s="1570"/>
      <c r="D183" s="489"/>
      <c r="E183" s="195"/>
      <c r="F183" s="195"/>
      <c r="G183" s="195"/>
      <c r="H183" s="195"/>
      <c r="I183" s="195"/>
      <c r="J183" s="195"/>
      <c r="K183" s="195"/>
      <c r="L183" s="195"/>
      <c r="M183" s="195"/>
      <c r="N183" s="195"/>
      <c r="O183" s="195"/>
      <c r="P183" s="195"/>
      <c r="Q183" s="1888" t="s">
        <v>3351</v>
      </c>
      <c r="R183" s="1888"/>
      <c r="S183" s="1888"/>
      <c r="T183" s="1888"/>
      <c r="U183" s="1888"/>
      <c r="V183" s="1888"/>
      <c r="W183" s="1157">
        <f>SUM(V134:V181)</f>
        <v>0</v>
      </c>
      <c r="X183" s="1159" t="s">
        <v>3350</v>
      </c>
      <c r="Y183" s="1161">
        <f>V15*5</f>
        <v>0</v>
      </c>
      <c r="Z183" s="1221"/>
      <c r="AA183" s="229"/>
      <c r="AB183" s="95"/>
      <c r="AC183" s="95"/>
      <c r="AD183" s="95"/>
      <c r="AE183" s="95"/>
      <c r="AF183" s="95"/>
      <c r="AG183" s="95"/>
      <c r="AH183" s="95"/>
      <c r="AI183" s="95"/>
      <c r="AJ183" s="95"/>
      <c r="AK183" s="95"/>
      <c r="AL183" s="95"/>
      <c r="AM183" s="95"/>
      <c r="AN183" s="95"/>
      <c r="AO183" s="95"/>
      <c r="AP183" s="95"/>
      <c r="AQ183" s="95"/>
      <c r="AR183" s="95"/>
      <c r="AS183" s="95"/>
      <c r="AT183" s="95"/>
      <c r="AU183" s="95"/>
      <c r="AV183" s="95"/>
      <c r="AW183" s="95"/>
      <c r="AX183" s="95"/>
      <c r="AY183" s="95"/>
      <c r="AZ183" s="95"/>
    </row>
    <row r="184" spans="1:52" ht="12" customHeight="1">
      <c r="A184" s="83"/>
      <c r="B184" s="666"/>
      <c r="C184" s="1570"/>
      <c r="D184" s="1226"/>
      <c r="E184" s="1227"/>
      <c r="F184" s="1227"/>
      <c r="G184" s="1227"/>
      <c r="H184" s="1227"/>
      <c r="I184" s="1227"/>
      <c r="J184" s="1227"/>
      <c r="K184" s="1227"/>
      <c r="L184" s="1227"/>
      <c r="M184" s="1227"/>
      <c r="N184" s="1227"/>
      <c r="O184" s="1227"/>
      <c r="P184" s="1227"/>
      <c r="Q184" s="1227"/>
      <c r="R184" s="1227"/>
      <c r="S184" s="1859" t="s">
        <v>2636</v>
      </c>
      <c r="T184" s="1859"/>
      <c r="U184" s="1859"/>
      <c r="V184" s="1859"/>
      <c r="W184" s="1228">
        <f>SUM(W134:W181)</f>
        <v>0</v>
      </c>
      <c r="X184" s="1229" t="s">
        <v>3350</v>
      </c>
      <c r="Y184" s="1230">
        <f>(IF(S5="Novel",V5,0)+IF(S7="Novel",V7,0)+IF(S9="Novel",V9,0)+IF(S11="Novel",V11,0)+IF(S13="Novel",V13,0))*5</f>
        <v>0</v>
      </c>
      <c r="Z184" s="1222"/>
      <c r="AA184" s="229"/>
      <c r="AB184" s="95"/>
      <c r="AC184" s="95"/>
      <c r="AD184" s="95"/>
      <c r="AE184" s="95"/>
      <c r="AF184" s="95"/>
      <c r="AG184" s="95"/>
      <c r="AH184" s="95"/>
      <c r="AI184" s="95"/>
      <c r="AJ184" s="95"/>
      <c r="AK184" s="95"/>
      <c r="AL184" s="95"/>
      <c r="AM184" s="95"/>
      <c r="AN184" s="95"/>
      <c r="AO184" s="95"/>
      <c r="AP184" s="95"/>
      <c r="AQ184" s="95"/>
      <c r="AR184" s="95"/>
      <c r="AS184" s="95"/>
      <c r="AT184" s="95"/>
      <c r="AU184" s="95"/>
      <c r="AV184" s="95"/>
      <c r="AW184" s="95"/>
      <c r="AX184" s="95"/>
      <c r="AY184" s="95"/>
      <c r="AZ184" s="95"/>
    </row>
    <row r="185" spans="1:52" ht="12" customHeight="1">
      <c r="A185" s="83"/>
      <c r="B185" s="666"/>
      <c r="C185" s="1570"/>
      <c r="D185" s="1886" t="s">
        <v>2343</v>
      </c>
      <c r="E185" s="1936" t="str">
        <f>IF(Principal!Y13="Si","Múltiplos de Acumulación","Múltiplos de Vida")</f>
        <v>Múltiplos de Vida</v>
      </c>
      <c r="F185" s="1936"/>
      <c r="G185" s="1937"/>
      <c r="H185" s="1884">
        <f>IF(Principal!$Y$13="Si","X",IF(S5=0,0,VLOOKUP(S5,Tablas!C195:F214,4,FALSE)))</f>
        <v>0</v>
      </c>
      <c r="I185" s="1878"/>
      <c r="J185" s="1884">
        <f>IF(Principal!$Y$13="Si","X",IF(S7=0,0,VLOOKUP(S7,Tablas!C195:F214,4,FALSE)))</f>
        <v>0</v>
      </c>
      <c r="K185" s="1878"/>
      <c r="L185" s="1884">
        <f>IF(Principal!$Y$13="Si","X",IF(S9=0,0,VLOOKUP(S9,Tablas!C195:F214,4,FALSE)))</f>
        <v>0</v>
      </c>
      <c r="M185" s="1878"/>
      <c r="N185" s="1884">
        <f>IF(Principal!$Y$13="Si","X",IF(S11=0,0,VLOOKUP(S11,Tablas!C195:F214,4,FALSE)))</f>
        <v>0</v>
      </c>
      <c r="O185" s="1878"/>
      <c r="P185" s="1884">
        <f>IF(Principal!$Y$13="Si","X",IF(S13=0,0,VLOOKUP(S13,Tablas!C195:F214,4,FALSE)))</f>
        <v>0</v>
      </c>
      <c r="Q185" s="1878"/>
      <c r="R185" s="1884">
        <f>IF(Principal!Y13="Si",VLOOKUP(Principal!L6,Tablas!B66:F73,5),IF(H185=0,0,TRUNC((I185/H185),0))+IF(J185=0,0,TRUNC((K185/J185),0))+IF(L185=0,0,TRUNC((M185/L185),0))+IF(N185=0,0,TRUNC((O185/N185),0))+IF(P185=0,0,TRUNC((Q185/P185),0)))</f>
        <v>0</v>
      </c>
      <c r="S185" s="1854">
        <f>20+Principal!G12*10+Principal!H12</f>
        <v>20</v>
      </c>
      <c r="T185" s="1854">
        <f>((IF($S$5=0,0,VLOOKUP($S$5,Tablas!$C$195:$CF$214,3,FALSE))+10*Tablas!$F$620+20*Tablas!$F$621+30*Tablas!$F$622)*PDs!$V$5+(IF(PDs!$S$7=0,0,VLOOKUP(PDs!$S$7,Tablas!$C$195:$CF$214,3,FALSE))+10*Tablas!$F$620+20*Tablas!$F$621+30*Tablas!$F$622)*PDs!$V$7+(IF(PDs!$S$9=0,0,VLOOKUP(PDs!$S$9,Tablas!$C$195:$CF$214,3,FALSE))+10*Tablas!$F$620+20*Tablas!$F$621+30*Tablas!$F$622)*PDs!$V$9+(IF(PDs!$S$11=0,0,VLOOKUP(PDs!$S$11,Tablas!$C$195:$CF$214,3,FALSE))+10*Tablas!$F$620+20*Tablas!$F$621+30*Tablas!$F$622)*PDs!$V$11+(IF(PDs!$S$13=0,0,VLOOKUP(PDs!$S$13,Tablas!$C$195:$CF$214,3,FALSE))+10*Tablas!$F$620+20*Tablas!$F$621+30*Tablas!$F$622)*PDs!$V$13)*IF(Principal!Y13="Si",VLOOKUP(Principal!L6,Tablas!B66:F73,5),1)</f>
        <v>0</v>
      </c>
      <c r="U185" s="1854">
        <f>IF(Principal!Y13="Si",R185*I185,R185*Principal!G12)</f>
        <v>0</v>
      </c>
      <c r="V185" s="1897"/>
      <c r="W185" s="1897"/>
      <c r="X185" s="1856">
        <f>MAX(S185+U185+T185+V185,5)</f>
        <v>20</v>
      </c>
      <c r="Y185" s="1752"/>
      <c r="Z185" s="278"/>
      <c r="AA185" s="229"/>
      <c r="AB185" s="95"/>
      <c r="AC185" s="95"/>
      <c r="AD185" s="95"/>
      <c r="AE185" s="95"/>
      <c r="AF185" s="95"/>
      <c r="AG185" s="95"/>
      <c r="AH185" s="95"/>
      <c r="AI185" s="95"/>
      <c r="AJ185" s="95"/>
      <c r="AK185" s="95"/>
      <c r="AL185" s="95"/>
      <c r="AM185" s="95"/>
      <c r="AN185" s="95"/>
      <c r="AO185" s="95"/>
      <c r="AP185" s="95"/>
      <c r="AQ185" s="95"/>
      <c r="AR185" s="95"/>
      <c r="AS185" s="95"/>
      <c r="AT185" s="95"/>
      <c r="AU185" s="95"/>
      <c r="AV185" s="95"/>
      <c r="AW185" s="95"/>
      <c r="AX185" s="95"/>
      <c r="AY185" s="95"/>
      <c r="AZ185" s="95"/>
    </row>
    <row r="186" spans="1:52" ht="12" customHeight="1" thickBot="1">
      <c r="A186" s="83"/>
      <c r="B186" s="666"/>
      <c r="C186" s="1571"/>
      <c r="D186" s="1887"/>
      <c r="E186" s="1938"/>
      <c r="F186" s="1938"/>
      <c r="G186" s="1939"/>
      <c r="H186" s="1885"/>
      <c r="I186" s="1879"/>
      <c r="J186" s="1885"/>
      <c r="K186" s="1879"/>
      <c r="L186" s="1885"/>
      <c r="M186" s="1879"/>
      <c r="N186" s="1885"/>
      <c r="O186" s="1879"/>
      <c r="P186" s="1885"/>
      <c r="Q186" s="1879"/>
      <c r="R186" s="1885"/>
      <c r="S186" s="1855"/>
      <c r="T186" s="1855"/>
      <c r="U186" s="1855"/>
      <c r="V186" s="1898"/>
      <c r="W186" s="1898"/>
      <c r="X186" s="1857"/>
      <c r="Y186" s="1753"/>
      <c r="Z186" s="627"/>
      <c r="AA186" s="229"/>
      <c r="AB186" s="95"/>
      <c r="AC186" s="95"/>
      <c r="AD186" s="95"/>
      <c r="AE186" s="95"/>
      <c r="AF186" s="95"/>
      <c r="AG186" s="95"/>
      <c r="AH186" s="95"/>
      <c r="AI186" s="95"/>
      <c r="AJ186" s="95"/>
      <c r="AK186" s="95"/>
      <c r="AL186" s="95"/>
      <c r="AM186" s="95"/>
      <c r="AN186" s="95"/>
      <c r="AO186" s="95"/>
      <c r="AP186" s="95"/>
      <c r="AQ186" s="95"/>
      <c r="AR186" s="95"/>
      <c r="AS186" s="95"/>
      <c r="AT186" s="95"/>
      <c r="AU186" s="95"/>
      <c r="AV186" s="95"/>
      <c r="AW186" s="95"/>
      <c r="AX186" s="95"/>
      <c r="AY186" s="95"/>
      <c r="AZ186" s="95"/>
    </row>
    <row r="187" spans="1:52" ht="12" customHeight="1">
      <c r="A187" s="83"/>
      <c r="B187" s="1223"/>
      <c r="Z187" s="278"/>
      <c r="AA187" s="1224"/>
      <c r="AB187" s="95"/>
      <c r="AC187" s="95"/>
      <c r="AD187" s="95"/>
      <c r="AE187" s="95"/>
      <c r="AF187" s="95"/>
      <c r="AG187" s="95"/>
      <c r="AH187" s="95"/>
      <c r="AI187" s="95"/>
      <c r="AJ187" s="95"/>
      <c r="AK187" s="95"/>
      <c r="AL187" s="95"/>
      <c r="AM187" s="95"/>
      <c r="AN187" s="95"/>
      <c r="AO187" s="95"/>
      <c r="AP187" s="95"/>
      <c r="AQ187" s="95"/>
      <c r="AR187" s="95"/>
      <c r="AS187" s="95"/>
      <c r="AT187" s="95"/>
      <c r="AU187" s="95"/>
      <c r="AV187" s="95"/>
      <c r="AW187" s="95"/>
      <c r="AX187" s="95"/>
      <c r="AY187" s="95"/>
      <c r="AZ187" s="95"/>
    </row>
    <row r="188" spans="1:52" ht="12" customHeight="1" thickBot="1">
      <c r="A188" s="83"/>
      <c r="B188" s="666"/>
      <c r="Z188" s="278"/>
      <c r="AA188" s="1224"/>
      <c r="AB188" s="95"/>
      <c r="AC188" s="95"/>
      <c r="AD188" s="95"/>
      <c r="AE188" s="95"/>
      <c r="AF188" s="95"/>
      <c r="AG188" s="95"/>
      <c r="AH188" s="95"/>
      <c r="AI188" s="95"/>
      <c r="AJ188" s="95"/>
      <c r="AK188" s="95"/>
      <c r="AL188" s="95"/>
      <c r="AM188" s="95"/>
      <c r="AN188" s="95"/>
      <c r="AO188" s="95"/>
      <c r="AP188" s="95"/>
      <c r="AQ188" s="95"/>
      <c r="AR188" s="95"/>
      <c r="AS188" s="95"/>
      <c r="AT188" s="95"/>
      <c r="AU188" s="95"/>
      <c r="AV188" s="95"/>
      <c r="AW188" s="95"/>
      <c r="AX188" s="95"/>
      <c r="AY188" s="95"/>
      <c r="AZ188" s="95"/>
    </row>
    <row r="189" spans="1:52" ht="12" customHeight="1" thickBot="1">
      <c r="A189" s="83"/>
      <c r="B189" s="359"/>
      <c r="C189" s="1780" t="s">
        <v>65</v>
      </c>
      <c r="D189" s="1778"/>
      <c r="E189" s="1778"/>
      <c r="F189" s="1778"/>
      <c r="G189" s="1779"/>
      <c r="H189" s="1882">
        <f>$Y$5</f>
        <v>400</v>
      </c>
      <c r="I189" s="1706">
        <f>K83+K101+K117+SUM(I134:I181)+I185</f>
        <v>0</v>
      </c>
      <c r="J189" s="1704">
        <f>$Y$7</f>
        <v>0</v>
      </c>
      <c r="K189" s="1706">
        <f>M83+M101+M117+K185+SUM(K134:K181)</f>
        <v>0</v>
      </c>
      <c r="L189" s="1704">
        <f>$Y$9</f>
        <v>0</v>
      </c>
      <c r="M189" s="1706">
        <f>O83+O101+O117+M185+SUM(M134:M181)</f>
        <v>0</v>
      </c>
      <c r="N189" s="1704">
        <f>$Y$11</f>
        <v>0</v>
      </c>
      <c r="O189" s="1706">
        <f>Q83+Q101+Q117+O185+SUM(O134:O181)</f>
        <v>0</v>
      </c>
      <c r="P189" s="1704">
        <f>$Y$13</f>
        <v>0</v>
      </c>
      <c r="Q189" s="1889">
        <f>S83+S101+S117+Q185+SUM(Q134:Q181)</f>
        <v>0</v>
      </c>
      <c r="R189" s="1891" t="str">
        <f>IF(OR(I189&gt;H189,K189&gt;J189,M189&gt;L189,O189&gt;N189,Q189&gt;P189),"Límite por Categoría excedido","")</f>
        <v/>
      </c>
      <c r="S189" s="1892"/>
      <c r="T189" s="1892"/>
      <c r="U189" s="1892"/>
      <c r="V189" s="1892"/>
      <c r="W189" s="1892"/>
      <c r="X189" s="1892"/>
      <c r="Y189" s="1893"/>
      <c r="Z189" s="278"/>
      <c r="AA189" s="1224"/>
      <c r="AB189" s="95"/>
      <c r="AC189" s="95"/>
      <c r="AD189" s="95"/>
      <c r="AE189" s="95"/>
      <c r="AF189" s="95"/>
      <c r="AG189" s="95"/>
      <c r="AH189" s="95"/>
      <c r="AI189" s="95"/>
      <c r="AJ189" s="95"/>
      <c r="AK189" s="95"/>
      <c r="AL189" s="95"/>
      <c r="AM189" s="95"/>
      <c r="AN189" s="95"/>
      <c r="AO189" s="95"/>
      <c r="AP189" s="95"/>
      <c r="AQ189" s="95"/>
      <c r="AR189" s="95"/>
      <c r="AS189" s="95"/>
      <c r="AT189" s="95"/>
      <c r="AU189" s="95"/>
      <c r="AV189" s="95"/>
      <c r="AW189" s="95"/>
      <c r="AX189" s="95"/>
      <c r="AY189" s="95"/>
      <c r="AZ189" s="95"/>
    </row>
    <row r="190" spans="1:52" ht="12" customHeight="1" thickBot="1">
      <c r="A190" s="83"/>
      <c r="B190" s="359"/>
      <c r="C190" s="1655"/>
      <c r="D190" s="1656"/>
      <c r="E190" s="1656"/>
      <c r="F190" s="1656"/>
      <c r="G190" s="1657"/>
      <c r="H190" s="1883"/>
      <c r="I190" s="1707"/>
      <c r="J190" s="1705"/>
      <c r="K190" s="1707"/>
      <c r="L190" s="1705"/>
      <c r="M190" s="1707"/>
      <c r="N190" s="1705"/>
      <c r="O190" s="1707"/>
      <c r="P190" s="1705"/>
      <c r="Q190" s="1890"/>
      <c r="R190" s="1894"/>
      <c r="S190" s="1895"/>
      <c r="T190" s="1895"/>
      <c r="U190" s="1895"/>
      <c r="V190" s="1895"/>
      <c r="W190" s="1895"/>
      <c r="X190" s="1895"/>
      <c r="Y190" s="1896"/>
      <c r="Z190" s="278"/>
      <c r="AA190" s="1224"/>
      <c r="AB190" s="51"/>
      <c r="AC190" s="51"/>
      <c r="AD190" s="51"/>
      <c r="AE190" s="51"/>
      <c r="AF190" s="51"/>
      <c r="AG190" s="51"/>
      <c r="AH190" s="51"/>
      <c r="AI190" s="51"/>
      <c r="AJ190" s="51"/>
      <c r="AK190" s="51"/>
      <c r="AL190" s="51"/>
      <c r="AM190" s="51"/>
      <c r="AN190" s="51"/>
      <c r="AO190" s="51"/>
      <c r="AP190" s="51"/>
      <c r="AQ190" s="51"/>
      <c r="AR190" s="51"/>
      <c r="AS190" s="51"/>
      <c r="AT190" s="51"/>
      <c r="AU190" s="51"/>
      <c r="AV190" s="51"/>
      <c r="AW190" s="51"/>
      <c r="AX190" s="51"/>
      <c r="AY190" s="51"/>
    </row>
    <row r="191" spans="1:52" ht="12" customHeight="1">
      <c r="A191" s="195"/>
      <c r="B191" s="359"/>
      <c r="Z191" s="278"/>
      <c r="AA191" s="1225"/>
      <c r="AB191" s="51"/>
      <c r="AC191" s="51"/>
      <c r="AD191" s="51"/>
      <c r="AE191" s="51"/>
      <c r="AF191" s="51"/>
      <c r="AG191" s="51"/>
      <c r="AH191" s="51"/>
      <c r="AI191" s="51"/>
      <c r="AJ191" s="51"/>
      <c r="AK191" s="51"/>
      <c r="AL191" s="51"/>
      <c r="AM191" s="51"/>
      <c r="AN191" s="51"/>
      <c r="AO191" s="51"/>
      <c r="AP191" s="51"/>
      <c r="AQ191" s="51"/>
      <c r="AR191" s="51"/>
      <c r="AS191" s="51"/>
      <c r="AT191" s="51"/>
      <c r="AU191" s="51"/>
      <c r="AV191" s="51"/>
      <c r="AW191" s="51"/>
      <c r="AX191" s="51"/>
      <c r="AY191" s="51"/>
    </row>
    <row r="192" spans="1:52" ht="12" customHeight="1" thickBot="1">
      <c r="A192" s="195"/>
      <c r="B192" s="4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c r="Z192" s="502"/>
      <c r="AA192" s="1225"/>
      <c r="AB192" s="51"/>
      <c r="AC192" s="51"/>
      <c r="AD192" s="51"/>
      <c r="AE192" s="51"/>
      <c r="AF192" s="51"/>
      <c r="AG192" s="51"/>
      <c r="AH192" s="51"/>
      <c r="AI192" s="51"/>
      <c r="AJ192" s="51"/>
      <c r="AK192" s="51"/>
      <c r="AL192" s="51"/>
      <c r="AM192" s="51"/>
      <c r="AN192" s="51"/>
      <c r="AO192" s="51"/>
      <c r="AP192" s="51"/>
      <c r="AQ192" s="51"/>
      <c r="AR192" s="51"/>
      <c r="AS192" s="51"/>
      <c r="AT192" s="51"/>
      <c r="AU192" s="51"/>
      <c r="AV192" s="51"/>
      <c r="AW192" s="51"/>
      <c r="AX192" s="51"/>
      <c r="AY192" s="51"/>
    </row>
    <row r="193" spans="1:51" ht="12" customHeight="1">
      <c r="A193" s="195"/>
      <c r="B193" s="217"/>
      <c r="C193" s="217"/>
      <c r="D193" s="217"/>
      <c r="E193" s="217"/>
      <c r="F193" s="217"/>
      <c r="G193" s="217"/>
      <c r="H193" s="217"/>
      <c r="I193" s="217"/>
      <c r="J193" s="217"/>
      <c r="K193" s="217"/>
      <c r="L193" s="217"/>
      <c r="M193" s="217"/>
      <c r="N193" s="217"/>
      <c r="O193" s="217"/>
      <c r="P193" s="217"/>
      <c r="Q193" s="217"/>
      <c r="R193" s="217"/>
      <c r="S193" s="217"/>
      <c r="T193" s="217"/>
      <c r="U193" s="217"/>
      <c r="V193" s="217"/>
      <c r="W193" s="217"/>
      <c r="X193" s="217"/>
      <c r="Y193" s="217"/>
      <c r="Z193" s="217"/>
      <c r="AA193" s="1224"/>
      <c r="AB193" s="51"/>
      <c r="AC193" s="51"/>
      <c r="AD193" s="51"/>
      <c r="AE193" s="51"/>
      <c r="AF193" s="51"/>
      <c r="AG193" s="51"/>
      <c r="AH193" s="51"/>
      <c r="AI193" s="51"/>
      <c r="AJ193" s="51"/>
      <c r="AK193" s="51"/>
      <c r="AL193" s="51"/>
      <c r="AM193" s="51"/>
      <c r="AN193" s="51"/>
      <c r="AO193" s="51"/>
      <c r="AP193" s="51"/>
      <c r="AQ193" s="51"/>
      <c r="AR193" s="51"/>
      <c r="AS193" s="51"/>
      <c r="AT193" s="51"/>
      <c r="AU193" s="51"/>
      <c r="AV193" s="51"/>
      <c r="AW193" s="51"/>
      <c r="AX193" s="51"/>
      <c r="AY193" s="51"/>
    </row>
    <row r="194" spans="1:51" ht="12" customHeight="1">
      <c r="AB194" s="51"/>
      <c r="AC194" s="51"/>
      <c r="AD194" s="51"/>
      <c r="AE194" s="51"/>
      <c r="AF194" s="51"/>
      <c r="AG194" s="51"/>
      <c r="AH194" s="51"/>
      <c r="AI194" s="51"/>
      <c r="AJ194" s="51"/>
      <c r="AK194" s="51"/>
      <c r="AL194" s="51"/>
      <c r="AM194" s="51"/>
      <c r="AN194" s="51"/>
      <c r="AO194" s="51"/>
      <c r="AP194" s="51"/>
      <c r="AQ194" s="51"/>
      <c r="AR194" s="51"/>
      <c r="AS194" s="51"/>
      <c r="AT194" s="51"/>
      <c r="AU194" s="51"/>
      <c r="AV194" s="51"/>
      <c r="AW194" s="51"/>
      <c r="AX194" s="51"/>
      <c r="AY194" s="51"/>
    </row>
    <row r="195" spans="1:51" ht="12" customHeight="1">
      <c r="AB195" s="51"/>
      <c r="AC195" s="51"/>
      <c r="AD195" s="51"/>
      <c r="AE195" s="51"/>
      <c r="AF195" s="51"/>
      <c r="AG195" s="51"/>
      <c r="AH195" s="51"/>
      <c r="AI195" s="51"/>
      <c r="AJ195" s="51"/>
      <c r="AK195" s="51"/>
      <c r="AL195" s="51"/>
      <c r="AM195" s="51"/>
      <c r="AN195" s="51"/>
      <c r="AO195" s="51"/>
      <c r="AP195" s="51"/>
      <c r="AQ195" s="51"/>
      <c r="AR195" s="51"/>
      <c r="AS195" s="51"/>
      <c r="AT195" s="51"/>
      <c r="AU195" s="51"/>
      <c r="AV195" s="51"/>
      <c r="AW195" s="51"/>
      <c r="AX195" s="51"/>
      <c r="AY195" s="51"/>
    </row>
    <row r="196" spans="1:51" ht="12" customHeight="1">
      <c r="AB196" s="51"/>
      <c r="AC196" s="51"/>
      <c r="AD196" s="51"/>
      <c r="AE196" s="51"/>
      <c r="AF196" s="51"/>
      <c r="AG196" s="51"/>
      <c r="AH196" s="51"/>
      <c r="AI196" s="51"/>
      <c r="AJ196" s="51"/>
      <c r="AK196" s="51"/>
      <c r="AL196" s="51"/>
      <c r="AM196" s="51"/>
      <c r="AN196" s="51"/>
      <c r="AO196" s="51"/>
      <c r="AP196" s="51"/>
      <c r="AQ196" s="51"/>
      <c r="AR196" s="51"/>
      <c r="AS196" s="51"/>
      <c r="AT196" s="51"/>
      <c r="AU196" s="51"/>
      <c r="AV196" s="51"/>
      <c r="AW196" s="51"/>
      <c r="AX196" s="51"/>
      <c r="AY196" s="51"/>
    </row>
    <row r="197" spans="1:51" ht="12" customHeight="1">
      <c r="AB197" s="51"/>
      <c r="AC197" s="51"/>
      <c r="AD197" s="51"/>
      <c r="AE197" s="51"/>
      <c r="AF197" s="51"/>
      <c r="AG197" s="51"/>
      <c r="AH197" s="51"/>
      <c r="AI197" s="51"/>
      <c r="AJ197" s="51"/>
      <c r="AK197" s="51"/>
      <c r="AL197" s="51"/>
      <c r="AM197" s="51"/>
      <c r="AN197" s="51"/>
      <c r="AO197" s="51"/>
      <c r="AP197" s="51"/>
      <c r="AQ197" s="51"/>
      <c r="AR197" s="51"/>
      <c r="AS197" s="51"/>
      <c r="AT197" s="51"/>
      <c r="AU197" s="51"/>
      <c r="AV197" s="51"/>
      <c r="AW197" s="51"/>
      <c r="AX197" s="51"/>
      <c r="AY197" s="51"/>
    </row>
    <row r="198" spans="1:51" ht="12" customHeight="1">
      <c r="AB198" s="58"/>
      <c r="AC198" s="58"/>
      <c r="AD198" s="58"/>
      <c r="AE198" s="58"/>
      <c r="AF198" s="58"/>
      <c r="AG198" s="51"/>
      <c r="AH198" s="51"/>
      <c r="AI198" s="51"/>
      <c r="AJ198" s="51"/>
      <c r="AK198" s="51"/>
      <c r="AL198" s="58"/>
      <c r="AM198" s="58"/>
      <c r="AN198" s="51"/>
      <c r="AO198" s="51"/>
      <c r="AP198" s="51"/>
      <c r="AQ198" s="51"/>
      <c r="AR198" s="51"/>
      <c r="AS198" s="51"/>
      <c r="AT198" s="51"/>
      <c r="AU198" s="51"/>
      <c r="AV198" s="51"/>
      <c r="AW198" s="51"/>
      <c r="AX198" s="51"/>
      <c r="AY198" s="51"/>
    </row>
    <row r="199" spans="1:51" ht="12" customHeight="1">
      <c r="AB199" s="58"/>
      <c r="AC199" s="58"/>
      <c r="AD199" s="58"/>
      <c r="AE199" s="58"/>
      <c r="AF199" s="58"/>
      <c r="AG199" s="51"/>
      <c r="AH199" s="51"/>
      <c r="AI199" s="51"/>
      <c r="AJ199" s="51"/>
      <c r="AK199" s="51"/>
      <c r="AL199" s="58"/>
      <c r="AM199" s="58"/>
      <c r="AN199" s="51"/>
      <c r="AO199" s="51"/>
      <c r="AP199" s="51"/>
      <c r="AQ199" s="51"/>
      <c r="AR199" s="51"/>
      <c r="AS199" s="51"/>
      <c r="AT199" s="51"/>
      <c r="AU199" s="51"/>
      <c r="AV199" s="51"/>
      <c r="AW199" s="51"/>
      <c r="AX199" s="51"/>
      <c r="AY199" s="51"/>
    </row>
    <row r="200" spans="1:51" ht="12" customHeight="1">
      <c r="AB200" s="51"/>
      <c r="AC200" s="51"/>
      <c r="AD200" s="51"/>
      <c r="AE200" s="51"/>
      <c r="AF200" s="51"/>
      <c r="AG200" s="51"/>
      <c r="AH200" s="51"/>
      <c r="AI200" s="51"/>
      <c r="AJ200" s="51"/>
      <c r="AK200" s="51"/>
      <c r="AL200" s="51"/>
      <c r="AM200" s="51"/>
      <c r="AN200" s="51"/>
      <c r="AO200" s="51"/>
      <c r="AP200" s="51"/>
      <c r="AQ200" s="51"/>
      <c r="AR200" s="51"/>
      <c r="AS200" s="51"/>
      <c r="AT200" s="51"/>
      <c r="AU200" s="51"/>
      <c r="AV200" s="51"/>
      <c r="AW200" s="51"/>
      <c r="AX200" s="51"/>
      <c r="AY200" s="51"/>
    </row>
    <row r="201" spans="1:51" ht="12" customHeight="1">
      <c r="AB201" s="51"/>
      <c r="AC201" s="51"/>
      <c r="AD201" s="51"/>
      <c r="AE201" s="51"/>
      <c r="AF201" s="51"/>
      <c r="AG201" s="51"/>
      <c r="AH201" s="51"/>
      <c r="AI201" s="51"/>
      <c r="AJ201" s="51"/>
      <c r="AK201" s="51"/>
      <c r="AL201" s="51"/>
      <c r="AM201" s="51"/>
      <c r="AN201" s="51"/>
      <c r="AO201" s="51"/>
      <c r="AP201" s="51"/>
      <c r="AQ201" s="51"/>
      <c r="AR201" s="51"/>
      <c r="AS201" s="51"/>
      <c r="AT201" s="51"/>
      <c r="AU201" s="51"/>
      <c r="AV201" s="51"/>
      <c r="AW201" s="51"/>
      <c r="AX201" s="51"/>
      <c r="AY201" s="51"/>
    </row>
    <row r="202" spans="1:51" ht="12" customHeight="1">
      <c r="AB202" s="51"/>
      <c r="AS202" s="51"/>
      <c r="AT202" s="51"/>
      <c r="AU202" s="58"/>
      <c r="AV202" s="98"/>
      <c r="AW202" s="402"/>
      <c r="AX202" s="97"/>
      <c r="AY202" s="58"/>
    </row>
    <row r="203" spans="1:51" ht="12" customHeight="1">
      <c r="AB203" s="58"/>
      <c r="AS203" s="51"/>
      <c r="AT203" s="51"/>
      <c r="AU203" s="58"/>
      <c r="AV203" s="98"/>
      <c r="AW203" s="402"/>
      <c r="AX203" s="97"/>
      <c r="AY203" s="58"/>
    </row>
    <row r="204" spans="1:51" ht="12" customHeight="1">
      <c r="AB204" s="58"/>
      <c r="AS204" s="51"/>
      <c r="AT204" s="51"/>
      <c r="AU204" s="58"/>
      <c r="AV204" s="98"/>
      <c r="AW204" s="402"/>
      <c r="AX204" s="97"/>
      <c r="AY204" s="58"/>
    </row>
    <row r="205" spans="1:51" ht="12" customHeight="1">
      <c r="AS205" s="51"/>
      <c r="AT205" s="51"/>
      <c r="AU205" s="58"/>
      <c r="AV205" s="98"/>
      <c r="AW205" s="402"/>
      <c r="AX205" s="97"/>
      <c r="AY205" s="58"/>
    </row>
    <row r="206" spans="1:51" ht="12" customHeight="1">
      <c r="AS206" s="51"/>
      <c r="AT206" s="51"/>
      <c r="AU206" s="58"/>
      <c r="AV206" s="98"/>
      <c r="AW206" s="402"/>
      <c r="AX206" s="97"/>
      <c r="AY206" s="58"/>
    </row>
    <row r="207" spans="1:51" ht="12" customHeight="1">
      <c r="AS207" s="51"/>
      <c r="AT207" s="51"/>
      <c r="AU207" s="58"/>
      <c r="AV207" s="98"/>
      <c r="AW207" s="402"/>
      <c r="AX207" s="97"/>
      <c r="AY207" s="58"/>
    </row>
    <row r="208" spans="1:51" ht="12" customHeight="1">
      <c r="A208" s="21"/>
      <c r="AS208" s="51"/>
      <c r="AT208" s="51"/>
      <c r="AU208" s="58"/>
      <c r="AV208" s="98"/>
      <c r="AW208" s="402"/>
      <c r="AX208" s="97"/>
      <c r="AY208" s="58"/>
    </row>
    <row r="209" spans="28:51" ht="12" customHeight="1">
      <c r="AS209" s="51"/>
      <c r="AT209" s="51"/>
      <c r="AU209" s="58"/>
      <c r="AV209" s="98"/>
      <c r="AW209" s="402"/>
      <c r="AX209" s="97"/>
      <c r="AY209" s="58"/>
    </row>
    <row r="210" spans="28:51" ht="12" customHeight="1">
      <c r="AB210" s="51"/>
      <c r="AS210" s="51"/>
      <c r="AT210" s="51"/>
      <c r="AU210" s="58"/>
      <c r="AV210" s="98"/>
      <c r="AW210" s="98"/>
      <c r="AX210" s="403"/>
      <c r="AY210" s="58"/>
    </row>
    <row r="211" spans="28:51" ht="12" customHeight="1">
      <c r="AB211" s="51"/>
      <c r="AC211" s="51"/>
      <c r="AD211" s="51"/>
      <c r="AE211" s="51"/>
      <c r="AF211" s="51"/>
      <c r="AG211" s="51"/>
      <c r="AH211" s="51"/>
      <c r="AI211" s="51"/>
      <c r="AJ211" s="51"/>
      <c r="AK211" s="51"/>
      <c r="AL211" s="51"/>
      <c r="AM211" s="51"/>
      <c r="AN211" s="51"/>
      <c r="AO211" s="51"/>
      <c r="AP211" s="51"/>
      <c r="AQ211" s="51"/>
      <c r="AR211" s="51"/>
      <c r="AS211" s="51"/>
      <c r="AT211" s="51"/>
      <c r="AU211" s="58"/>
      <c r="AV211" s="98"/>
      <c r="AW211" s="98"/>
      <c r="AX211" s="403"/>
      <c r="AY211" s="58"/>
    </row>
    <row r="212" spans="28:51" ht="12" customHeight="1">
      <c r="AL212" s="51"/>
      <c r="AM212" s="51"/>
      <c r="AN212" s="51"/>
      <c r="AO212" s="51"/>
      <c r="AP212" s="51"/>
      <c r="AQ212" s="51"/>
      <c r="AR212" s="51"/>
      <c r="AS212" s="51"/>
      <c r="AT212" s="51"/>
      <c r="AU212" s="58"/>
      <c r="AV212" s="98"/>
      <c r="AW212" s="402"/>
      <c r="AX212" s="97"/>
      <c r="AY212" s="58"/>
    </row>
    <row r="213" spans="28:51" ht="12" customHeight="1">
      <c r="AL213" s="51"/>
      <c r="AM213" s="51"/>
      <c r="AN213" s="51"/>
      <c r="AO213" s="51"/>
      <c r="AP213" s="51"/>
      <c r="AQ213" s="51"/>
      <c r="AR213" s="51"/>
      <c r="AS213" s="51"/>
      <c r="AT213" s="51"/>
      <c r="AU213" s="58"/>
      <c r="AV213" s="98"/>
      <c r="AW213" s="402"/>
      <c r="AX213" s="97"/>
      <c r="AY213" s="58"/>
    </row>
    <row r="214" spans="28:51" ht="12" customHeight="1">
      <c r="AL214" s="51"/>
      <c r="AM214" s="51"/>
      <c r="AN214" s="51"/>
      <c r="AO214" s="51"/>
      <c r="AP214" s="51"/>
      <c r="AQ214" s="51"/>
      <c r="AR214" s="51"/>
      <c r="AS214" s="51"/>
      <c r="AT214" s="51"/>
      <c r="AU214" s="58"/>
      <c r="AV214" s="98"/>
      <c r="AW214" s="402"/>
      <c r="AX214" s="97"/>
      <c r="AY214" s="58"/>
    </row>
    <row r="215" spans="28:51" ht="12" customHeight="1">
      <c r="AL215" s="51"/>
      <c r="AM215" s="51"/>
      <c r="AN215" s="51"/>
      <c r="AO215" s="51"/>
      <c r="AP215" s="51"/>
      <c r="AQ215" s="51"/>
      <c r="AR215" s="51"/>
      <c r="AS215" s="51"/>
      <c r="AT215" s="51"/>
      <c r="AU215" s="58"/>
      <c r="AV215" s="98"/>
      <c r="AW215" s="402"/>
      <c r="AX215" s="97"/>
      <c r="AY215" s="58"/>
    </row>
    <row r="216" spans="28:51" ht="12" customHeight="1">
      <c r="AL216" s="51"/>
      <c r="AM216" s="51"/>
      <c r="AN216" s="51"/>
      <c r="AO216" s="51"/>
      <c r="AP216" s="51"/>
      <c r="AQ216" s="51"/>
      <c r="AR216" s="51"/>
      <c r="AS216" s="51"/>
      <c r="AT216" s="51"/>
      <c r="AU216" s="58"/>
      <c r="AV216" s="98"/>
      <c r="AW216" s="402"/>
      <c r="AX216" s="97"/>
      <c r="AY216" s="58"/>
    </row>
    <row r="217" spans="28:51" ht="12" customHeight="1">
      <c r="AL217" s="51"/>
      <c r="AM217" s="51"/>
      <c r="AN217" s="51"/>
      <c r="AO217" s="51"/>
      <c r="AP217" s="51"/>
      <c r="AQ217" s="51"/>
      <c r="AR217" s="51"/>
      <c r="AS217" s="51"/>
      <c r="AT217" s="51"/>
      <c r="AU217" s="58"/>
      <c r="AV217" s="98"/>
      <c r="AW217" s="402"/>
      <c r="AX217" s="97"/>
      <c r="AY217" s="58"/>
    </row>
    <row r="218" spans="28:51" ht="12" customHeight="1">
      <c r="AL218" s="51"/>
      <c r="AM218" s="51"/>
      <c r="AN218" s="51"/>
      <c r="AO218" s="51"/>
      <c r="AP218" s="51"/>
      <c r="AQ218" s="51"/>
      <c r="AR218" s="51"/>
      <c r="AS218" s="51"/>
      <c r="AT218" s="51"/>
      <c r="AU218" s="58"/>
      <c r="AV218" s="58"/>
      <c r="AW218" s="58"/>
      <c r="AX218" s="58"/>
      <c r="AY218" s="58"/>
    </row>
    <row r="219" spans="28:51" ht="12" customHeight="1">
      <c r="AL219" s="51"/>
      <c r="AM219" s="51"/>
      <c r="AN219" s="51"/>
      <c r="AO219" s="51"/>
      <c r="AP219" s="51"/>
      <c r="AQ219" s="51"/>
      <c r="AR219" s="51"/>
      <c r="AS219" s="51"/>
      <c r="AT219" s="51"/>
      <c r="AU219" s="58"/>
      <c r="AV219" s="58"/>
      <c r="AW219" s="58"/>
      <c r="AX219" s="58"/>
      <c r="AY219" s="58"/>
    </row>
    <row r="220" spans="28:51" ht="12" customHeight="1">
      <c r="AX220" s="58"/>
      <c r="AY220" s="58"/>
    </row>
    <row r="221" spans="28:51" ht="12" customHeight="1">
      <c r="AX221" s="58"/>
      <c r="AY221" s="58"/>
    </row>
    <row r="222" spans="28:51" ht="12" customHeight="1">
      <c r="AX222" s="58"/>
      <c r="AY222" s="58"/>
    </row>
    <row r="223" spans="28:51" ht="12" customHeight="1">
      <c r="AX223" s="58"/>
      <c r="AY223" s="58"/>
    </row>
    <row r="224" spans="28:51" ht="12" customHeight="1">
      <c r="AX224" s="51"/>
      <c r="AY224" s="51"/>
    </row>
    <row r="225" spans="28:51" ht="12" customHeight="1">
      <c r="AB225" s="51"/>
      <c r="AF225" s="51"/>
      <c r="AG225" s="51"/>
      <c r="AH225" s="51"/>
      <c r="AI225" s="51"/>
      <c r="AJ225" s="51"/>
      <c r="AK225" s="51"/>
      <c r="AL225" s="51"/>
      <c r="AM225" s="58"/>
      <c r="AN225" s="51"/>
      <c r="AO225" s="51"/>
      <c r="AP225" s="51"/>
      <c r="AQ225" s="51"/>
      <c r="AR225" s="51"/>
      <c r="AS225" s="51"/>
      <c r="AT225" s="51"/>
      <c r="AU225" s="51"/>
      <c r="AV225" s="51"/>
      <c r="AW225" s="51"/>
      <c r="AX225" s="51"/>
      <c r="AY225" s="51"/>
    </row>
    <row r="226" spans="28:51" ht="12" customHeight="1">
      <c r="AB226" s="51"/>
      <c r="AF226" s="51"/>
      <c r="AG226" s="51"/>
      <c r="AH226" s="51"/>
      <c r="AI226" s="51"/>
      <c r="AJ226" s="51"/>
      <c r="AK226" s="51"/>
      <c r="AL226" s="51"/>
      <c r="AM226" s="51"/>
      <c r="AN226" s="51"/>
      <c r="AO226" s="51"/>
      <c r="AP226" s="51"/>
      <c r="AQ226" s="51"/>
      <c r="AR226" s="51"/>
      <c r="AS226" s="51"/>
      <c r="AT226" s="51"/>
      <c r="AU226" s="51"/>
      <c r="AV226" s="51"/>
      <c r="AW226" s="51"/>
      <c r="AX226" s="51"/>
      <c r="AY226" s="51"/>
    </row>
    <row r="227" spans="28:51" ht="12" customHeight="1">
      <c r="AB227" s="51"/>
      <c r="AF227" s="51"/>
      <c r="AG227" s="51"/>
      <c r="AH227" s="51"/>
      <c r="AI227" s="51"/>
      <c r="AJ227" s="51"/>
      <c r="AK227" s="51"/>
      <c r="AL227" s="51"/>
      <c r="AM227" s="51"/>
      <c r="AN227" s="51"/>
      <c r="AO227" s="51"/>
      <c r="AP227" s="51"/>
      <c r="AQ227" s="51"/>
      <c r="AR227" s="51"/>
      <c r="AS227" s="51"/>
      <c r="AT227" s="51"/>
      <c r="AU227" s="51"/>
      <c r="AV227" s="51"/>
      <c r="AW227" s="51"/>
      <c r="AX227" s="51"/>
      <c r="AY227" s="51"/>
    </row>
    <row r="228" spans="28:51" ht="12" customHeight="1">
      <c r="AB228" s="98"/>
      <c r="AF228" s="98"/>
      <c r="AG228" s="98"/>
      <c r="AH228" s="98"/>
      <c r="AI228" s="98"/>
      <c r="AJ228" s="98"/>
      <c r="AK228" s="405"/>
      <c r="AL228" s="406"/>
      <c r="AM228" s="96"/>
      <c r="AN228" s="51"/>
      <c r="AO228" s="51"/>
      <c r="AP228" s="51"/>
      <c r="AQ228" s="51"/>
      <c r="AR228" s="51"/>
      <c r="AS228" s="51"/>
      <c r="AT228" s="51"/>
      <c r="AU228" s="51"/>
      <c r="AV228" s="51"/>
      <c r="AW228" s="51"/>
      <c r="AX228" s="51"/>
      <c r="AY228" s="51"/>
    </row>
    <row r="229" spans="28:51" ht="12" customHeight="1">
      <c r="AB229" s="51"/>
      <c r="AC229" s="51"/>
      <c r="AD229" s="51"/>
      <c r="AE229" s="51"/>
      <c r="AF229" s="51"/>
      <c r="AG229" s="51"/>
      <c r="AH229" s="51"/>
      <c r="AI229" s="51"/>
      <c r="AJ229" s="51"/>
      <c r="AK229" s="51"/>
      <c r="AL229" s="51"/>
      <c r="AM229" s="97"/>
      <c r="AN229" s="51"/>
      <c r="AO229" s="51"/>
      <c r="AP229" s="51"/>
      <c r="AQ229" s="51"/>
      <c r="AR229" s="51"/>
      <c r="AS229" s="51"/>
      <c r="AT229" s="51"/>
      <c r="AU229" s="51"/>
      <c r="AV229" s="51"/>
      <c r="AW229" s="51"/>
      <c r="AX229" s="51"/>
      <c r="AY229" s="51"/>
    </row>
    <row r="230" spans="28:51" ht="12" customHeight="1">
      <c r="AB230" s="51"/>
      <c r="AC230" s="51"/>
      <c r="AD230" s="51"/>
      <c r="AE230" s="51"/>
      <c r="AF230" s="51"/>
      <c r="AG230" s="51"/>
      <c r="AH230" s="51"/>
      <c r="AI230" s="51"/>
      <c r="AJ230" s="51"/>
      <c r="AK230" s="51"/>
      <c r="AL230" s="98"/>
      <c r="AM230" s="97"/>
      <c r="AN230" s="51"/>
      <c r="AO230" s="51"/>
      <c r="AP230" s="51"/>
      <c r="AQ230" s="51"/>
      <c r="AR230" s="51"/>
      <c r="AS230" s="51"/>
      <c r="AT230" s="51"/>
      <c r="AU230" s="51"/>
      <c r="AV230" s="51"/>
      <c r="AW230" s="51"/>
      <c r="AX230" s="51"/>
      <c r="AY230" s="51"/>
    </row>
    <row r="231" spans="28:51" ht="12" customHeight="1">
      <c r="AB231" s="51"/>
      <c r="AC231" s="51"/>
      <c r="AD231" s="51"/>
      <c r="AE231" s="51"/>
      <c r="AF231" s="51"/>
      <c r="AG231" s="51"/>
      <c r="AH231" s="51"/>
      <c r="AI231" s="51"/>
      <c r="AJ231" s="51"/>
      <c r="AK231" s="51"/>
      <c r="AL231" s="98"/>
      <c r="AM231" s="97"/>
      <c r="AN231" s="51"/>
      <c r="AO231" s="51"/>
      <c r="AP231" s="51"/>
      <c r="AQ231" s="51"/>
      <c r="AR231" s="51"/>
      <c r="AS231" s="51"/>
      <c r="AT231" s="51"/>
      <c r="AU231" s="51"/>
      <c r="AV231" s="51"/>
      <c r="AW231" s="51"/>
      <c r="AX231" s="51"/>
      <c r="AY231" s="51"/>
    </row>
    <row r="232" spans="28:51" ht="12" customHeight="1">
      <c r="AB232" s="51"/>
      <c r="AY232" s="51"/>
    </row>
    <row r="244" spans="28:28" ht="12" customHeight="1">
      <c r="AB244" s="21"/>
    </row>
    <row r="245" spans="28:28" ht="12" customHeight="1">
      <c r="AB245" s="21"/>
    </row>
    <row r="246" spans="28:28" ht="12" customHeight="1">
      <c r="AB246" s="21"/>
    </row>
    <row r="247" spans="28:28" ht="12" customHeight="1">
      <c r="AB247" s="21"/>
    </row>
    <row r="248" spans="28:28" ht="12" customHeight="1">
      <c r="AB248" s="21"/>
    </row>
    <row r="249" spans="28:28" ht="12" customHeight="1">
      <c r="AB249" s="21"/>
    </row>
    <row r="250" spans="28:28" ht="12" customHeight="1">
      <c r="AB250" s="21"/>
    </row>
    <row r="251" spans="28:28" ht="12" customHeight="1">
      <c r="AB251" s="21"/>
    </row>
    <row r="252" spans="28:28" ht="12" customHeight="1">
      <c r="AB252" s="21"/>
    </row>
    <row r="253" spans="28:28" ht="12" customHeight="1">
      <c r="AB253" s="21"/>
    </row>
    <row r="254" spans="28:28" ht="12" customHeight="1">
      <c r="AB254" s="21"/>
    </row>
    <row r="255" spans="28:28" ht="12" customHeight="1">
      <c r="AB255" s="21"/>
    </row>
    <row r="256" spans="28:28" ht="12" customHeight="1">
      <c r="AB256" s="21"/>
    </row>
    <row r="257" spans="28:28" ht="12" customHeight="1">
      <c r="AB257" s="21"/>
    </row>
    <row r="258" spans="28:28" ht="12" customHeight="1">
      <c r="AB258" s="103"/>
    </row>
    <row r="259" spans="28:28" ht="12" customHeight="1">
      <c r="AB259" s="21"/>
    </row>
    <row r="260" spans="28:28" ht="12" customHeight="1">
      <c r="AB260" s="103"/>
    </row>
    <row r="261" spans="28:28" ht="12" customHeight="1">
      <c r="AB261" s="21"/>
    </row>
    <row r="262" spans="28:28" ht="12" customHeight="1">
      <c r="AB262" s="21"/>
    </row>
    <row r="263" spans="28:28" ht="12" customHeight="1">
      <c r="AB263" s="21"/>
    </row>
    <row r="264" spans="28:28" ht="12" customHeight="1">
      <c r="AB264" s="21"/>
    </row>
    <row r="265" spans="28:28" ht="12" customHeight="1">
      <c r="AB265" s="21"/>
    </row>
    <row r="266" spans="28:28" ht="12" customHeight="1">
      <c r="AB266" s="21"/>
    </row>
    <row r="267" spans="28:28" ht="12" customHeight="1">
      <c r="AB267" s="21"/>
    </row>
    <row r="300" spans="28:32" ht="12" customHeight="1">
      <c r="AB300" s="407"/>
      <c r="AC300" s="407"/>
      <c r="AD300" s="407"/>
      <c r="AE300" s="407"/>
      <c r="AF300" s="21"/>
    </row>
    <row r="301" spans="28:32" ht="12" customHeight="1">
      <c r="AB301" s="408"/>
      <c r="AC301" s="408"/>
      <c r="AD301" s="408"/>
      <c r="AE301" s="408"/>
      <c r="AF301" s="408"/>
    </row>
    <row r="302" spans="28:32" ht="12" customHeight="1">
      <c r="AB302" s="408"/>
      <c r="AC302" s="408"/>
      <c r="AD302" s="408"/>
      <c r="AE302" s="408"/>
      <c r="AF302" s="21"/>
    </row>
    <row r="303" spans="28:32" ht="12" customHeight="1">
      <c r="AB303" s="407"/>
      <c r="AC303" s="407"/>
      <c r="AD303" s="407"/>
      <c r="AE303" s="407"/>
      <c r="AF303" s="21"/>
    </row>
    <row r="366" spans="28:35" ht="12" customHeight="1">
      <c r="AB366" s="54"/>
      <c r="AC366" s="54"/>
      <c r="AD366" s="54"/>
      <c r="AE366" s="54"/>
      <c r="AF366" s="54"/>
      <c r="AG366" s="279"/>
      <c r="AH366" s="409"/>
      <c r="AI366" s="409"/>
    </row>
  </sheetData>
  <sheetProtection password="E7F8" sheet="1" objects="1" scenarios="1" selectLockedCells="1"/>
  <protectedRanges>
    <protectedRange sqref="BB43:BC48 E56:F74" name="Artes Marciales"/>
    <protectedRange sqref="W46:W55 G40:H55 E40:E55 T40:U55" name="Tablas y Descripciones"/>
    <protectedRange sqref="X108:X109 X23:X25 X90:X91 X93:X98 X134:X171" name="Especial"/>
    <protectedRange sqref="I185 I134:I171 K108:K109 L110:L116 K23:K25 J99:J100 K93:K98 K90:K91 K185 M185 O185 Q185 M23:M25 O23:O25 Q23:Q25 S23:S25 K134:K171 M134:M171 O134:O171 Q134:Q171 J40:S45 J46:N46 K47:K51 M47:M51 O46:O51 Q46:Q51 S46:S51 L99:L100 M93:M98 M90:M91 N99:N100 O93:O98 O90:O91 P99:P100 Q93:Q98 Q90:Q91 R99:R100 S93:S98 S90:S91 M108:M109 O108:O109 Q108:Q109 S108:S109 S27:S38 Q27:Q38 O27:O38 M27:M38 K27:K38 J47:J74 L47:L74 N47:N74 P46:P74 R46:R74 J110:J116 N110:N116 P110:P116 R110:R116" name="PDs"/>
    <protectedRange sqref="V15" name="Nivel_1"/>
    <protectedRange sqref="W15" name="Nivel_2"/>
    <protectedRange sqref="K6" name="Nombre_1_1_1"/>
    <protectedRange sqref="O7" name="Nivel_3"/>
  </protectedRanges>
  <dataConsolidate/>
  <mergeCells count="403">
    <mergeCell ref="C124:C128"/>
    <mergeCell ref="C133:C186"/>
    <mergeCell ref="D127:G127"/>
    <mergeCell ref="E185:G186"/>
    <mergeCell ref="D124:G124"/>
    <mergeCell ref="D125:G125"/>
    <mergeCell ref="D126:G126"/>
    <mergeCell ref="E153:G153"/>
    <mergeCell ref="D157:D159"/>
    <mergeCell ref="D147:D156"/>
    <mergeCell ref="D167:D171"/>
    <mergeCell ref="E149:G149"/>
    <mergeCell ref="E163:G163"/>
    <mergeCell ref="E154:G154"/>
    <mergeCell ref="E155:G155"/>
    <mergeCell ref="E158:G158"/>
    <mergeCell ref="E157:G157"/>
    <mergeCell ref="T57:Y57"/>
    <mergeCell ref="T72:Y72"/>
    <mergeCell ref="T70:Y70"/>
    <mergeCell ref="T82:W82"/>
    <mergeCell ref="T81:W81"/>
    <mergeCell ref="E151:G151"/>
    <mergeCell ref="E142:G142"/>
    <mergeCell ref="H131:I132"/>
    <mergeCell ref="D128:Y128"/>
    <mergeCell ref="D144:D146"/>
    <mergeCell ref="U132:V132"/>
    <mergeCell ref="E144:G144"/>
    <mergeCell ref="E148:G148"/>
    <mergeCell ref="P87:Q88"/>
    <mergeCell ref="E78:I78"/>
    <mergeCell ref="E79:I79"/>
    <mergeCell ref="E82:I82"/>
    <mergeCell ref="L101:L102"/>
    <mergeCell ref="E68:I68"/>
    <mergeCell ref="S83:S84"/>
    <mergeCell ref="R87:S88"/>
    <mergeCell ref="M83:M84"/>
    <mergeCell ref="P101:P102"/>
    <mergeCell ref="E38:I38"/>
    <mergeCell ref="D33:D38"/>
    <mergeCell ref="E45:I45"/>
    <mergeCell ref="E25:I25"/>
    <mergeCell ref="E29:I29"/>
    <mergeCell ref="E30:I30"/>
    <mergeCell ref="D40:D45"/>
    <mergeCell ref="E39:I39"/>
    <mergeCell ref="E42:I42"/>
    <mergeCell ref="E43:I43"/>
    <mergeCell ref="E21:I21"/>
    <mergeCell ref="E27:I27"/>
    <mergeCell ref="D27:D32"/>
    <mergeCell ref="E31:I31"/>
    <mergeCell ref="E32:I32"/>
    <mergeCell ref="D22:D26"/>
    <mergeCell ref="E22:I22"/>
    <mergeCell ref="E23:I23"/>
    <mergeCell ref="E24:I24"/>
    <mergeCell ref="D46:D55"/>
    <mergeCell ref="E65:I65"/>
    <mergeCell ref="D56:D77"/>
    <mergeCell ref="E165:G165"/>
    <mergeCell ref="E162:G162"/>
    <mergeCell ref="E164:G164"/>
    <mergeCell ref="D160:D166"/>
    <mergeCell ref="E72:I72"/>
    <mergeCell ref="E71:I71"/>
    <mergeCell ref="E70:I70"/>
    <mergeCell ref="E60:I60"/>
    <mergeCell ref="E75:I75"/>
    <mergeCell ref="E64:I64"/>
    <mergeCell ref="E57:I57"/>
    <mergeCell ref="E61:I61"/>
    <mergeCell ref="E58:I58"/>
    <mergeCell ref="E74:I74"/>
    <mergeCell ref="E73:I73"/>
    <mergeCell ref="E69:I69"/>
    <mergeCell ref="E67:I67"/>
    <mergeCell ref="E76:I76"/>
    <mergeCell ref="L189:L190"/>
    <mergeCell ref="M189:M190"/>
    <mergeCell ref="N189:N190"/>
    <mergeCell ref="N185:N186"/>
    <mergeCell ref="P189:P190"/>
    <mergeCell ref="O189:O190"/>
    <mergeCell ref="P185:P186"/>
    <mergeCell ref="Q183:V183"/>
    <mergeCell ref="Q189:Q190"/>
    <mergeCell ref="Q185:Q186"/>
    <mergeCell ref="R189:Y190"/>
    <mergeCell ref="V185:W186"/>
    <mergeCell ref="R185:R186"/>
    <mergeCell ref="K189:K190"/>
    <mergeCell ref="K185:K186"/>
    <mergeCell ref="F175:G175"/>
    <mergeCell ref="F172:G172"/>
    <mergeCell ref="H189:H190"/>
    <mergeCell ref="H185:H186"/>
    <mergeCell ref="F178:G178"/>
    <mergeCell ref="F177:G177"/>
    <mergeCell ref="C189:G190"/>
    <mergeCell ref="D185:D186"/>
    <mergeCell ref="I189:I190"/>
    <mergeCell ref="J185:J186"/>
    <mergeCell ref="I185:I186"/>
    <mergeCell ref="J189:J190"/>
    <mergeCell ref="V89:W89"/>
    <mergeCell ref="C107:C118"/>
    <mergeCell ref="D172:D181"/>
    <mergeCell ref="E150:G150"/>
    <mergeCell ref="E161:G161"/>
    <mergeCell ref="E160:G160"/>
    <mergeCell ref="F176:G176"/>
    <mergeCell ref="E159:G159"/>
    <mergeCell ref="E167:G167"/>
    <mergeCell ref="E166:G166"/>
    <mergeCell ref="E152:G152"/>
    <mergeCell ref="S101:S102"/>
    <mergeCell ref="T101:Y102"/>
    <mergeCell ref="N105:O106"/>
    <mergeCell ref="T99:Y99"/>
    <mergeCell ref="V97:W97"/>
    <mergeCell ref="V90:W90"/>
    <mergeCell ref="O127:R127"/>
    <mergeCell ref="V107:W107"/>
    <mergeCell ref="V108:W108"/>
    <mergeCell ref="V109:W109"/>
    <mergeCell ref="T114:Y114"/>
    <mergeCell ref="T113:Y113"/>
    <mergeCell ref="W126:Y126"/>
    <mergeCell ref="U185:U186"/>
    <mergeCell ref="T185:T186"/>
    <mergeCell ref="X185:Y186"/>
    <mergeCell ref="S182:V182"/>
    <mergeCell ref="S184:V184"/>
    <mergeCell ref="S185:S186"/>
    <mergeCell ref="F181:G181"/>
    <mergeCell ref="E156:G156"/>
    <mergeCell ref="F180:G180"/>
    <mergeCell ref="F173:G173"/>
    <mergeCell ref="F174:G174"/>
    <mergeCell ref="F179:G179"/>
    <mergeCell ref="E171:G171"/>
    <mergeCell ref="E168:G168"/>
    <mergeCell ref="E169:G169"/>
    <mergeCell ref="E170:G170"/>
    <mergeCell ref="L185:L186"/>
    <mergeCell ref="O185:O186"/>
    <mergeCell ref="M185:M186"/>
    <mergeCell ref="T112:Y112"/>
    <mergeCell ref="R105:S106"/>
    <mergeCell ref="Q101:Q102"/>
    <mergeCell ref="N101:N102"/>
    <mergeCell ref="O101:O102"/>
    <mergeCell ref="T115:Y115"/>
    <mergeCell ref="T117:Y118"/>
    <mergeCell ref="W124:Y124"/>
    <mergeCell ref="T127:V127"/>
    <mergeCell ref="W127:Y127"/>
    <mergeCell ref="T116:Y116"/>
    <mergeCell ref="T125:V125"/>
    <mergeCell ref="W125:Y125"/>
    <mergeCell ref="T111:Y111"/>
    <mergeCell ref="T126:V126"/>
    <mergeCell ref="T124:V124"/>
    <mergeCell ref="S117:S118"/>
    <mergeCell ref="M117:M118"/>
    <mergeCell ref="L125:N125"/>
    <mergeCell ref="L117:L118"/>
    <mergeCell ref="Q117:Q118"/>
    <mergeCell ref="P117:P118"/>
    <mergeCell ref="R117:R118"/>
    <mergeCell ref="R101:R102"/>
    <mergeCell ref="O124:R124"/>
    <mergeCell ref="L105:M106"/>
    <mergeCell ref="M101:M102"/>
    <mergeCell ref="P105:Q106"/>
    <mergeCell ref="D140:D143"/>
    <mergeCell ref="D134:D139"/>
    <mergeCell ref="E143:G143"/>
    <mergeCell ref="E141:G141"/>
    <mergeCell ref="E139:G139"/>
    <mergeCell ref="E137:G137"/>
    <mergeCell ref="O125:R125"/>
    <mergeCell ref="L131:M132"/>
    <mergeCell ref="E107:I107"/>
    <mergeCell ref="N117:N118"/>
    <mergeCell ref="K117:K118"/>
    <mergeCell ref="J117:J118"/>
    <mergeCell ref="D117:I118"/>
    <mergeCell ref="D111:D116"/>
    <mergeCell ref="E114:I114"/>
    <mergeCell ref="D108:D109"/>
    <mergeCell ref="E116:I116"/>
    <mergeCell ref="O117:O118"/>
    <mergeCell ref="V21:W21"/>
    <mergeCell ref="V25:W25"/>
    <mergeCell ref="P131:Q132"/>
    <mergeCell ref="E147:G147"/>
    <mergeCell ref="E146:G146"/>
    <mergeCell ref="I127:K127"/>
    <mergeCell ref="J131:K132"/>
    <mergeCell ref="E140:G140"/>
    <mergeCell ref="E145:G145"/>
    <mergeCell ref="L124:N124"/>
    <mergeCell ref="E138:G138"/>
    <mergeCell ref="E134:G134"/>
    <mergeCell ref="E136:G136"/>
    <mergeCell ref="L127:N127"/>
    <mergeCell ref="L126:N126"/>
    <mergeCell ref="I126:K126"/>
    <mergeCell ref="E133:G133"/>
    <mergeCell ref="N131:O132"/>
    <mergeCell ref="O126:R126"/>
    <mergeCell ref="E108:I108"/>
    <mergeCell ref="I124:K124"/>
    <mergeCell ref="I125:K125"/>
    <mergeCell ref="E135:G135"/>
    <mergeCell ref="T110:Y110"/>
    <mergeCell ref="Y5:Y6"/>
    <mergeCell ref="Y7:Y8"/>
    <mergeCell ref="Y9:Y10"/>
    <mergeCell ref="X7:X8"/>
    <mergeCell ref="X9:X10"/>
    <mergeCell ref="V11:V12"/>
    <mergeCell ref="W7:W8"/>
    <mergeCell ref="W9:W10"/>
    <mergeCell ref="X13:X14"/>
    <mergeCell ref="S4:U4"/>
    <mergeCell ref="S7:U8"/>
    <mergeCell ref="S15:U16"/>
    <mergeCell ref="S13:U14"/>
    <mergeCell ref="S9:U10"/>
    <mergeCell ref="S5:U6"/>
    <mergeCell ref="I7:J7"/>
    <mergeCell ref="W41:Y41"/>
    <mergeCell ref="T41:V41"/>
    <mergeCell ref="V39:W39"/>
    <mergeCell ref="W11:W12"/>
    <mergeCell ref="J19:K20"/>
    <mergeCell ref="P19:Q20"/>
    <mergeCell ref="N19:O20"/>
    <mergeCell ref="R19:S20"/>
    <mergeCell ref="L19:M20"/>
    <mergeCell ref="V28:W28"/>
    <mergeCell ref="J9:O9"/>
    <mergeCell ref="V7:V8"/>
    <mergeCell ref="J10:O10"/>
    <mergeCell ref="E37:I37"/>
    <mergeCell ref="V35:W35"/>
    <mergeCell ref="V30:W30"/>
    <mergeCell ref="V23:W23"/>
    <mergeCell ref="W40:Y40"/>
    <mergeCell ref="V33:W33"/>
    <mergeCell ref="T40:V40"/>
    <mergeCell ref="E35:I35"/>
    <mergeCell ref="E34:I34"/>
    <mergeCell ref="V36:W36"/>
    <mergeCell ref="C89:C102"/>
    <mergeCell ref="D99:D100"/>
    <mergeCell ref="E100:I100"/>
    <mergeCell ref="D83:I84"/>
    <mergeCell ref="D101:I102"/>
    <mergeCell ref="C21:C84"/>
    <mergeCell ref="E77:I77"/>
    <mergeCell ref="E40:I40"/>
    <mergeCell ref="E41:I41"/>
    <mergeCell ref="E49:I49"/>
    <mergeCell ref="E46:I46"/>
    <mergeCell ref="E47:I47"/>
    <mergeCell ref="E63:I63"/>
    <mergeCell ref="T43:V43"/>
    <mergeCell ref="V31:W31"/>
    <mergeCell ref="V27:W27"/>
    <mergeCell ref="V24:W24"/>
    <mergeCell ref="V32:W32"/>
    <mergeCell ref="V15:V16"/>
    <mergeCell ref="T60:Y60"/>
    <mergeCell ref="T59:Y59"/>
    <mergeCell ref="T58:Y58"/>
    <mergeCell ref="T66:Y66"/>
    <mergeCell ref="C14:P15"/>
    <mergeCell ref="K6:O6"/>
    <mergeCell ref="K7:M7"/>
    <mergeCell ref="R4:R16"/>
    <mergeCell ref="J11:O11"/>
    <mergeCell ref="V9:V10"/>
    <mergeCell ref="E52:I52"/>
    <mergeCell ref="T62:Y62"/>
    <mergeCell ref="T56:Y56"/>
    <mergeCell ref="T54:Y54"/>
    <mergeCell ref="E55:I55"/>
    <mergeCell ref="E59:I59"/>
    <mergeCell ref="E62:I62"/>
    <mergeCell ref="E56:I56"/>
    <mergeCell ref="E66:I66"/>
    <mergeCell ref="W42:Y42"/>
    <mergeCell ref="E33:I33"/>
    <mergeCell ref="V37:W37"/>
    <mergeCell ref="V38:W38"/>
    <mergeCell ref="T42:V42"/>
    <mergeCell ref="T47:Y47"/>
    <mergeCell ref="W45:Y45"/>
    <mergeCell ref="W5:W6"/>
    <mergeCell ref="S11:U12"/>
    <mergeCell ref="V22:W22"/>
    <mergeCell ref="V34:W34"/>
    <mergeCell ref="T45:V45"/>
    <mergeCell ref="I6:J6"/>
    <mergeCell ref="E36:I36"/>
    <mergeCell ref="E26:X26"/>
    <mergeCell ref="X5:X6"/>
    <mergeCell ref="V13:V14"/>
    <mergeCell ref="E28:I28"/>
    <mergeCell ref="V5:V6"/>
    <mergeCell ref="W13:W14"/>
    <mergeCell ref="I8:J8"/>
    <mergeCell ref="L8:M8"/>
    <mergeCell ref="Y11:Y12"/>
    <mergeCell ref="Y13:Y14"/>
    <mergeCell ref="Y15:Y16"/>
    <mergeCell ref="V29:W29"/>
    <mergeCell ref="X11:X12"/>
    <mergeCell ref="W15:X16"/>
    <mergeCell ref="W43:Y43"/>
    <mergeCell ref="E54:I54"/>
    <mergeCell ref="E48:I48"/>
    <mergeCell ref="E44:I44"/>
    <mergeCell ref="T52:Y52"/>
    <mergeCell ref="E53:I53"/>
    <mergeCell ref="E50:I50"/>
    <mergeCell ref="T44:V44"/>
    <mergeCell ref="T46:Y46"/>
    <mergeCell ref="T50:Y50"/>
    <mergeCell ref="T48:Y48"/>
    <mergeCell ref="T53:Y53"/>
    <mergeCell ref="E51:I51"/>
    <mergeCell ref="W44:Y44"/>
    <mergeCell ref="Q83:Q84"/>
    <mergeCell ref="T63:Y63"/>
    <mergeCell ref="T64:Y64"/>
    <mergeCell ref="T80:W80"/>
    <mergeCell ref="T77:Y77"/>
    <mergeCell ref="T79:W79"/>
    <mergeCell ref="T71:Y71"/>
    <mergeCell ref="T69:Y69"/>
    <mergeCell ref="T51:Y51"/>
    <mergeCell ref="T49:Y49"/>
    <mergeCell ref="T74:Y74"/>
    <mergeCell ref="T68:Y68"/>
    <mergeCell ref="T83:Y84"/>
    <mergeCell ref="R83:R84"/>
    <mergeCell ref="N83:N84"/>
    <mergeCell ref="L83:L84"/>
    <mergeCell ref="T55:Y55"/>
    <mergeCell ref="T67:Y67"/>
    <mergeCell ref="T75:Y75"/>
    <mergeCell ref="T76:Y76"/>
    <mergeCell ref="T61:Y61"/>
    <mergeCell ref="T73:Y73"/>
    <mergeCell ref="J105:K106"/>
    <mergeCell ref="E89:I89"/>
    <mergeCell ref="J101:J102"/>
    <mergeCell ref="K101:K102"/>
    <mergeCell ref="E96:I96"/>
    <mergeCell ref="E99:I99"/>
    <mergeCell ref="T78:W78"/>
    <mergeCell ref="T65:Y65"/>
    <mergeCell ref="E94:I94"/>
    <mergeCell ref="J83:J84"/>
    <mergeCell ref="P83:P84"/>
    <mergeCell ref="K83:K84"/>
    <mergeCell ref="J87:K88"/>
    <mergeCell ref="N87:O88"/>
    <mergeCell ref="O83:O84"/>
    <mergeCell ref="L87:M88"/>
    <mergeCell ref="T100:Y100"/>
    <mergeCell ref="V98:W98"/>
    <mergeCell ref="V95:W95"/>
    <mergeCell ref="V96:W96"/>
    <mergeCell ref="V93:W93"/>
    <mergeCell ref="V94:W94"/>
    <mergeCell ref="V91:W91"/>
    <mergeCell ref="V92:W92"/>
    <mergeCell ref="E93:I93"/>
    <mergeCell ref="E97:I97"/>
    <mergeCell ref="D78:D82"/>
    <mergeCell ref="E80:I80"/>
    <mergeCell ref="E81:I81"/>
    <mergeCell ref="D90:D94"/>
    <mergeCell ref="E91:I91"/>
    <mergeCell ref="E90:I90"/>
    <mergeCell ref="E92:I92"/>
    <mergeCell ref="E110:I110"/>
    <mergeCell ref="E109:I109"/>
    <mergeCell ref="E112:I112"/>
    <mergeCell ref="E113:I113"/>
    <mergeCell ref="E111:I111"/>
    <mergeCell ref="E115:I115"/>
    <mergeCell ref="D95:D98"/>
    <mergeCell ref="E95:I95"/>
    <mergeCell ref="E98:I98"/>
  </mergeCells>
  <phoneticPr fontId="2" type="noConversion"/>
  <conditionalFormatting sqref="E99:I100 E40:I45 E56:I82 E110:I116">
    <cfRule type="expression" dxfId="171" priority="15" stopIfTrue="1">
      <formula>NOT(OR(K40=J40,M40=L40,O40=N40,Q40=P40,S40=R40))</formula>
    </cfRule>
  </conditionalFormatting>
  <conditionalFormatting sqref="T40:V45">
    <cfRule type="expression" dxfId="170" priority="16" stopIfTrue="1">
      <formula>AND(NOT(T40="Armas improvisadas"),W40=0)</formula>
    </cfRule>
  </conditionalFormatting>
  <conditionalFormatting sqref="W40:Y45">
    <cfRule type="expression" dxfId="169" priority="264" stopIfTrue="1">
      <formula>T40=""</formula>
    </cfRule>
  </conditionalFormatting>
  <conditionalFormatting sqref="E46:I55">
    <cfRule type="expression" dxfId="168" priority="18" stopIfTrue="1">
      <formula>NOT(OR(K46=J46,M46=L46,O46=N46,Q46=P46,S46=R46))</formula>
    </cfRule>
    <cfRule type="cellIs" dxfId="167" priority="19" stopIfTrue="1" operator="equal">
      <formula>"Tabla de Esquiva con Escudo"</formula>
    </cfRule>
  </conditionalFormatting>
  <conditionalFormatting sqref="I189:I190">
    <cfRule type="cellIs" dxfId="166" priority="14" stopIfTrue="1" operator="greaterThan">
      <formula>$H$189</formula>
    </cfRule>
  </conditionalFormatting>
  <conditionalFormatting sqref="W184">
    <cfRule type="cellIs" dxfId="165" priority="284" stopIfTrue="1" operator="notEqual">
      <formula>$Y$184</formula>
    </cfRule>
  </conditionalFormatting>
  <conditionalFormatting sqref="W183">
    <cfRule type="cellIs" dxfId="164" priority="231" stopIfTrue="1" operator="notEqual">
      <formula>$Y$183</formula>
    </cfRule>
  </conditionalFormatting>
  <conditionalFormatting sqref="W182">
    <cfRule type="cellIs" dxfId="163" priority="187" stopIfTrue="1" operator="notEqual">
      <formula>$Y$182</formula>
    </cfRule>
  </conditionalFormatting>
  <conditionalFormatting sqref="W134:W181">
    <cfRule type="cellIs" dxfId="162" priority="235" stopIfTrue="1" operator="greaterThan">
      <formula>$Y$184/5</formula>
    </cfRule>
  </conditionalFormatting>
  <conditionalFormatting sqref="K117:K118">
    <cfRule type="cellIs" dxfId="161" priority="13" stopIfTrue="1" operator="greaterThan">
      <formula>$J$117</formula>
    </cfRule>
  </conditionalFormatting>
  <conditionalFormatting sqref="K101:K102">
    <cfRule type="cellIs" dxfId="160" priority="12" stopIfTrue="1" operator="greaterThan">
      <formula>$J$101</formula>
    </cfRule>
  </conditionalFormatting>
  <conditionalFormatting sqref="K83:K84">
    <cfRule type="cellIs" dxfId="159" priority="11" stopIfTrue="1" operator="greaterThan">
      <formula>$J$83</formula>
    </cfRule>
  </conditionalFormatting>
  <conditionalFormatting sqref="Y134:Y181">
    <cfRule type="expression" dxfId="158" priority="285" stopIfTrue="1">
      <formula>Z134</formula>
    </cfRule>
  </conditionalFormatting>
  <conditionalFormatting sqref="J189:K190">
    <cfRule type="cellIs" dxfId="157" priority="3913" stopIfTrue="1" operator="greaterThan">
      <formula>$J$189</formula>
    </cfRule>
    <cfRule type="expression" dxfId="156" priority="3914" stopIfTrue="1">
      <formula>$S$7=0</formula>
    </cfRule>
  </conditionalFormatting>
  <conditionalFormatting sqref="L189:M190">
    <cfRule type="cellIs" dxfId="155" priority="3915" stopIfTrue="1" operator="greaterThan">
      <formula>$L$189</formula>
    </cfRule>
    <cfRule type="expression" dxfId="154" priority="3916" stopIfTrue="1">
      <formula>$S$9=0</formula>
    </cfRule>
  </conditionalFormatting>
  <conditionalFormatting sqref="N189:O190">
    <cfRule type="cellIs" dxfId="153" priority="3917" stopIfTrue="1" operator="greaterThan">
      <formula>$N$189</formula>
    </cfRule>
    <cfRule type="expression" dxfId="152" priority="3918" stopIfTrue="1">
      <formula>$S$11=0</formula>
    </cfRule>
  </conditionalFormatting>
  <conditionalFormatting sqref="P189:Q190">
    <cfRule type="cellIs" dxfId="151" priority="3919" stopIfTrue="1" operator="greaterThan">
      <formula>$P$189</formula>
    </cfRule>
    <cfRule type="expression" dxfId="150" priority="3920" stopIfTrue="1">
      <formula>$S$13=0</formula>
    </cfRule>
  </conditionalFormatting>
  <conditionalFormatting sqref="J185:J186 J134 J136 J138 J140 J142 J144 J146 J148 J150 J152 J154 J156 J158 J160 J162 J164 J166 J168 J170 L108 L110 L112 L114 L116 L90 L92 L94 L96 L98 L100 L79 L81 L75 L77 L69 L22 L24 L27 L29 L31 L33 L35 L37 L39 L41 L43 L45 L47 L49 L51 L53 L55 L57 L59 L61 L63 L65 L67 L71 L73">
    <cfRule type="expression" dxfId="149" priority="3921" stopIfTrue="1">
      <formula>$S$7=0</formula>
    </cfRule>
  </conditionalFormatting>
  <conditionalFormatting sqref="L185:L186 L134 L136 L138 L140 L142 L144 L146 L148 L150 L152 L154 L156 L158 L160 L162 L164 L166 L168 L170 N108 N110 N112 N114 N116 N90 N92 N94 N96 N98 N100 N79 N81 N75 N77 N69 N22 N24 N27 N29 N31 N33 N35 N37 N39 N41 N43 N45 N47 N49 N51 N53 N55 N57 N59 N61 N63 N65 N67 N71 N73">
    <cfRule type="expression" dxfId="148" priority="3982" stopIfTrue="1">
      <formula>$S$9=0</formula>
    </cfRule>
  </conditionalFormatting>
  <conditionalFormatting sqref="N185:N186 N134 N136 N138 N140 N142 N144 N146 N148 N150 N152 N154 N156 N158 N160 N162 N164 N166 N168 N170 P108 P110 P112 P114 P116 P90 P92 P94 P96 P98 P100 P79 P81 P75 P77 P69 P22 P24 P27 P29 P31 P33 P35 P37 P39 P41 P43 P45 P47 P49 P51 P53 P55 P57 P59 P61 P63 P65 P67 P71 P73">
    <cfRule type="expression" dxfId="147" priority="4043" stopIfTrue="1">
      <formula>$S$11=0</formula>
    </cfRule>
  </conditionalFormatting>
  <conditionalFormatting sqref="P185:P186 P134 P136 P138 P140 P142 P144 P146 P148 P150 P152 P154 P156 P158 P160 P162 P164 P166 P168 P170 R108 R110 R112 R114 R116 R90 R92 R94 R96 R98 R100 R79 R81 R75 R77 R69 R22 R24 R27 R29 R31 R33 R35 R37 R39 R41 R43 R45 R47 R49 R51 R53 R55 R57 R59 R61 R63 R65 R67 R71 R73">
    <cfRule type="expression" dxfId="146" priority="4104" stopIfTrue="1">
      <formula>$S$13=0</formula>
    </cfRule>
  </conditionalFormatting>
  <conditionalFormatting sqref="U134:V181">
    <cfRule type="cellIs" dxfId="145" priority="4165" stopIfTrue="1" operator="greaterThan">
      <formula>$V$15</formula>
    </cfRule>
  </conditionalFormatting>
  <conditionalFormatting sqref="J135 J137 J139 J141 J143 J145 J147 J149 J151 J153 J155 J157 J159 J161 J163 J165 J167 J169 J171 L109 L111 L113 L115 L91 L93 L95 L97 L99 L78 L80 L82 L76 L74 L23 L25 L28 L30 L32 L34 L36 L38 L40 L42 L44 L46 L48 L50 L52 L54 L56 L58 L60 L62 L64 L66 L68 L70 L72">
    <cfRule type="expression" dxfId="144" priority="4166" stopIfTrue="1">
      <formula>$S$7=0</formula>
    </cfRule>
  </conditionalFormatting>
  <conditionalFormatting sqref="L135 L137 L139 L141 L143 L145 L147 L149 L151 L153 L155 L157 L159 L161 L163 L165 L167 L169 L171 N109 N111 N113 N115 N91 N93 N95 N97 N99 N78 N80 N82 N76 N74 N23 N25 N28 N30 N32 N34 N36 N38 N40 N42 N44 N46 N48 N50 N52 N54 N56 N58 N60 N62 N64 N66 N68 N70 N72">
    <cfRule type="expression" dxfId="143" priority="4224" stopIfTrue="1">
      <formula>$S$9=0</formula>
    </cfRule>
  </conditionalFormatting>
  <conditionalFormatting sqref="N135 N137 N139 N141 N143 N145 N147 N149 N151 N153 N155 N157 N159 N161 N163 N165 N167 N169 N171 P109 P111 P113 P115 P91 P93 P95 P97 P99 P78 P80 P82 P76 P74 P23 P25 P28 P30 P32 P34 P36 P38 P40 P42 P44 P46 P48 P50 P52 P54 P56 P58 P60 P62 P64 P66 P68 P70 P72">
    <cfRule type="expression" dxfId="142" priority="4282" stopIfTrue="1">
      <formula>$S$11=0</formula>
    </cfRule>
  </conditionalFormatting>
  <conditionalFormatting sqref="P135 P137 P139 P141 P143 P145 P147 P149 P151 P153 P155 P157 P159 P161 P163 P165 P167 P169 P171 R109 R111 R113 R115 R91 R93 R95 R97 R99 R78 R80 R82 R76 R74 R23 R25 R28 R30 R32 R34 R36 R38 R40 R42 R44 R46 R48 R50 R52 R54 R56 R58 R60 R62 R64 R66 R68 R70 R72">
    <cfRule type="expression" dxfId="141" priority="4340" stopIfTrue="1">
      <formula>$S$13=0</formula>
    </cfRule>
  </conditionalFormatting>
  <conditionalFormatting sqref="L117:M118">
    <cfRule type="cellIs" dxfId="140" priority="4398" stopIfTrue="1" operator="greaterThan">
      <formula>$L$117</formula>
    </cfRule>
    <cfRule type="expression" dxfId="139" priority="4399" stopIfTrue="1">
      <formula>$S$7=0</formula>
    </cfRule>
  </conditionalFormatting>
  <conditionalFormatting sqref="N117:O118">
    <cfRule type="cellIs" dxfId="138" priority="4400" stopIfTrue="1" operator="greaterThan">
      <formula>$N$117</formula>
    </cfRule>
    <cfRule type="expression" dxfId="137" priority="4401" stopIfTrue="1">
      <formula>$S$9=0</formula>
    </cfRule>
  </conditionalFormatting>
  <conditionalFormatting sqref="P117:Q118">
    <cfRule type="cellIs" dxfId="136" priority="4402" stopIfTrue="1" operator="greaterThan">
      <formula>$P$117</formula>
    </cfRule>
    <cfRule type="expression" dxfId="135" priority="4403" stopIfTrue="1">
      <formula>$S$11=0</formula>
    </cfRule>
  </conditionalFormatting>
  <conditionalFormatting sqref="R117:S118">
    <cfRule type="cellIs" dxfId="134" priority="4404" stopIfTrue="1" operator="greaterThan">
      <formula>$R$117</formula>
    </cfRule>
    <cfRule type="expression" dxfId="133" priority="4405" stopIfTrue="1">
      <formula>$S$13=0</formula>
    </cfRule>
  </conditionalFormatting>
  <conditionalFormatting sqref="L101:M102">
    <cfRule type="cellIs" dxfId="132" priority="4406" stopIfTrue="1" operator="greaterThan">
      <formula>$L$101</formula>
    </cfRule>
    <cfRule type="expression" dxfId="131" priority="4407" stopIfTrue="1">
      <formula>$S$7=0</formula>
    </cfRule>
  </conditionalFormatting>
  <conditionalFormatting sqref="N101:O102">
    <cfRule type="cellIs" dxfId="130" priority="4408" stopIfTrue="1" operator="greaterThan">
      <formula>$N$101</formula>
    </cfRule>
    <cfRule type="expression" dxfId="129" priority="4409" stopIfTrue="1">
      <formula>$S$9=0</formula>
    </cfRule>
  </conditionalFormatting>
  <conditionalFormatting sqref="P101:Q102">
    <cfRule type="cellIs" dxfId="128" priority="4410" stopIfTrue="1" operator="greaterThan">
      <formula>$P$101</formula>
    </cfRule>
    <cfRule type="expression" dxfId="127" priority="4411" stopIfTrue="1">
      <formula>$S$11=0</formula>
    </cfRule>
  </conditionalFormatting>
  <conditionalFormatting sqref="R101:S102">
    <cfRule type="cellIs" dxfId="126" priority="4412" stopIfTrue="1" operator="greaterThan">
      <formula>$R$101</formula>
    </cfRule>
    <cfRule type="expression" dxfId="125" priority="4413" stopIfTrue="1">
      <formula>$S$13=0</formula>
    </cfRule>
  </conditionalFormatting>
  <conditionalFormatting sqref="L83:M84">
    <cfRule type="cellIs" dxfId="124" priority="4414" stopIfTrue="1" operator="greaterThan">
      <formula>$L$83</formula>
    </cfRule>
    <cfRule type="expression" dxfId="123" priority="4415" stopIfTrue="1">
      <formula>$S$7=0</formula>
    </cfRule>
  </conditionalFormatting>
  <conditionalFormatting sqref="N83:O84">
    <cfRule type="cellIs" dxfId="122" priority="4416" stopIfTrue="1" operator="greaterThan">
      <formula>$N$83</formula>
    </cfRule>
    <cfRule type="expression" dxfId="121" priority="4417" stopIfTrue="1">
      <formula>$S$9=0</formula>
    </cfRule>
  </conditionalFormatting>
  <conditionalFormatting sqref="P83:Q84">
    <cfRule type="cellIs" dxfId="120" priority="4418" stopIfTrue="1" operator="greaterThan">
      <formula>$P$83</formula>
    </cfRule>
    <cfRule type="expression" dxfId="119" priority="4419" stopIfTrue="1">
      <formula>$S$11=0</formula>
    </cfRule>
  </conditionalFormatting>
  <conditionalFormatting sqref="R83:S84">
    <cfRule type="cellIs" dxfId="118" priority="4420" stopIfTrue="1" operator="greaterThan">
      <formula>$R$83</formula>
    </cfRule>
    <cfRule type="expression" dxfId="117" priority="4421" stopIfTrue="1">
      <formula>$S$13=0</formula>
    </cfRule>
  </conditionalFormatting>
  <conditionalFormatting sqref="S7:U14">
    <cfRule type="expression" dxfId="116" priority="4477" stopIfTrue="1">
      <formula>$S$5=0</formula>
    </cfRule>
  </conditionalFormatting>
  <dataValidations count="76">
    <dataValidation type="list" allowBlank="1" showInputMessage="1" showErrorMessage="1" sqref="W40:Y45">
      <formula1>IF(E40="Tabla de tipología",Tipologías,IF(E40="Tabla de armas arquetípicas",Armas_Arquetipo,IF(E40="Tabla de armas improvisadas","",Armas_Desarrolladas)))</formula1>
    </dataValidation>
    <dataValidation type="list" allowBlank="1" showInputMessage="1" showErrorMessage="1" sqref="Q46:Q82 M46:M82 K56:K82 S46:S82 O46:O82">
      <formula1>J46</formula1>
    </dataValidation>
    <dataValidation type="list" allowBlank="1" showInputMessage="1" showErrorMessage="1" sqref="W125:W127 T125:T127 I125:I127 L125:L127">
      <formula1>Habilidades_Secundarias</formula1>
    </dataValidation>
    <dataValidation type="list" allowBlank="1" showInputMessage="1" showErrorMessage="1" sqref="S172:S181">
      <formula1>Características</formula1>
    </dataValidation>
    <dataValidation type="list" allowBlank="1" showInputMessage="1" showErrorMessage="1" sqref="H172:H181 J172:J181 L172:L181 N172:N181 P172:P181">
      <formula1>"1,2,3"</formula1>
    </dataValidation>
    <dataValidation type="list" allowBlank="1" showInputMessage="1" showErrorMessage="1" sqref="E110:I110">
      <formula1>Tablas_Psíquicas</formula1>
    </dataValidation>
    <dataValidation type="list" allowBlank="1" showInputMessage="1" showErrorMessage="1" sqref="K110">
      <formula1>$J$110</formula1>
    </dataValidation>
    <dataValidation type="list" allowBlank="1" showInputMessage="1" showErrorMessage="1" sqref="O110">
      <formula1>$N$110</formula1>
    </dataValidation>
    <dataValidation type="list" allowBlank="1" showInputMessage="1" showErrorMessage="1" sqref="M110">
      <formula1>$L$110</formula1>
    </dataValidation>
    <dataValidation type="list" allowBlank="1" showInputMessage="1" showErrorMessage="1" sqref="Q110">
      <formula1>$P$110</formula1>
    </dataValidation>
    <dataValidation type="list" allowBlank="1" showInputMessage="1" showErrorMessage="1" sqref="S110">
      <formula1>$R$110</formula1>
    </dataValidation>
    <dataValidation type="list" allowBlank="1" showInputMessage="1" showErrorMessage="1" sqref="E111:I116">
      <formula1>Patrones</formula1>
    </dataValidation>
    <dataValidation type="list" allowBlank="1" showInputMessage="1" showErrorMessage="1" sqref="E99:I100">
      <formula1>Tablas_Místicas</formula1>
    </dataValidation>
    <dataValidation type="list" allowBlank="1" showInputMessage="1" showErrorMessage="1" sqref="K99">
      <formula1>$J$99</formula1>
    </dataValidation>
    <dataValidation type="list" allowBlank="1" showInputMessage="1" showErrorMessage="1" sqref="K100">
      <formula1>$J$100</formula1>
    </dataValidation>
    <dataValidation type="list" allowBlank="1" showInputMessage="1" showErrorMessage="1" sqref="M99">
      <formula1>$L$99</formula1>
    </dataValidation>
    <dataValidation type="list" allowBlank="1" showInputMessage="1" showErrorMessage="1" sqref="M100">
      <formula1>$L$100</formula1>
    </dataValidation>
    <dataValidation type="list" allowBlank="1" showInputMessage="1" showErrorMessage="1" sqref="O99">
      <formula1>$N$99</formula1>
    </dataValidation>
    <dataValidation type="list" allowBlank="1" showInputMessage="1" showErrorMessage="1" sqref="O100">
      <formula1>$N$100</formula1>
    </dataValidation>
    <dataValidation type="list" allowBlank="1" showInputMessage="1" showErrorMessage="1" sqref="Q99">
      <formula1>$P$99</formula1>
    </dataValidation>
    <dataValidation type="list" allowBlank="1" showInputMessage="1" showErrorMessage="1" sqref="Q100">
      <formula1>$P$100</formula1>
    </dataValidation>
    <dataValidation type="list" allowBlank="1" showInputMessage="1" showErrorMessage="1" sqref="S99">
      <formula1>$R$99</formula1>
    </dataValidation>
    <dataValidation type="list" allowBlank="1" showInputMessage="1" showErrorMessage="1" sqref="S100">
      <formula1>$R$100</formula1>
    </dataValidation>
    <dataValidation type="list" allowBlank="1" showInputMessage="1" showErrorMessage="1" sqref="E78:I82">
      <formula1>Ars_Magnus</formula1>
    </dataValidation>
    <dataValidation type="list" allowBlank="1" showInputMessage="1" showErrorMessage="1" sqref="E75:I77">
      <formula1>Tablas_Armas_AM</formula1>
    </dataValidation>
    <dataValidation type="list" showInputMessage="1" showErrorMessage="1" sqref="E56:I74">
      <formula1>Artes_Marciales</formula1>
    </dataValidation>
    <dataValidation type="list" allowBlank="1" showInputMessage="1" showErrorMessage="1" sqref="E46:I55">
      <formula1>Tablas_Estilo</formula1>
    </dataValidation>
    <dataValidation type="list" allowBlank="1" showInputMessage="1" showErrorMessage="1" sqref="K46">
      <formula1>$J$46</formula1>
    </dataValidation>
    <dataValidation type="list" allowBlank="1" showInputMessage="1" showErrorMessage="1" sqref="K47">
      <formula1>$J$47</formula1>
    </dataValidation>
    <dataValidation type="list" allowBlank="1" showInputMessage="1" showErrorMessage="1" sqref="K48">
      <formula1>$J$48</formula1>
    </dataValidation>
    <dataValidation type="list" allowBlank="1" showInputMessage="1" showErrorMessage="1" sqref="K49">
      <formula1>$J$49</formula1>
    </dataValidation>
    <dataValidation type="list" allowBlank="1" showInputMessage="1" showErrorMessage="1" sqref="K50">
      <formula1>$J$50</formula1>
    </dataValidation>
    <dataValidation type="list" allowBlank="1" showInputMessage="1" showErrorMessage="1" sqref="K51">
      <formula1>$J$51</formula1>
    </dataValidation>
    <dataValidation type="list" allowBlank="1" showInputMessage="1" showErrorMessage="1" sqref="K52">
      <formula1>$J$52</formula1>
    </dataValidation>
    <dataValidation type="list" allowBlank="1" showInputMessage="1" showErrorMessage="1" sqref="K53">
      <formula1>$J$53</formula1>
    </dataValidation>
    <dataValidation type="list" allowBlank="1" showInputMessage="1" showErrorMessage="1" sqref="K54">
      <formula1>$J$54</formula1>
    </dataValidation>
    <dataValidation type="list" allowBlank="1" showInputMessage="1" showErrorMessage="1" sqref="K55">
      <formula1>$J$55</formula1>
    </dataValidation>
    <dataValidation type="list" allowBlank="1" showInputMessage="1" showErrorMessage="1" sqref="E40:I45">
      <formula1>Tablas_de_Armas</formula1>
    </dataValidation>
    <dataValidation type="list" allowBlank="1" showInputMessage="1" showErrorMessage="1" sqref="K40">
      <formula1>$J$40</formula1>
    </dataValidation>
    <dataValidation type="list" allowBlank="1" showInputMessage="1" showErrorMessage="1" sqref="K41">
      <formula1>$J$41</formula1>
    </dataValidation>
    <dataValidation type="list" allowBlank="1" showInputMessage="1" showErrorMessage="1" sqref="K42">
      <formula1>$J$42</formula1>
    </dataValidation>
    <dataValidation type="list" allowBlank="1" showInputMessage="1" showErrorMessage="1" sqref="K43">
      <formula1>$J$43</formula1>
    </dataValidation>
    <dataValidation type="list" allowBlank="1" showInputMessage="1" showErrorMessage="1" sqref="K44">
      <formula1>$J$44</formula1>
    </dataValidation>
    <dataValidation type="list" allowBlank="1" showInputMessage="1" showErrorMessage="1" sqref="K45">
      <formula1>$J$45</formula1>
    </dataValidation>
    <dataValidation type="list" allowBlank="1" showInputMessage="1" showErrorMessage="1" sqref="M40">
      <formula1>$L$40</formula1>
    </dataValidation>
    <dataValidation type="list" allowBlank="1" showInputMessage="1" showErrorMessage="1" sqref="M41">
      <formula1>$L$41</formula1>
    </dataValidation>
    <dataValidation type="list" allowBlank="1" showInputMessage="1" showErrorMessage="1" sqref="M42">
      <formula1>$L$42</formula1>
    </dataValidation>
    <dataValidation type="list" allowBlank="1" showInputMessage="1" showErrorMessage="1" sqref="M43">
      <formula1>$L$43</formula1>
    </dataValidation>
    <dataValidation type="list" allowBlank="1" showInputMessage="1" showErrorMessage="1" sqref="M44">
      <formula1>$L$44</formula1>
    </dataValidation>
    <dataValidation type="list" allowBlank="1" showInputMessage="1" showErrorMessage="1" sqref="M45">
      <formula1>$L$45</formula1>
    </dataValidation>
    <dataValidation type="list" allowBlank="1" showInputMessage="1" showErrorMessage="1" sqref="O40">
      <formula1>$N$40</formula1>
    </dataValidation>
    <dataValidation type="list" allowBlank="1" showInputMessage="1" showErrorMessage="1" sqref="O41">
      <formula1>$N$41</formula1>
    </dataValidation>
    <dataValidation type="list" allowBlank="1" showInputMessage="1" showErrorMessage="1" sqref="O42">
      <formula1>$N$42</formula1>
    </dataValidation>
    <dataValidation type="list" allowBlank="1" showInputMessage="1" showErrorMessage="1" sqref="O43">
      <formula1>$N$43</formula1>
    </dataValidation>
    <dataValidation type="list" allowBlank="1" showInputMessage="1" showErrorMessage="1" sqref="O44">
      <formula1>$N$44</formula1>
    </dataValidation>
    <dataValidation type="list" allowBlank="1" showInputMessage="1" showErrorMessage="1" sqref="O45">
      <formula1>$N$45</formula1>
    </dataValidation>
    <dataValidation type="list" allowBlank="1" showInputMessage="1" showErrorMessage="1" sqref="Q40">
      <formula1>$P$40</formula1>
    </dataValidation>
    <dataValidation type="list" allowBlank="1" showInputMessage="1" showErrorMessage="1" sqref="Q41">
      <formula1>$P$41</formula1>
    </dataValidation>
    <dataValidation type="list" allowBlank="1" showInputMessage="1" showErrorMessage="1" sqref="Q42">
      <formula1>$P$42</formula1>
    </dataValidation>
    <dataValidation type="list" allowBlank="1" showInputMessage="1" showErrorMessage="1" sqref="Q43">
      <formula1>$P$43</formula1>
    </dataValidation>
    <dataValidation type="list" allowBlank="1" showInputMessage="1" showErrorMessage="1" sqref="Q44">
      <formula1>$P$44</formula1>
    </dataValidation>
    <dataValidation type="list" allowBlank="1" showInputMessage="1" showErrorMessage="1" sqref="Q45">
      <formula1>$P$45</formula1>
    </dataValidation>
    <dataValidation type="list" allowBlank="1" showInputMessage="1" showErrorMessage="1" sqref="S40">
      <formula1>$R$40</formula1>
    </dataValidation>
    <dataValidation type="list" allowBlank="1" showInputMessage="1" showErrorMessage="1" sqref="S41">
      <formula1>$R$41</formula1>
    </dataValidation>
    <dataValidation type="list" allowBlank="1" showInputMessage="1" showErrorMessage="1" sqref="S42">
      <formula1>$R$42</formula1>
    </dataValidation>
    <dataValidation type="list" allowBlank="1" showInputMessage="1" showErrorMessage="1" sqref="S43">
      <formula1>$R$43</formula1>
    </dataValidation>
    <dataValidation type="list" allowBlank="1" showInputMessage="1" showErrorMessage="1" sqref="S44">
      <formula1>$R$44</formula1>
    </dataValidation>
    <dataValidation type="list" allowBlank="1" showInputMessage="1" showErrorMessage="1" sqref="S45">
      <formula1>$R$45</formula1>
    </dataValidation>
    <dataValidation type="list" allowBlank="1" showInputMessage="1" showErrorMessage="1" sqref="K111:K116">
      <formula1>$J111</formula1>
    </dataValidation>
    <dataValidation type="list" allowBlank="1" showInputMessage="1" showErrorMessage="1" sqref="M111:M116">
      <formula1>$L111</formula1>
    </dataValidation>
    <dataValidation type="list" allowBlank="1" showInputMessage="1" showErrorMessage="1" sqref="O111:O116">
      <formula1>$N111</formula1>
    </dataValidation>
    <dataValidation type="list" allowBlank="1" showInputMessage="1" showErrorMessage="1" sqref="Q111:Q116">
      <formula1>$P111</formula1>
    </dataValidation>
    <dataValidation type="list" allowBlank="1" showInputMessage="1" showErrorMessage="1" sqref="S111:S116">
      <formula1>$R111</formula1>
    </dataValidation>
    <dataValidation type="list" allowBlank="1" showInputMessage="1" showErrorMessage="1" sqref="S13 S11 S7 S5 S9">
      <formula1>Categorías</formula1>
    </dataValidation>
    <dataValidation type="list" allowBlank="1" showInputMessage="1" showErrorMessage="1" sqref="AB228">
      <formula1>#REF!</formula1>
    </dataValidation>
    <dataValidation type="list" showInputMessage="1" showErrorMessage="1" sqref="BB43:BC48">
      <formula1>#REF!</formula1>
    </dataValidation>
  </dataValidations>
  <printOptions horizontalCentered="1" verticalCentered="1"/>
  <pageMargins left="0" right="0" top="0" bottom="0" header="0" footer="0"/>
  <pageSetup paperSize="9" scale="50"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sheetPr codeName="Hoja4"/>
  <dimension ref="A1:BS263"/>
  <sheetViews>
    <sheetView zoomScaleSheetLayoutView="100" workbookViewId="0">
      <selection activeCell="C12" sqref="C12:E12"/>
    </sheetView>
  </sheetViews>
  <sheetFormatPr baseColWidth="10" defaultColWidth="5.7109375" defaultRowHeight="12" customHeight="1"/>
  <cols>
    <col min="1" max="1" width="1.7109375" style="25" customWidth="1"/>
    <col min="2" max="2" width="5.7109375" style="25" customWidth="1"/>
    <col min="3" max="7" width="4.5703125" style="25" customWidth="1"/>
    <col min="8" max="19" width="5.7109375" style="25" customWidth="1"/>
    <col min="20" max="21" width="1.7109375" style="25" customWidth="1"/>
    <col min="22" max="22" width="5.7109375" style="25" customWidth="1"/>
    <col min="23" max="27" width="4.5703125" style="25" customWidth="1"/>
    <col min="28" max="39" width="5.7109375" style="25" customWidth="1"/>
    <col min="40" max="40" width="1.7109375" style="25" customWidth="1"/>
    <col min="41" max="44" width="5.7109375" style="25" customWidth="1"/>
    <col min="45" max="49" width="4.7109375" style="25" customWidth="1"/>
    <col min="50" max="16384" width="5.7109375" style="25"/>
  </cols>
  <sheetData>
    <row r="1" spans="1:71" ht="12" customHeight="1" thickBot="1">
      <c r="A1" s="136"/>
      <c r="B1" s="136"/>
      <c r="C1" s="136"/>
      <c r="D1" s="136"/>
      <c r="E1" s="136"/>
      <c r="F1" s="136"/>
      <c r="G1" s="136"/>
      <c r="H1" s="136"/>
      <c r="I1" s="136"/>
      <c r="J1" s="136"/>
      <c r="K1" s="136"/>
      <c r="L1" s="136"/>
      <c r="M1" s="136"/>
      <c r="N1" s="136"/>
      <c r="O1" s="136"/>
      <c r="P1" s="136"/>
      <c r="Q1" s="136"/>
      <c r="R1" s="136"/>
      <c r="S1" s="136"/>
      <c r="T1" s="136"/>
      <c r="U1" s="136"/>
      <c r="V1" s="136"/>
      <c r="W1" s="136"/>
      <c r="X1" s="136"/>
      <c r="Y1" s="136"/>
      <c r="Z1" s="136"/>
      <c r="AA1" s="136"/>
      <c r="AB1" s="136"/>
      <c r="AC1" s="136"/>
      <c r="AD1" s="136"/>
      <c r="AE1" s="136"/>
      <c r="AF1" s="136"/>
      <c r="AG1" s="136"/>
      <c r="AH1" s="136"/>
      <c r="AI1" s="136"/>
      <c r="AJ1" s="136"/>
      <c r="AK1" s="136"/>
      <c r="AL1" s="136"/>
      <c r="AM1" s="136"/>
      <c r="AN1" s="136"/>
      <c r="AO1" s="410"/>
      <c r="AP1" s="410"/>
      <c r="AQ1" s="410"/>
      <c r="AR1" s="214"/>
      <c r="AS1" s="214"/>
      <c r="AT1" s="214"/>
      <c r="AU1" s="411"/>
      <c r="AV1" s="412"/>
      <c r="AW1" s="412"/>
      <c r="AZ1" s="21"/>
      <c r="BA1" s="21"/>
      <c r="BB1" s="21"/>
      <c r="BC1" s="21"/>
      <c r="BD1" s="21"/>
      <c r="BE1" s="21"/>
      <c r="BF1" s="21"/>
      <c r="BG1" s="21"/>
      <c r="BH1" s="21"/>
      <c r="BI1" s="21"/>
      <c r="BJ1" s="21"/>
      <c r="BK1" s="21"/>
      <c r="BL1" s="21"/>
      <c r="BM1" s="21"/>
      <c r="BN1" s="21"/>
      <c r="BO1" s="21"/>
      <c r="BP1" s="21"/>
    </row>
    <row r="2" spans="1:71" ht="12" customHeight="1" thickBot="1">
      <c r="A2" s="136"/>
      <c r="B2" s="264"/>
      <c r="C2" s="265"/>
      <c r="D2" s="265"/>
      <c r="E2" s="265"/>
      <c r="F2" s="265"/>
      <c r="G2" s="265"/>
      <c r="H2" s="265"/>
      <c r="I2" s="265"/>
      <c r="J2" s="265"/>
      <c r="K2" s="265"/>
      <c r="L2" s="265"/>
      <c r="M2" s="265"/>
      <c r="N2" s="265"/>
      <c r="O2" s="265"/>
      <c r="P2" s="265"/>
      <c r="Q2" s="265"/>
      <c r="R2" s="265"/>
      <c r="S2" s="413"/>
      <c r="T2" s="136"/>
      <c r="U2" s="136"/>
      <c r="V2" s="264"/>
      <c r="W2" s="265"/>
      <c r="X2" s="265"/>
      <c r="Y2" s="265"/>
      <c r="Z2" s="265"/>
      <c r="AA2" s="265"/>
      <c r="AB2" s="265"/>
      <c r="AC2" s="265"/>
      <c r="AD2" s="265"/>
      <c r="AE2" s="265"/>
      <c r="AF2" s="265"/>
      <c r="AG2" s="265"/>
      <c r="AH2" s="265"/>
      <c r="AI2" s="265"/>
      <c r="AJ2" s="265"/>
      <c r="AK2" s="265"/>
      <c r="AL2" s="265"/>
      <c r="AM2" s="413"/>
      <c r="AN2" s="136"/>
      <c r="AO2" s="199"/>
      <c r="AP2" s="199"/>
      <c r="AQ2" s="199"/>
      <c r="AT2" s="123"/>
      <c r="AZ2" s="21"/>
      <c r="BA2" s="21"/>
      <c r="BB2" s="22"/>
      <c r="BC2" s="22"/>
      <c r="BD2" s="22"/>
      <c r="BE2" s="33"/>
      <c r="BF2" s="21"/>
      <c r="BG2" s="21"/>
      <c r="BH2" s="21"/>
      <c r="BI2" s="31"/>
      <c r="BJ2" s="31"/>
      <c r="BK2" s="31"/>
      <c r="BL2" s="39"/>
      <c r="BM2" s="39"/>
      <c r="BN2" s="39"/>
      <c r="BO2" s="39"/>
      <c r="BP2" s="33"/>
      <c r="BQ2" s="123"/>
      <c r="BR2" s="123"/>
      <c r="BS2" s="123"/>
    </row>
    <row r="3" spans="1:71" ht="12" customHeight="1">
      <c r="A3" s="136"/>
      <c r="B3" s="270"/>
      <c r="C3" s="1366"/>
      <c r="D3" s="1367"/>
      <c r="E3" s="1367"/>
      <c r="F3" s="1367"/>
      <c r="G3" s="1367"/>
      <c r="H3" s="1367"/>
      <c r="I3" s="81"/>
      <c r="J3" s="81"/>
      <c r="K3" s="81"/>
      <c r="L3" s="81"/>
      <c r="M3" s="81"/>
      <c r="N3" s="81"/>
      <c r="O3" s="81"/>
      <c r="P3" s="81"/>
      <c r="Q3" s="81"/>
      <c r="R3" s="82"/>
      <c r="S3" s="414"/>
      <c r="T3" s="136"/>
      <c r="U3" s="136"/>
      <c r="V3" s="270"/>
      <c r="W3" s="1366"/>
      <c r="X3" s="1367"/>
      <c r="Y3" s="1367"/>
      <c r="Z3" s="1367"/>
      <c r="AA3" s="1367"/>
      <c r="AB3" s="1367"/>
      <c r="AC3" s="81"/>
      <c r="AD3" s="81"/>
      <c r="AE3" s="81"/>
      <c r="AF3" s="81"/>
      <c r="AG3" s="81"/>
      <c r="AH3" s="81"/>
      <c r="AI3" s="81"/>
      <c r="AJ3" s="81"/>
      <c r="AK3" s="81"/>
      <c r="AL3" s="82"/>
      <c r="AM3" s="414"/>
      <c r="AN3" s="136"/>
      <c r="AO3" s="199"/>
      <c r="AP3" s="199"/>
      <c r="AQ3" s="199"/>
      <c r="AT3" s="123"/>
      <c r="AZ3" s="21"/>
      <c r="BA3" s="415"/>
      <c r="BB3" s="21"/>
      <c r="BC3" s="21"/>
      <c r="BD3" s="21"/>
      <c r="BE3" s="21"/>
      <c r="BF3" s="21"/>
      <c r="BG3" s="21"/>
      <c r="BH3" s="21"/>
      <c r="BI3" s="32"/>
      <c r="BJ3" s="33"/>
      <c r="BK3" s="33"/>
    </row>
    <row r="4" spans="1:71" ht="12" customHeight="1">
      <c r="A4" s="136"/>
      <c r="B4" s="270"/>
      <c r="C4" s="1368"/>
      <c r="D4" s="1369"/>
      <c r="E4" s="1369"/>
      <c r="F4" s="1369"/>
      <c r="G4" s="1369"/>
      <c r="H4" s="1369"/>
      <c r="I4" s="83"/>
      <c r="J4" s="83"/>
      <c r="K4" s="1333" t="s">
        <v>11</v>
      </c>
      <c r="L4" s="1400"/>
      <c r="M4" s="1403" t="str">
        <f>IF(General!$H$22=0,"",General!$H$22)</f>
        <v/>
      </c>
      <c r="N4" s="1403"/>
      <c r="O4" s="1403"/>
      <c r="P4" s="1403"/>
      <c r="Q4" s="1403"/>
      <c r="R4" s="84"/>
      <c r="S4" s="414"/>
      <c r="T4" s="136"/>
      <c r="U4" s="136"/>
      <c r="V4" s="270"/>
      <c r="W4" s="1368"/>
      <c r="X4" s="1369"/>
      <c r="Y4" s="1369"/>
      <c r="Z4" s="1369"/>
      <c r="AA4" s="1369"/>
      <c r="AB4" s="1369"/>
      <c r="AC4" s="83"/>
      <c r="AD4" s="83"/>
      <c r="AE4" s="1333" t="s">
        <v>11</v>
      </c>
      <c r="AF4" s="1400"/>
      <c r="AG4" s="1403" t="str">
        <f>IF(General!$H$22=0,"",General!$H$22)</f>
        <v/>
      </c>
      <c r="AH4" s="1403"/>
      <c r="AI4" s="1403"/>
      <c r="AJ4" s="1403"/>
      <c r="AK4" s="1403"/>
      <c r="AL4" s="84"/>
      <c r="AM4" s="414"/>
      <c r="AN4" s="136"/>
      <c r="AO4" s="305"/>
      <c r="AP4" s="305"/>
      <c r="AQ4" s="305"/>
      <c r="AT4" s="123"/>
      <c r="AU4" s="40"/>
      <c r="AV4" s="40"/>
      <c r="AW4" s="40"/>
      <c r="AZ4" s="21"/>
      <c r="BA4" s="415"/>
      <c r="BB4" s="23"/>
      <c r="BC4" s="23"/>
      <c r="BD4" s="24"/>
      <c r="BE4" s="34"/>
      <c r="BF4" s="32"/>
      <c r="BG4" s="32"/>
      <c r="BH4" s="32"/>
      <c r="BI4" s="32"/>
      <c r="BJ4" s="35"/>
      <c r="BK4" s="35"/>
    </row>
    <row r="5" spans="1:71" ht="12" customHeight="1">
      <c r="A5" s="136"/>
      <c r="B5" s="270"/>
      <c r="C5" s="1368"/>
      <c r="D5" s="1369"/>
      <c r="E5" s="1369"/>
      <c r="F5" s="1369"/>
      <c r="G5" s="1369"/>
      <c r="H5" s="1369"/>
      <c r="I5" s="83"/>
      <c r="J5" s="83"/>
      <c r="K5" s="1396" t="s">
        <v>2622</v>
      </c>
      <c r="L5" s="1397"/>
      <c r="M5" s="1402" t="str">
        <f>Principal!$L$5</f>
        <v/>
      </c>
      <c r="N5" s="1334"/>
      <c r="O5" s="1334"/>
      <c r="P5" s="219" t="s">
        <v>2623</v>
      </c>
      <c r="Q5" s="216" t="str">
        <f>Principal!$P$5</f>
        <v>0</v>
      </c>
      <c r="R5" s="85"/>
      <c r="S5" s="414"/>
      <c r="T5" s="136"/>
      <c r="U5" s="136"/>
      <c r="V5" s="270"/>
      <c r="W5" s="1368"/>
      <c r="X5" s="1369"/>
      <c r="Y5" s="1369"/>
      <c r="Z5" s="1369"/>
      <c r="AA5" s="1369"/>
      <c r="AB5" s="1369"/>
      <c r="AC5" s="83"/>
      <c r="AD5" s="83"/>
      <c r="AE5" s="1396" t="s">
        <v>2622</v>
      </c>
      <c r="AF5" s="1397"/>
      <c r="AG5" s="1402" t="str">
        <f>Principal!$L$5</f>
        <v/>
      </c>
      <c r="AH5" s="1334"/>
      <c r="AI5" s="1334"/>
      <c r="AJ5" s="219" t="s">
        <v>2623</v>
      </c>
      <c r="AK5" s="216" t="str">
        <f>Principal!$P$5</f>
        <v>0</v>
      </c>
      <c r="AL5" s="85"/>
      <c r="AM5" s="414"/>
      <c r="AN5" s="136"/>
      <c r="AO5" s="26"/>
      <c r="AP5" s="26"/>
      <c r="AQ5" s="26"/>
      <c r="AR5" s="26"/>
      <c r="AS5" s="26"/>
      <c r="AT5" s="33"/>
      <c r="AU5" s="21"/>
      <c r="AV5" s="21"/>
      <c r="AW5" s="21"/>
      <c r="AZ5" s="21"/>
      <c r="BA5" s="415"/>
      <c r="BB5" s="23"/>
      <c r="BC5" s="23"/>
      <c r="BD5" s="24"/>
      <c r="BE5" s="34"/>
      <c r="BF5" s="32"/>
      <c r="BG5" s="32"/>
      <c r="BH5" s="32"/>
      <c r="BI5" s="32"/>
      <c r="BJ5" s="35"/>
      <c r="BK5" s="35"/>
    </row>
    <row r="6" spans="1:71" ht="12" customHeight="1">
      <c r="A6" s="136"/>
      <c r="B6" s="270"/>
      <c r="C6" s="1368"/>
      <c r="D6" s="1369"/>
      <c r="E6" s="1369"/>
      <c r="F6" s="1369"/>
      <c r="G6" s="1369"/>
      <c r="H6" s="1369"/>
      <c r="I6" s="83"/>
      <c r="J6" s="83"/>
      <c r="K6" s="1398" t="s">
        <v>3302</v>
      </c>
      <c r="L6" s="1399"/>
      <c r="M6" s="1399"/>
      <c r="N6" s="1399"/>
      <c r="O6" s="1399"/>
      <c r="P6" s="1399"/>
      <c r="Q6" s="1399"/>
      <c r="R6" s="85"/>
      <c r="S6" s="414"/>
      <c r="T6" s="136"/>
      <c r="U6" s="136"/>
      <c r="V6" s="270"/>
      <c r="W6" s="1368"/>
      <c r="X6" s="1369"/>
      <c r="Y6" s="1369"/>
      <c r="Z6" s="1369"/>
      <c r="AA6" s="1369"/>
      <c r="AB6" s="1369"/>
      <c r="AC6" s="83"/>
      <c r="AD6" s="83"/>
      <c r="AE6" s="1398" t="s">
        <v>589</v>
      </c>
      <c r="AF6" s="1399"/>
      <c r="AG6" s="1399"/>
      <c r="AH6" s="1399"/>
      <c r="AI6" s="1399"/>
      <c r="AJ6" s="1399"/>
      <c r="AK6" s="1399"/>
      <c r="AL6" s="85"/>
      <c r="AM6" s="414"/>
      <c r="AN6" s="136"/>
      <c r="AO6" s="21"/>
      <c r="AP6" s="21"/>
      <c r="AQ6" s="21"/>
      <c r="AR6" s="21"/>
      <c r="AS6" s="21"/>
      <c r="AT6" s="33"/>
      <c r="AU6" s="40"/>
      <c r="AV6" s="40"/>
      <c r="AW6" s="21"/>
      <c r="AZ6" s="21"/>
      <c r="BA6" s="26"/>
      <c r="BB6" s="23"/>
      <c r="BC6" s="23"/>
      <c r="BD6" s="24"/>
      <c r="BE6" s="34"/>
      <c r="BF6" s="32"/>
      <c r="BG6" s="32"/>
      <c r="BH6" s="32"/>
      <c r="BI6" s="32"/>
      <c r="BJ6" s="35"/>
      <c r="BK6" s="35"/>
    </row>
    <row r="7" spans="1:71" ht="12" customHeight="1">
      <c r="A7" s="136"/>
      <c r="B7" s="270"/>
      <c r="C7" s="1368"/>
      <c r="D7" s="1369"/>
      <c r="E7" s="1369"/>
      <c r="F7" s="1369"/>
      <c r="G7" s="1369"/>
      <c r="H7" s="1369"/>
      <c r="I7" s="83"/>
      <c r="J7" s="83"/>
      <c r="K7" s="1399"/>
      <c r="L7" s="1399"/>
      <c r="M7" s="1399"/>
      <c r="N7" s="1399"/>
      <c r="O7" s="1399"/>
      <c r="P7" s="1399"/>
      <c r="Q7" s="1399"/>
      <c r="R7" s="85"/>
      <c r="S7" s="414"/>
      <c r="T7" s="136"/>
      <c r="U7" s="136"/>
      <c r="V7" s="270"/>
      <c r="W7" s="1368"/>
      <c r="X7" s="1369"/>
      <c r="Y7" s="1369"/>
      <c r="Z7" s="1369"/>
      <c r="AA7" s="1369"/>
      <c r="AB7" s="1369"/>
      <c r="AC7" s="83"/>
      <c r="AD7" s="83"/>
      <c r="AE7" s="1399"/>
      <c r="AF7" s="1399"/>
      <c r="AG7" s="1399"/>
      <c r="AH7" s="1399"/>
      <c r="AI7" s="1399"/>
      <c r="AJ7" s="1399"/>
      <c r="AK7" s="1399"/>
      <c r="AL7" s="85"/>
      <c r="AM7" s="414"/>
      <c r="AN7" s="136"/>
      <c r="AO7" s="21"/>
      <c r="AP7" s="21"/>
      <c r="AQ7" s="21"/>
      <c r="AR7" s="21"/>
      <c r="AS7" s="21"/>
      <c r="AT7" s="33"/>
      <c r="AU7" s="40"/>
      <c r="AV7" s="40"/>
      <c r="AW7" s="40"/>
      <c r="AZ7" s="21"/>
      <c r="BA7" s="26"/>
      <c r="BB7" s="23"/>
      <c r="BC7" s="23"/>
      <c r="BD7" s="24"/>
      <c r="BE7" s="34"/>
      <c r="BF7" s="32"/>
      <c r="BG7" s="32"/>
      <c r="BH7" s="32"/>
      <c r="BI7" s="32"/>
      <c r="BJ7" s="35"/>
      <c r="BK7" s="35"/>
    </row>
    <row r="8" spans="1:71" ht="12" customHeight="1" thickBot="1">
      <c r="A8" s="136"/>
      <c r="B8" s="270"/>
      <c r="C8" s="1370"/>
      <c r="D8" s="1371"/>
      <c r="E8" s="1371"/>
      <c r="F8" s="1371"/>
      <c r="G8" s="1371"/>
      <c r="H8" s="1371"/>
      <c r="I8" s="86"/>
      <c r="J8" s="86"/>
      <c r="K8" s="86"/>
      <c r="L8" s="86"/>
      <c r="M8" s="86"/>
      <c r="N8" s="86"/>
      <c r="O8" s="86"/>
      <c r="P8" s="86"/>
      <c r="Q8" s="86"/>
      <c r="R8" s="87"/>
      <c r="S8" s="414"/>
      <c r="T8" s="136"/>
      <c r="U8" s="136"/>
      <c r="V8" s="270"/>
      <c r="W8" s="1370"/>
      <c r="X8" s="1371"/>
      <c r="Y8" s="1371"/>
      <c r="Z8" s="1371"/>
      <c r="AA8" s="1371"/>
      <c r="AB8" s="1371"/>
      <c r="AC8" s="86"/>
      <c r="AD8" s="86"/>
      <c r="AE8" s="86"/>
      <c r="AF8" s="86"/>
      <c r="AG8" s="86"/>
      <c r="AH8" s="86"/>
      <c r="AI8" s="86"/>
      <c r="AJ8" s="86"/>
      <c r="AK8" s="86"/>
      <c r="AL8" s="87"/>
      <c r="AM8" s="414"/>
      <c r="AN8" s="136"/>
      <c r="AO8" s="21"/>
      <c r="AP8" s="21"/>
      <c r="AQ8" s="21"/>
      <c r="AR8" s="21"/>
      <c r="AS8" s="21"/>
      <c r="AT8" s="33"/>
      <c r="AU8" s="21"/>
      <c r="AV8" s="21"/>
      <c r="AW8" s="21"/>
      <c r="BK8" s="35"/>
      <c r="BQ8" s="123"/>
      <c r="BR8" s="123"/>
      <c r="BS8" s="123"/>
    </row>
    <row r="9" spans="1:71" ht="12" customHeight="1" thickBot="1">
      <c r="A9" s="136"/>
      <c r="B9" s="270"/>
      <c r="C9" s="60"/>
      <c r="D9" s="60"/>
      <c r="E9" s="60"/>
      <c r="F9" s="60"/>
      <c r="G9" s="60"/>
      <c r="H9" s="60"/>
      <c r="I9" s="60"/>
      <c r="J9" s="60"/>
      <c r="K9" s="60"/>
      <c r="L9" s="60"/>
      <c r="M9" s="60"/>
      <c r="N9" s="60"/>
      <c r="O9" s="60"/>
      <c r="P9" s="60"/>
      <c r="Q9" s="60"/>
      <c r="R9" s="60"/>
      <c r="S9" s="414"/>
      <c r="T9" s="136"/>
      <c r="U9" s="136"/>
      <c r="V9" s="270"/>
      <c r="W9" s="60"/>
      <c r="X9" s="60"/>
      <c r="Y9" s="60"/>
      <c r="Z9" s="60"/>
      <c r="AA9" s="60"/>
      <c r="AB9" s="60"/>
      <c r="AC9" s="60"/>
      <c r="AD9" s="60"/>
      <c r="AE9" s="60"/>
      <c r="AF9" s="60"/>
      <c r="AG9" s="60"/>
      <c r="AH9" s="60"/>
      <c r="AI9" s="60"/>
      <c r="AJ9" s="60"/>
      <c r="AK9" s="60"/>
      <c r="AL9" s="60"/>
      <c r="AM9" s="414"/>
      <c r="AN9" s="136"/>
      <c r="AO9" s="21"/>
      <c r="AP9" s="21"/>
      <c r="AQ9" s="21"/>
      <c r="AR9" s="21"/>
      <c r="AS9" s="21"/>
      <c r="AT9" s="33"/>
      <c r="AU9" s="21"/>
      <c r="AV9" s="21"/>
      <c r="AW9" s="21"/>
      <c r="BK9" s="33"/>
      <c r="BL9" s="33"/>
      <c r="BM9" s="33"/>
      <c r="BN9" s="33"/>
      <c r="BO9" s="33"/>
      <c r="BP9" s="33"/>
      <c r="BQ9" s="123"/>
      <c r="BR9" s="123"/>
      <c r="BS9" s="123"/>
    </row>
    <row r="10" spans="1:71" ht="12" customHeight="1" thickBot="1">
      <c r="A10" s="136"/>
      <c r="B10" s="270"/>
      <c r="C10" s="1543" t="s">
        <v>933</v>
      </c>
      <c r="D10" s="1544"/>
      <c r="E10" s="1544"/>
      <c r="F10" s="1544"/>
      <c r="G10" s="1544"/>
      <c r="H10" s="1544"/>
      <c r="I10" s="1544"/>
      <c r="J10" s="1544"/>
      <c r="K10" s="1544"/>
      <c r="L10" s="1544"/>
      <c r="M10" s="1544"/>
      <c r="N10" s="1544"/>
      <c r="O10" s="1544"/>
      <c r="P10" s="1544"/>
      <c r="Q10" s="1544"/>
      <c r="R10" s="1545"/>
      <c r="S10" s="414"/>
      <c r="T10" s="136"/>
      <c r="U10" s="136"/>
      <c r="V10" s="270"/>
      <c r="W10" s="1944" t="s">
        <v>259</v>
      </c>
      <c r="X10" s="1970" t="s">
        <v>1148</v>
      </c>
      <c r="Y10" s="1971"/>
      <c r="Z10" s="1972"/>
      <c r="AA10" s="865"/>
      <c r="AC10" s="1257" t="s">
        <v>1600</v>
      </c>
      <c r="AD10" s="1258"/>
      <c r="AE10" s="1258"/>
      <c r="AF10" s="1259"/>
      <c r="AG10" s="1376" t="s">
        <v>1295</v>
      </c>
      <c r="AH10" s="1336"/>
      <c r="AI10" s="1336"/>
      <c r="AJ10" s="1336"/>
      <c r="AK10" s="1336"/>
      <c r="AL10" s="1337"/>
      <c r="AM10" s="414"/>
      <c r="AN10" s="136"/>
      <c r="AO10" s="32"/>
      <c r="AP10" s="21"/>
      <c r="BK10" s="21"/>
      <c r="BL10" s="21"/>
      <c r="BM10" s="21"/>
      <c r="BN10" s="21"/>
      <c r="BO10" s="21"/>
      <c r="BP10" s="21"/>
    </row>
    <row r="11" spans="1:71" ht="12" customHeight="1">
      <c r="A11" s="136"/>
      <c r="B11" s="270"/>
      <c r="C11" s="2041" t="s">
        <v>933</v>
      </c>
      <c r="D11" s="2042"/>
      <c r="E11" s="2043"/>
      <c r="F11" s="2046" t="s">
        <v>939</v>
      </c>
      <c r="G11" s="2047"/>
      <c r="H11" s="417" t="s">
        <v>1612</v>
      </c>
      <c r="I11" s="311" t="s">
        <v>2443</v>
      </c>
      <c r="J11" s="159" t="s">
        <v>929</v>
      </c>
      <c r="K11" s="159" t="s">
        <v>2444</v>
      </c>
      <c r="L11" s="159" t="s">
        <v>2445</v>
      </c>
      <c r="M11" s="159" t="s">
        <v>2448</v>
      </c>
      <c r="N11" s="159" t="s">
        <v>2446</v>
      </c>
      <c r="O11" s="159" t="s">
        <v>2447</v>
      </c>
      <c r="P11" s="304" t="s">
        <v>619</v>
      </c>
      <c r="Q11" s="253" t="s">
        <v>620</v>
      </c>
      <c r="R11" s="418" t="s">
        <v>2077</v>
      </c>
      <c r="S11" s="414"/>
      <c r="T11" s="136"/>
      <c r="U11" s="136"/>
      <c r="V11" s="270"/>
      <c r="W11" s="1945"/>
      <c r="X11" s="1967" t="s">
        <v>3049</v>
      </c>
      <c r="Y11" s="1968"/>
      <c r="Z11" s="1969"/>
      <c r="AA11" s="866"/>
      <c r="AC11" s="1955" t="str">
        <f>IF(PDs!$E40=0,"",PDs!$E40)</f>
        <v/>
      </c>
      <c r="AD11" s="1956"/>
      <c r="AE11" s="1956"/>
      <c r="AF11" s="1957"/>
      <c r="AG11" s="1950" t="str">
        <f>IF(PDs!$E40=0,"",PDs!$T40&amp;" ")&amp;IF(PDs!$E40=0,"",IF(PDs!$W40=0,"",PDs!$W40))</f>
        <v/>
      </c>
      <c r="AH11" s="1951"/>
      <c r="AI11" s="1951"/>
      <c r="AJ11" s="1951"/>
      <c r="AK11" s="1951"/>
      <c r="AL11" s="1952"/>
      <c r="AM11" s="414"/>
      <c r="AN11" s="136"/>
      <c r="AO11" s="419"/>
      <c r="AP11" s="189"/>
    </row>
    <row r="12" spans="1:71" ht="12" customHeight="1">
      <c r="A12" s="136"/>
      <c r="B12" s="893">
        <f>IF(C12=0,0,VLOOKUP($C12,Tablas!$C$1231:$Q$1261,8,FALSE))</f>
        <v>0</v>
      </c>
      <c r="C12" s="2049"/>
      <c r="D12" s="1285"/>
      <c r="E12" s="1286"/>
      <c r="F12" s="2051" t="str">
        <f>IF(C12=0,"",VLOOKUP(C12,Tablas!$C$1231:$Q$1261,7,FALSE))</f>
        <v/>
      </c>
      <c r="G12" s="1409"/>
      <c r="H12" s="858"/>
      <c r="I12" s="57">
        <f>IF(C12=0,0,H12/5+VLOOKUP($C12,Tablas!$C$1231:$Q$1261,9,FALSE))</f>
        <v>0</v>
      </c>
      <c r="J12" s="57">
        <f>IF(C12=0,0,H12/5+VLOOKUP($C12,Tablas!$C$1231:$Q$1261,10,FALSE))</f>
        <v>0</v>
      </c>
      <c r="K12" s="57">
        <f>IF(C12=0,0,H12/5+VLOOKUP($C12,Tablas!$C$1231:$Q$1261,11,FALSE))</f>
        <v>0</v>
      </c>
      <c r="L12" s="57">
        <f>IF(C12=0,0,H12/5+VLOOKUP($C12,Tablas!$C$1231:$Q$1261,12,FALSE))</f>
        <v>0</v>
      </c>
      <c r="M12" s="57">
        <f>IF(C12=0,0,H12/5+VLOOKUP($C12,Tablas!$C$1231:$Q$1261,13,FALSE))</f>
        <v>0</v>
      </c>
      <c r="N12" s="57">
        <f>IF(C12=0,0,H12/5+VLOOKUP($C12,Tablas!$C$1231:$Q$1261,14,FALSE))</f>
        <v>0</v>
      </c>
      <c r="O12" s="57">
        <f>IF(C12=0,0,VLOOKUP($C12,Tablas!$C$1231:$Q$1261,15,FALSE))</f>
        <v>0</v>
      </c>
      <c r="P12" s="245">
        <f>IF(C12=0,0,IF(Ki!$K$61="-",10,0)+H12+VLOOKUP(C12,Tablas!$C$1231:$Q$1261,5,FALSE))</f>
        <v>0</v>
      </c>
      <c r="Q12" s="57">
        <f>IF(C12=0,0,H12*10+VLOOKUP(C12,Tablas!$C$1231:$Q$1261,6,FALSE))</f>
        <v>0</v>
      </c>
      <c r="R12" s="65">
        <f>IF(C12=0,0,MAX(VLOOKUP(C12,Tablas!$C$1231:$Q$1261,4,FALSE)-H12/5,0))</f>
        <v>0</v>
      </c>
      <c r="S12" s="414"/>
      <c r="T12" s="136"/>
      <c r="U12" s="136"/>
      <c r="V12" s="270"/>
      <c r="W12" s="1945"/>
      <c r="X12" s="1967" t="s">
        <v>3050</v>
      </c>
      <c r="Y12" s="1968"/>
      <c r="Z12" s="1969"/>
      <c r="AA12" s="866"/>
      <c r="AC12" s="1941" t="str">
        <f>IF(PDs!$E41=0,"",PDs!$E41)</f>
        <v/>
      </c>
      <c r="AD12" s="1942"/>
      <c r="AE12" s="1942"/>
      <c r="AF12" s="1943"/>
      <c r="AG12" s="1947" t="str">
        <f>IF(PDs!$E41=0,"",PDs!$T41&amp;" ")&amp;IF(PDs!$E41=0,"",IF(PDs!$W41=0,"",PDs!$W41))</f>
        <v/>
      </c>
      <c r="AH12" s="1948"/>
      <c r="AI12" s="1948"/>
      <c r="AJ12" s="1948"/>
      <c r="AK12" s="1948"/>
      <c r="AL12" s="1949"/>
      <c r="AM12" s="414"/>
      <c r="AN12" s="136"/>
      <c r="AO12" s="315"/>
      <c r="AP12" s="32"/>
      <c r="BI12" s="26"/>
    </row>
    <row r="13" spans="1:71" ht="12" customHeight="1">
      <c r="A13" s="136"/>
      <c r="B13" s="893">
        <f>IF(C13=0,0,VLOOKUP($C13,Tablas!$C$1231:$Q$1261,8,FALSE))</f>
        <v>0</v>
      </c>
      <c r="C13" s="2050"/>
      <c r="D13" s="1533"/>
      <c r="E13" s="1330"/>
      <c r="F13" s="2051" t="str">
        <f>IF(C13=0,"",VLOOKUP(C13,Tablas!$C$1231:$Q$1261,7,FALSE))</f>
        <v/>
      </c>
      <c r="G13" s="1409"/>
      <c r="H13" s="858"/>
      <c r="I13" s="57">
        <f>IF(C13=0,0,H13/5+VLOOKUP($C13,Tablas!$C$1231:$Q$1261,9,FALSE))</f>
        <v>0</v>
      </c>
      <c r="J13" s="57">
        <f>IF(C13=0,0,H13/5+VLOOKUP($C13,Tablas!$C$1231:$Q$1261,10,FALSE))</f>
        <v>0</v>
      </c>
      <c r="K13" s="57">
        <f>IF(C13=0,0,H13/5+VLOOKUP($C13,Tablas!$C$1231:$Q$1261,11,FALSE))</f>
        <v>0</v>
      </c>
      <c r="L13" s="57">
        <f>IF(C13=0,0,H13/5+VLOOKUP($C13,Tablas!$C$1231:$Q$1261,12,FALSE))</f>
        <v>0</v>
      </c>
      <c r="M13" s="57">
        <f>IF(C13=0,0,H13/5+VLOOKUP($C13,Tablas!$C$1231:$Q$1261,13,FALSE))</f>
        <v>0</v>
      </c>
      <c r="N13" s="57">
        <f>IF(C13=0,0,H13/5+VLOOKUP($C13,Tablas!$C$1231:$Q$1261,14,FALSE))</f>
        <v>0</v>
      </c>
      <c r="O13" s="57">
        <f>IF(C13=0,0,VLOOKUP($C13,Tablas!$C$1231:$Q$1261,15,FALSE))</f>
        <v>0</v>
      </c>
      <c r="P13" s="245">
        <f>IF(C13=0,0,IF(Ki!$K$61="-",10,0)+H13+VLOOKUP(C13,Tablas!$C$1231:$Q$1261,5,FALSE))</f>
        <v>0</v>
      </c>
      <c r="Q13" s="57">
        <f>IF(C13=0,0,H13*10+VLOOKUP(C13,Tablas!$C$1231:$Q$1261,6,FALSE))</f>
        <v>0</v>
      </c>
      <c r="R13" s="65">
        <f>IF(C13=0,0,MAX(VLOOKUP(C13,Tablas!$C$1231:$Q$1261,4,FALSE)-H13/5,0))</f>
        <v>0</v>
      </c>
      <c r="S13" s="414"/>
      <c r="T13" s="136"/>
      <c r="U13" s="136"/>
      <c r="V13" s="270"/>
      <c r="W13" s="1945"/>
      <c r="X13" s="1967" t="s">
        <v>1146</v>
      </c>
      <c r="Y13" s="1968"/>
      <c r="Z13" s="1969"/>
      <c r="AA13" s="866"/>
      <c r="AC13" s="1941" t="str">
        <f>IF(PDs!$E42=0,"",PDs!$E42)</f>
        <v/>
      </c>
      <c r="AD13" s="1942"/>
      <c r="AE13" s="1942"/>
      <c r="AF13" s="1943"/>
      <c r="AG13" s="1947" t="str">
        <f>IF(PDs!$E42=0,"",PDs!$T42&amp;" ")&amp;IF(PDs!$E42=0,"",IF(PDs!$W42=0,"",PDs!$W42))</f>
        <v/>
      </c>
      <c r="AH13" s="1948"/>
      <c r="AI13" s="1948"/>
      <c r="AJ13" s="1948"/>
      <c r="AK13" s="1948"/>
      <c r="AL13" s="1949"/>
      <c r="AM13" s="414"/>
      <c r="AN13" s="136"/>
      <c r="AO13" s="315"/>
      <c r="AP13" s="32"/>
      <c r="BI13" s="26"/>
      <c r="BK13" s="39"/>
    </row>
    <row r="14" spans="1:71" ht="12" customHeight="1">
      <c r="A14" s="136"/>
      <c r="B14" s="893">
        <f>IF(C14=0,0,VLOOKUP($C14,Tablas!$C$1231:$Q$1261,8,FALSE))</f>
        <v>0</v>
      </c>
      <c r="C14" s="2001"/>
      <c r="D14" s="1292"/>
      <c r="E14" s="1293"/>
      <c r="F14" s="2037" t="str">
        <f>IF(C14=0,"",VLOOKUP(C14,Tablas!$C$1231:$Q$1261,7,FALSE))</f>
        <v/>
      </c>
      <c r="G14" s="1407"/>
      <c r="H14" s="862"/>
      <c r="I14" s="421">
        <f>IF(C14=0,0,H14/5+VLOOKUP($C14,Tablas!$C$1231:$Q$1261,9,FALSE))</f>
        <v>0</v>
      </c>
      <c r="J14" s="131">
        <f>IF(C14=0,0,H14/5+VLOOKUP($C14,Tablas!$C$1231:$Q$1261,10,FALSE))</f>
        <v>0</v>
      </c>
      <c r="K14" s="131">
        <f>IF(C14=0,0,H14/5+VLOOKUP($C14,Tablas!$C$1231:$Q$1261,11,FALSE))</f>
        <v>0</v>
      </c>
      <c r="L14" s="131">
        <f>IF(C14=0,0,H14/5+VLOOKUP($C14,Tablas!$C$1231:$Q$1261,12,FALSE))</f>
        <v>0</v>
      </c>
      <c r="M14" s="131">
        <f>IF(C14=0,0,H14/5+VLOOKUP($C14,Tablas!$C$1231:$Q$1261,13,FALSE))</f>
        <v>0</v>
      </c>
      <c r="N14" s="131">
        <f>IF(C14=0,0,H14/5+VLOOKUP($C14,Tablas!$C$1231:$Q$1261,14,FALSE))</f>
        <v>0</v>
      </c>
      <c r="O14" s="257">
        <f>IF(C14=0,0,VLOOKUP($C14,Tablas!$C$1231:$Q$1261,15,FALSE))</f>
        <v>0</v>
      </c>
      <c r="P14" s="421">
        <f>IF(C14=0,0,IF(Ki!$K$61="-",10,0)+H14+VLOOKUP(C14,Tablas!$C$1231:$Q$1261,5,FALSE))</f>
        <v>0</v>
      </c>
      <c r="Q14" s="131">
        <f>IF(C14=0,0,H14*10+VLOOKUP(C14,Tablas!$C$1231:$Q$1261,6,FALSE))</f>
        <v>0</v>
      </c>
      <c r="R14" s="312">
        <f>IF(C14=0,0,MAX(VLOOKUP(C14,Tablas!$C$1231:$Q$1261,4,FALSE)-H14/5,0))</f>
        <v>0</v>
      </c>
      <c r="S14" s="414"/>
      <c r="T14" s="136"/>
      <c r="U14" s="136"/>
      <c r="V14" s="270"/>
      <c r="W14" s="1945"/>
      <c r="X14" s="1964" t="s">
        <v>1147</v>
      </c>
      <c r="Y14" s="1965"/>
      <c r="Z14" s="1966"/>
      <c r="AA14" s="867"/>
      <c r="AC14" s="1941" t="str">
        <f>IF(PDs!$E43=0,"",PDs!$E43)</f>
        <v/>
      </c>
      <c r="AD14" s="1942"/>
      <c r="AE14" s="1942"/>
      <c r="AF14" s="1943"/>
      <c r="AG14" s="1947" t="str">
        <f>IF(PDs!$E43=0,"",PDs!$T43&amp;" ")&amp;IF(PDs!$E43=0,"",IF(PDs!$W43=0,"",PDs!$W43))</f>
        <v/>
      </c>
      <c r="AH14" s="1948"/>
      <c r="AI14" s="1948"/>
      <c r="AJ14" s="1948"/>
      <c r="AK14" s="1948"/>
      <c r="AL14" s="1949"/>
      <c r="AM14" s="414"/>
      <c r="AN14" s="136"/>
      <c r="AO14" s="52"/>
      <c r="AP14" s="52"/>
      <c r="BI14" s="26"/>
      <c r="BK14" s="21"/>
    </row>
    <row r="15" spans="1:71" ht="12" customHeight="1">
      <c r="A15" s="136"/>
      <c r="B15" s="270"/>
      <c r="C15" s="2038"/>
      <c r="D15" s="2039"/>
      <c r="E15" s="2040"/>
      <c r="F15" s="2032" t="s">
        <v>3205</v>
      </c>
      <c r="G15" s="2033"/>
      <c r="H15" s="863"/>
      <c r="I15" s="93">
        <f>IF($C$15=0,2*Tablas!F490,MAX(2*Tablas!F490,$H$15/5+VLOOKUP($C$15,Tablas!$C$1278:$P$1285,8))+TRUNC(MIN(2*Tablas!F490,$H$15/5+VLOOKUP($C$15,Tablas!$C$1278:$P$1285,8))/2,0))</f>
        <v>0</v>
      </c>
      <c r="J15" s="93">
        <f>IF($C$15=0,2*Tablas!F490,MAX(2*Tablas!F490,$H$15/5+VLOOKUP($C$15,Tablas!$C$1278:$P$1285,9))+TRUNC(MIN(2*Tablas!F490,$H$15/5+VLOOKUP($C$15,Tablas!$C$1278:$P$1285,9))/2,0))</f>
        <v>0</v>
      </c>
      <c r="K15" s="93">
        <f>IF($C$15=0,2*Tablas!F490,MAX(2*Tablas!F490,$H$15/5+VLOOKUP($C$15,Tablas!$C$1278:$P$1285,10))+TRUNC(MIN(2*Tablas!F490,$H$15/5+VLOOKUP($C$15,Tablas!$C$1278:$P$1285,10))/2,0))</f>
        <v>0</v>
      </c>
      <c r="L15" s="93">
        <f>IF($C$15=0,2*Tablas!F490,MAX(2*Tablas!F490,$H$15/5+VLOOKUP($C$15,Tablas!$C$1278:$P$1285,11))+TRUNC(MIN(2*Tablas!F490,$H$15/5+VLOOKUP($C$15,Tablas!$C$1278:$P$1285,11))/2,0))</f>
        <v>0</v>
      </c>
      <c r="M15" s="93">
        <f>IF($C$15=0,2*Tablas!F490,MAX(2*Tablas!F490,$H$15/5+VLOOKUP($C$15,Tablas!$C$1278:$P$1285,12))+TRUNC(MIN(2*Tablas!F490,$H$15/5+VLOOKUP($C$15,Tablas!$C$1278:$P$1285,12))/2,0))</f>
        <v>0</v>
      </c>
      <c r="N15" s="93">
        <f>IF($C$15=0,2*Tablas!F490,MAX(2*Tablas!F490,$H$15/5+VLOOKUP($C$15,Tablas!$C$1278:$P$1285,13))+TRUNC(MIN(2*Tablas!F490,$H$15/5+VLOOKUP($C$15,Tablas!$C$1278:$P$1285,13))/2,0))</f>
        <v>0</v>
      </c>
      <c r="O15" s="93">
        <f>IF($C$15=0,4*Tablas!F491,MAX(4*Tablas!F491,VLOOKUP($C$15,Tablas!$C$1278:$P$1285,14))+TRUNC(MIN(4*Tablas!F491,VLOOKUP($C$15,Tablas!$C$1278:$P$1285,14))/2,0))</f>
        <v>0</v>
      </c>
      <c r="P15" s="320">
        <f>IF(C15=0,0,IF(Ki!$K$61="-",10,0)+H15+VLOOKUP(C15,Tablas!$C$1278:$P$1285,4))</f>
        <v>0</v>
      </c>
      <c r="Q15" s="93">
        <f>IF(C15=0,0,H15*10+VLOOKUP(C15,Tablas!$C$1278:$P$1285,5))</f>
        <v>0</v>
      </c>
      <c r="R15" s="422" t="s">
        <v>1924</v>
      </c>
      <c r="S15" s="414"/>
      <c r="T15" s="136"/>
      <c r="U15" s="136"/>
      <c r="V15" s="270"/>
      <c r="W15" s="1945"/>
      <c r="X15" s="1985" t="s">
        <v>940</v>
      </c>
      <c r="Y15" s="1986"/>
      <c r="Z15" s="1987"/>
      <c r="AA15" s="1953">
        <f>SUM(AA10:AA14)</f>
        <v>0</v>
      </c>
      <c r="AC15" s="1941" t="str">
        <f>IF(PDs!$E44=0,"",PDs!$E44)</f>
        <v/>
      </c>
      <c r="AD15" s="1942"/>
      <c r="AE15" s="1942"/>
      <c r="AF15" s="1943"/>
      <c r="AG15" s="1947" t="str">
        <f>IF(PDs!$E44=0,"",PDs!$T44&amp;" ")&amp;IF(PDs!$E44=0,"",IF(PDs!$W44=0,"",PDs!$W44))</f>
        <v/>
      </c>
      <c r="AH15" s="1948"/>
      <c r="AI15" s="1948"/>
      <c r="AJ15" s="1948"/>
      <c r="AK15" s="1948"/>
      <c r="AL15" s="1949"/>
      <c r="AM15" s="414"/>
      <c r="AN15" s="136"/>
      <c r="AO15" s="26"/>
      <c r="AP15" s="26"/>
      <c r="BI15" s="26"/>
      <c r="BK15" s="39"/>
    </row>
    <row r="16" spans="1:71" ht="12" customHeight="1" thickBot="1">
      <c r="A16" s="136"/>
      <c r="B16" s="270"/>
      <c r="C16" s="2011" t="s">
        <v>3395</v>
      </c>
      <c r="D16" s="2012"/>
      <c r="E16" s="2007">
        <f>R12+R13+R14</f>
        <v>0</v>
      </c>
      <c r="F16" s="2003" t="s">
        <v>3394</v>
      </c>
      <c r="G16" s="2004"/>
      <c r="H16" s="258">
        <f>IF(C12=0,0,IF(VLOOKUP(C12,Tablas!$C$1231:$Q$1261,2,FALSE)&gt;H12,VLOOKUP(C12,Tablas!$C$1231:$Q$1261,2,FALSE)-H12,0))+IF(C15=0,0,IF(VLOOKUP(C15,Tablas!$C$1278:$P$1285,2)&gt;H15,VLOOKUP(C15,Tablas!$C$1278:$P$1285,2)-H15,0))+IF(C13=0,0,IF(VLOOKUP(C13,Tablas!$C$1231:$Q$1261,2,FALSE)&gt;H13,VLOOKUP(C13,Tablas!$C$1231:$Q$1261,2,FALSE)-H13,0))+IF(C14=0,0,IF(VLOOKUP(C14,Tablas!$C$1231:$Q$1261,2,FALSE)&gt;H14,VLOOKUP(C14,Tablas!$C$1231:$Q$1261,2,FALSE)-H14,0))</f>
        <v>0</v>
      </c>
      <c r="I16" s="1994">
        <f>TRUNC(I12/2,0)+TRUNC(I13/2,0)+TRUNC(I14/2,0)+TRUNC(2*Tablas!$F$490/2,0)+IF(Tablas!$Q$1006=1,1,0)+IF(Tablas!$Q$1007=1,3,0)+IF(General!$G$23="Turak",1,0)+TRUNC(IF(Principal!$Y$13="Si",VLOOKUP(Principal!$L$6,Tablas!$B$66:$G$73,6),0)/2,0)-MAX(TRUNC(I12/2,0),TRUNC(I13/2,0),TRUNC(I14/2,0),TRUNC(I12/2,0),TRUNC(2*Tablas!$F$490/2,0),IF(General!$G$23="Turak",1,0),IF(Tablas!$Q$1006=1,1,0),IF(Tablas!$Q$1007=1,3,0),TRUNC(IF(Principal!$Y$13="Si",VLOOKUP(Principal!$L$6,Tablas!$B$66:$G$73,6),0)/2,0))+MAX(I12,I13,I14,IF(General!$G$23="Turak",2,0),IF(General!G23="Nephilim Turak",1,0),2*Tablas!$F$490,IF(Tablas!$Q$1006=1,3,0),IF(Tablas!$Q$1007=1,6,0),TRUNC(IF(Principal!$Y$13="Si",VLOOKUP(Principal!$L$6,Tablas!$B$66:$G$73,6),0),0))</f>
        <v>0</v>
      </c>
      <c r="J16" s="1999">
        <f>TRUNC(J12/2,0)+TRUNC(J13/2,0)+TRUNC(J14/2,0)+TRUNC(2*Tablas!$F$490/2,0)+IF(Tablas!$Q$1006=1,1,0)+IF(Tablas!$Q$1007=1,3,0)+IF(General!$G$23="Turak",1,0)+TRUNC(IF(Principal!$Y$13="Si",VLOOKUP(Principal!$L$6,Tablas!$B$66:$G$73,6),0)/2,0)-MAX(TRUNC(J12/2,0),TRUNC(J13/2,0),TRUNC(J14/2,0),TRUNC(J12/2,0),TRUNC(2*Tablas!$F$490/2,0),IF(General!$G$23="Turak",1,0),IF(Tablas!$Q$1006=1,1,0),IF(Tablas!$Q$1007=1,3,0),TRUNC(IF(Principal!$Y$13="Si",VLOOKUP(Principal!$L$6,Tablas!$B$66:$G$73,6),0)/2,0))+MAX(J12,J13,J14,IF(General!$G$23="Turak",2,0),IF(General!G23="Nephilim Turak",1,0),2*Tablas!$F$490,IF(Tablas!$Q$1006=1,3,0),IF(Tablas!$Q$1007=1,6,0),TRUNC(IF(Principal!$Y$13="Si",VLOOKUP(Principal!$L$6,Tablas!$B$66:$G$73,6),0),0))</f>
        <v>0</v>
      </c>
      <c r="K16" s="1999">
        <f>TRUNC(K12/2,0)+TRUNC(K13/2,0)+TRUNC(K14/2,0)+TRUNC(2*Tablas!$F$490/2,0)+IF(Tablas!$Q$1006=1,1,0)+IF(Tablas!$Q$1007=1,3,0)+IF(General!$G$23="Turak",1,0)+TRUNC(IF(Principal!$Y$13="Si",VLOOKUP(Principal!$L$6,Tablas!$B$66:$G$73,6),0)/2,0)-MAX(TRUNC(K12/2,0),TRUNC(K13/2,0),TRUNC(K14/2,0),TRUNC(K12/2,0),TRUNC(2*Tablas!$F$490/2,0),IF(Tablas!$Q$1006=1,1,0),IF(Tablas!$Q$1007=1,3,0),IF(General!$G$23="Turak",1,0),TRUNC(IF(Principal!$Y$13="Si",VLOOKUP(Principal!$L$6,Tablas!$B$66:$G$73,6),0)/2,0))+MAX(K12,K13,K14,IF(General!$G$23="Turak",2,0),IF(General!G23="Nephilim Turak",1,0),2*Tablas!$F$490,IF(Tablas!$Q$1006=1,3,0),IF(Tablas!$Q$1007=1,6,0),TRUNC(IF(Principal!$Y$13="Si",VLOOKUP(Principal!$L$6,Tablas!$B$66:$G$73,6),0),0))</f>
        <v>0</v>
      </c>
      <c r="L16" s="1999">
        <f>TRUNC(L12/2,0)+TRUNC(L13/2,0)+TRUNC(L14/2,0)+TRUNC(2*Tablas!$F$490/2,0)+IF(Tablas!$Q$1006=1,1,0)+IF(Tablas!$Q$1007=1,3,0)+IF(General!$G$23="Turak",1,0)+TRUNC(IF(Principal!$Y$13="Si",VLOOKUP(Principal!$L$6,Tablas!$B$66:$G$73,6),0)/2,0)-MAX(TRUNC(L12/2,0),TRUNC(L13/2,0),TRUNC(L14/2,0),TRUNC(L12/2,0),TRUNC(2*Tablas!$F$490/2,0),IF(Tablas!$Q$1006=1,1,0),IF(General!$G$23="Turak",1,0),IF(Tablas!$Q$1007=1,3,0),TRUNC(IF(Principal!$Y$13="Si",VLOOKUP(Principal!$L$6,Tablas!$B$66:$G$73,6),0)/2,0))+MAX(L12,L13,L14,IF(General!$G$23="Turak",2,0),IF(General!G23="Nephilim Turak",1,0),2*Tablas!$F$490,IF(Tablas!$Q$1006=1,3,0),IF(Tablas!$Q$1007=1,6,0),TRUNC(IF(Principal!$Y$13="Si",VLOOKUP(Principal!$L$6,Tablas!$B$66:$G$73,6),0),0))</f>
        <v>0</v>
      </c>
      <c r="M16" s="1999">
        <f>TRUNC(M12/2,0)+TRUNC(M13/2,0)+TRUNC(M14/2,0)+TRUNC(2*Tablas!$F$490/2,0)+IF(Tablas!$Q$1006=1,1,0)+IF(Tablas!$Q$1007=1,3,0)+TRUNC(IF(Principal!$Y$13="Si",VLOOKUP(Principal!$L$6,Tablas!$B$66:$G$73,6),0)/2,0)-MAX(TRUNC(M12/2,0),TRUNC(M13/2,0),TRUNC(M14/2,0),TRUNC(M12/2,0),TRUNC(2*Tablas!$F$490/2,0),IF(Tablas!$Q$1006=1,1,0),IF(Tablas!$Q$1007=1,3,0),TRUNC(IF(Principal!$Y$13="Si",VLOOKUP(Principal!$L$6,Tablas!$B$66:$G$73,6),0)/2,0))+MAX(M12,M13,M14,2*Tablas!$F$490,IF(Tablas!$Q$1006=1,3,0),IF(Tablas!$Q$1007=1,6,0),TRUNC(IF(Principal!$Y$13="Si",VLOOKUP(Principal!$L$6,Tablas!$B$66:$G$73,6),0),0))</f>
        <v>0</v>
      </c>
      <c r="N16" s="1999">
        <f>TRUNC(N12/2,0)+TRUNC(N13/2,0)+TRUNC(N14/2,0)+TRUNC(2*Tablas!$F$490/2,0)+IF(Tablas!$Q$1006=1,1,0)+IF(Tablas!$Q$1007=1,3,0)+TRUNC(IF(Principal!$Y$13="Si",VLOOKUP(Principal!$L$6,Tablas!$B$66:$G$73,6),0)/2,0)-MAX(TRUNC(N12/2,0),TRUNC(N13/2,0),TRUNC(N14/2,0),TRUNC(N12/2,0),TRUNC(2*Tablas!$F$490/2,0),IF(Tablas!$Q$1006=1,1,0),IF(Tablas!$Q$1007=1,3,0),TRUNC(IF(Principal!$Y$13="Si",VLOOKUP(Principal!$L$6,Tablas!$B$66:$G$73,6),0)/2,0))+MAX(N12,N13,N14,2*Tablas!$F$490,IF(Tablas!$Q$1006=1,3,0),IF(Tablas!$Q$1007=1,6,0),TRUNC(IF(Principal!$Y$13="Si",VLOOKUP(Principal!$L$6,Tablas!$B$66:$G$73,6),0),0))</f>
        <v>0</v>
      </c>
      <c r="O16" s="1488">
        <f>TRUNC(O12/2,0)+TRUNC(O13/2,0)+TRUNC(O14/2,0)+TRUNC(4*Tablas!$F$491/2,0)+IF(Ki!$P$33="-",IF(Ki!$P$35="-",2,1),0)+IF(Tablas!$Q$1006=1,1,0)+IF(Tablas!$Q$1007=1,3,0)+TRUNC(IF(Principal!$Y$13="Si",VLOOKUP(Principal!$L$6,Tablas!$B$66:$G$73,6),0)/2,0)-MAX(TRUNC(O12/2,0),TRUNC(O13/2,0),TRUNC(O14/2,0),TRUNC(O12/2,0),TRUNC(4*Tablas!$F$491/2,0),IF(Ki!$P$33="-",IF(Ki!$P$35="-",2,1),0),IF(Tablas!$Q$1006=1,1,0),IF(Tablas!$Q$1007=1,3,0),TRUNC(IF(Principal!$Y$13="Si",VLOOKUP(Principal!$L$6,Tablas!$B$66:$G$73,6),0)/2,0))+MAX(O12,O13,O14,4*Tablas!$F$491,IF(Ki!$P$33="-",IF(Ki!$P$35="-",4,2),0),IF(Tablas!$Q$1006=1,3,0),IF(Tablas!$Q$1007=1,6,0),TRUNC(IF(Principal!$Y$13="Si",VLOOKUP(Principal!$L$6,Tablas!$B$66:$G$73,6),0),0))</f>
        <v>0</v>
      </c>
      <c r="P16" s="2003" t="s">
        <v>2078</v>
      </c>
      <c r="Q16" s="2004"/>
      <c r="R16" s="423" t="str">
        <f>IF(H16=0,"",IF((-H16+Principal!H25)&lt;0,-H16+Principal!H25,""))</f>
        <v/>
      </c>
      <c r="S16" s="414"/>
      <c r="T16" s="136"/>
      <c r="U16" s="136"/>
      <c r="V16" s="270"/>
      <c r="W16" s="1946"/>
      <c r="X16" s="1988"/>
      <c r="Y16" s="1989"/>
      <c r="Z16" s="1990"/>
      <c r="AA16" s="1954"/>
      <c r="AC16" s="1961" t="str">
        <f>IF(PDs!$E45=0,"",PDs!$E45)</f>
        <v/>
      </c>
      <c r="AD16" s="1962"/>
      <c r="AE16" s="1962"/>
      <c r="AF16" s="1963"/>
      <c r="AG16" s="1958" t="str">
        <f>IF(PDs!$E45=0,"",PDs!$T45&amp;" ")&amp;IF(PDs!$E45=0,"",IF(PDs!$W45=0,"",PDs!$W45))</f>
        <v/>
      </c>
      <c r="AH16" s="1959"/>
      <c r="AI16" s="1959"/>
      <c r="AJ16" s="1959"/>
      <c r="AK16" s="1959"/>
      <c r="AL16" s="1960"/>
      <c r="AM16" s="414"/>
      <c r="AN16" s="136"/>
      <c r="AO16" s="26"/>
      <c r="AP16" s="26"/>
      <c r="BC16" s="26"/>
      <c r="BD16" s="26"/>
      <c r="BE16" s="26"/>
      <c r="BF16" s="26"/>
      <c r="BG16" s="26"/>
      <c r="BH16" s="26"/>
      <c r="BI16" s="26"/>
      <c r="BK16" s="21"/>
    </row>
    <row r="17" spans="1:63" ht="12" customHeight="1" thickBot="1">
      <c r="A17" s="136"/>
      <c r="B17" s="270"/>
      <c r="C17" s="2013"/>
      <c r="D17" s="2014"/>
      <c r="E17" s="2008"/>
      <c r="F17" s="2019" t="s">
        <v>3051</v>
      </c>
      <c r="G17" s="2020"/>
      <c r="H17" s="261">
        <f>IF(C12=0,0,IF(H12+VLOOKUP(C12,Tablas!$C$1231:$Q$1261,3,FALSE)&gt;0,0,H12+VLOOKUP(C12,Tablas!$C$1231:$Q$1261,3,FALSE)))+IF(C13=0,0,IF(H13+VLOOKUP(C13,Tablas!$C$1231:$Q$1261,3,FALSE)&gt;0,0,H13+VLOOKUP(C13,Tablas!$C$1231:$Q$1261,3,FALSE)))+IF(C14=0,0,IF(H14+VLOOKUP(C14,Tablas!$C$1231:$Q$1261,3,FALSE)&gt;0,0,H14+VLOOKUP(C14,Tablas!$C$1231:$Q$1261,3,FALSE)))</f>
        <v>0</v>
      </c>
      <c r="I17" s="2036"/>
      <c r="J17" s="2000"/>
      <c r="K17" s="2000"/>
      <c r="L17" s="2000"/>
      <c r="M17" s="2000"/>
      <c r="N17" s="2000"/>
      <c r="O17" s="2048"/>
      <c r="P17" s="2002" t="s">
        <v>2509</v>
      </c>
      <c r="Q17" s="1467"/>
      <c r="R17" s="124">
        <f>MIN(MAX(H17-H16+Principal!H25,H17),0)+MAX(MIN(-20*IF(OR(C12=0,B12="Natural"),0,1)-20*IF(OR(C13=0,B13="Natural"),0,1)-20*IF(OR(C14=0,B14="Natural"),0,1)+20,0),-40)</f>
        <v>0</v>
      </c>
      <c r="S17" s="414"/>
      <c r="T17" s="136"/>
      <c r="U17" s="136"/>
      <c r="V17" s="270"/>
      <c r="AM17" s="414"/>
      <c r="AN17" s="136"/>
      <c r="AO17" s="26"/>
      <c r="AP17" s="26"/>
      <c r="BC17" s="26"/>
      <c r="BD17" s="26"/>
      <c r="BE17" s="26"/>
      <c r="BF17" s="26"/>
      <c r="BG17" s="26"/>
      <c r="BH17" s="36"/>
      <c r="BI17" s="26"/>
      <c r="BK17" s="21"/>
    </row>
    <row r="18" spans="1:63" ht="12" customHeight="1" thickBot="1">
      <c r="A18" s="136"/>
      <c r="B18" s="270"/>
      <c r="C18" s="24"/>
      <c r="D18" s="24"/>
      <c r="E18" s="24"/>
      <c r="F18" s="24"/>
      <c r="G18" s="24"/>
      <c r="H18" s="24"/>
      <c r="I18" s="24"/>
      <c r="J18" s="24"/>
      <c r="K18" s="24"/>
      <c r="L18" s="24"/>
      <c r="M18" s="24"/>
      <c r="N18" s="24"/>
      <c r="O18" s="24"/>
      <c r="P18" s="24"/>
      <c r="Q18" s="24"/>
      <c r="R18" s="24"/>
      <c r="S18" s="414"/>
      <c r="T18" s="136"/>
      <c r="U18" s="136"/>
      <c r="V18" s="270"/>
      <c r="W18" s="1257" t="s">
        <v>83</v>
      </c>
      <c r="X18" s="1258"/>
      <c r="Y18" s="1258"/>
      <c r="Z18" s="1258"/>
      <c r="AA18" s="1258"/>
      <c r="AB18" s="1259"/>
      <c r="AC18" s="1376" t="s">
        <v>1295</v>
      </c>
      <c r="AD18" s="1336"/>
      <c r="AE18" s="1336"/>
      <c r="AF18" s="1336"/>
      <c r="AG18" s="1336"/>
      <c r="AH18" s="1336"/>
      <c r="AI18" s="1336"/>
      <c r="AJ18" s="1336"/>
      <c r="AK18" s="1336"/>
      <c r="AL18" s="1337"/>
      <c r="AM18" s="414"/>
      <c r="AN18" s="136"/>
      <c r="AO18" s="26"/>
      <c r="AP18" s="26"/>
      <c r="BC18" s="26"/>
      <c r="BD18" s="26"/>
      <c r="BE18" s="26"/>
      <c r="BF18" s="26"/>
      <c r="BG18" s="26"/>
      <c r="BH18" s="36"/>
      <c r="BI18" s="26"/>
    </row>
    <row r="19" spans="1:63" ht="12" customHeight="1" thickBot="1">
      <c r="A19" s="136"/>
      <c r="B19" s="270"/>
      <c r="C19" s="1257" t="s">
        <v>1072</v>
      </c>
      <c r="D19" s="1258"/>
      <c r="E19" s="1258"/>
      <c r="F19" s="1258"/>
      <c r="G19" s="1259"/>
      <c r="H19" s="60"/>
      <c r="I19" s="1257" t="s">
        <v>3398</v>
      </c>
      <c r="J19" s="1259"/>
      <c r="K19" s="2056" t="str">
        <f>IF(COUNTA(PDs!$E$56:$I$70)&gt;0,"Artes Marciales","Desarmado")</f>
        <v>Desarmado</v>
      </c>
      <c r="L19" s="2056"/>
      <c r="M19" s="2057"/>
      <c r="N19" s="416" t="s">
        <v>1308</v>
      </c>
      <c r="O19" s="424" t="s">
        <v>3295</v>
      </c>
      <c r="P19" s="1982" t="s">
        <v>621</v>
      </c>
      <c r="Q19" s="1983"/>
      <c r="R19" s="121" t="s">
        <v>1872</v>
      </c>
      <c r="S19" s="414"/>
      <c r="T19" s="136"/>
      <c r="U19" s="136"/>
      <c r="V19" s="270"/>
      <c r="W19" s="1941" t="str">
        <f>IF(PDs!$E46=0,"",PDs!$E46)</f>
        <v/>
      </c>
      <c r="X19" s="1942"/>
      <c r="Y19" s="1942"/>
      <c r="Z19" s="1942"/>
      <c r="AA19" s="1942"/>
      <c r="AB19" s="1942"/>
      <c r="AC19" s="1630" t="str">
        <f>IF(PDs!$T46=0,"",PDs!$T46)</f>
        <v/>
      </c>
      <c r="AD19" s="1456"/>
      <c r="AE19" s="1456"/>
      <c r="AF19" s="1456"/>
      <c r="AG19" s="1456"/>
      <c r="AH19" s="1456"/>
      <c r="AI19" s="1456"/>
      <c r="AJ19" s="1456"/>
      <c r="AK19" s="1456"/>
      <c r="AL19" s="1457"/>
      <c r="AM19" s="414"/>
      <c r="AN19" s="136"/>
      <c r="AO19" s="26"/>
      <c r="AP19" s="26"/>
      <c r="AQ19" s="26"/>
      <c r="AR19" s="52"/>
      <c r="AS19" s="26"/>
      <c r="AT19" s="26"/>
      <c r="AU19" s="26"/>
      <c r="AV19" s="26"/>
      <c r="AW19" s="26"/>
      <c r="AX19" s="26"/>
      <c r="AY19" s="26"/>
      <c r="AZ19" s="26"/>
      <c r="BA19" s="26"/>
      <c r="BB19" s="27"/>
      <c r="BC19" s="27"/>
      <c r="BD19" s="27"/>
      <c r="BE19" s="27"/>
      <c r="BF19" s="26"/>
      <c r="BG19" s="26"/>
      <c r="BH19" s="36"/>
      <c r="BI19" s="26"/>
    </row>
    <row r="20" spans="1:63" ht="12" customHeight="1">
      <c r="A20" s="136"/>
      <c r="B20" s="270"/>
      <c r="C20" s="2015" t="s">
        <v>630</v>
      </c>
      <c r="D20" s="2009"/>
      <c r="E20" s="2017"/>
      <c r="F20" s="2017"/>
      <c r="G20" s="2026"/>
      <c r="H20" s="60"/>
      <c r="I20" s="2034" t="str">
        <f>IF(K19="Artes Marciales","Conocida",Tablas!$X$286)</f>
        <v>Distinta</v>
      </c>
      <c r="J20" s="2035"/>
      <c r="K20" s="2032" t="str">
        <f>IF(OR(COUNTIF(Principal!$AB$39:$AE$61,"Armas naturales")&gt;0,Tablas!F810&gt;0,General!$G$23="Jayán",General!$G$23="Daimah",General!$G$23="Tuan Dalyr",General!$G$23="Nephilim Turak",General!$G$23="Turak"),"Armas Naturales","")</f>
        <v/>
      </c>
      <c r="L20" s="2033"/>
      <c r="M20" s="2022"/>
      <c r="N20" s="1996">
        <f>Principal!$D$28+Combate!J23</f>
        <v>60</v>
      </c>
      <c r="O20" s="1998">
        <f>IF(K19="Desarmado",MAX(Principal!H21-IF(Tablas!$X$286="Conocida",0,60),0),Principal!H21-PDs!$V$22+MIN(PDs!$V$22+L23,50)+Tablas!$T$1018)-IF(Tablas!$G$597&lt;0,IF(Principal!F28="Desarmado",0,30),0)</f>
        <v>0</v>
      </c>
      <c r="P20" s="1994">
        <f>MAX(PDs!$Y$23-PDs!V23-IF(K19="Desarmado",IF(Tablas!$X$286="Conocida",0,60),0)+MIN(PDs!V23+N23,50)-IF(Tablas!$G$597&lt;0,IF(Principal!F28="Desarmado",0,30),0),PDs!$Y$24-PDs!V24+MIN(PDs!V24+P23,50))+Tablas!$U$1018</f>
        <v>0</v>
      </c>
      <c r="Q20" s="1488" t="str">
        <f>IF(PDs!$Y$23-PDs!V23-IF(K19="Desarmado",IF(Tablas!$X$286="Conocida",0,60),0)+MIN(PDs!V23+N23,50)-IF(Tablas!$G$597&lt;0,IF(Principal!F28="Desarmado",0,30),0)&gt;PDs!$Y$24-PDs!V24+MIN(PDs!V24+P23,50),"Par","Esq")</f>
        <v>Esq</v>
      </c>
      <c r="R20" s="1980">
        <f>IF(K19="Desarmado",IF(General!G23="Criatura",IF(K20="Armas Naturales",VLOOKUP(Principal!L6,Tablas!B66:I73,8),VLOOKUP(Principal!L6,Tablas!B66:I73,7)),IF(K20="Armas Naturales",VLOOKUP(Principal!L6,Tablas!B66:I73,8),10+Principal!$H$14)),MAX(Tablas!$V$928:$V$1017))+R23+IF(AND(Ki!$P$36="-",General!R65=0),10,0)+IF(Ki!$P$38="-",10,0)</f>
        <v>10</v>
      </c>
      <c r="S20" s="414"/>
      <c r="T20" s="136"/>
      <c r="U20" s="136"/>
      <c r="V20" s="270"/>
      <c r="W20" s="1941" t="str">
        <f>IF(PDs!$E47=0,"",PDs!$E47)</f>
        <v/>
      </c>
      <c r="X20" s="1942"/>
      <c r="Y20" s="1942"/>
      <c r="Z20" s="1942"/>
      <c r="AA20" s="1942"/>
      <c r="AB20" s="1942"/>
      <c r="AC20" s="1630" t="str">
        <f>IF(PDs!$T47=0,"",PDs!$T47)</f>
        <v/>
      </c>
      <c r="AD20" s="1456"/>
      <c r="AE20" s="1456"/>
      <c r="AF20" s="1456"/>
      <c r="AG20" s="1456"/>
      <c r="AH20" s="1456"/>
      <c r="AI20" s="1456"/>
      <c r="AJ20" s="1456"/>
      <c r="AK20" s="1456"/>
      <c r="AL20" s="1457"/>
      <c r="AM20" s="414"/>
      <c r="AN20" s="136"/>
      <c r="AO20" s="26"/>
      <c r="AP20" s="26"/>
      <c r="AQ20" s="26"/>
      <c r="AR20" s="52"/>
      <c r="AS20" s="26"/>
      <c r="AT20" s="26"/>
      <c r="AU20" s="26"/>
      <c r="AV20" s="26"/>
      <c r="AW20" s="26"/>
      <c r="AX20" s="26"/>
      <c r="AY20" s="26"/>
      <c r="AZ20" s="26"/>
      <c r="BA20" s="26"/>
      <c r="BB20" s="26"/>
      <c r="BC20" s="26"/>
      <c r="BD20" s="26"/>
      <c r="BE20" s="26"/>
      <c r="BF20" s="26"/>
      <c r="BG20" s="26"/>
      <c r="BH20" s="36"/>
      <c r="BI20" s="26"/>
      <c r="BJ20" s="37"/>
    </row>
    <row r="21" spans="1:63" ht="12" customHeight="1">
      <c r="A21" s="136"/>
      <c r="B21" s="270"/>
      <c r="C21" s="2016"/>
      <c r="D21" s="2010"/>
      <c r="E21" s="2018"/>
      <c r="F21" s="2018"/>
      <c r="G21" s="1619"/>
      <c r="H21" s="60"/>
      <c r="I21" s="425" t="s">
        <v>3298</v>
      </c>
      <c r="J21" s="298" t="s">
        <v>3299</v>
      </c>
      <c r="K21" s="298" t="s">
        <v>619</v>
      </c>
      <c r="L21" s="298" t="s">
        <v>936</v>
      </c>
      <c r="M21" s="298" t="s">
        <v>620</v>
      </c>
      <c r="N21" s="1997"/>
      <c r="O21" s="1998"/>
      <c r="P21" s="1995"/>
      <c r="Q21" s="1492"/>
      <c r="R21" s="1981"/>
      <c r="S21" s="414"/>
      <c r="T21" s="136"/>
      <c r="U21" s="136"/>
      <c r="V21" s="270"/>
      <c r="W21" s="1941" t="str">
        <f>IF(PDs!$E48=0,"",PDs!$E48)</f>
        <v/>
      </c>
      <c r="X21" s="1942"/>
      <c r="Y21" s="1942"/>
      <c r="Z21" s="1942"/>
      <c r="AA21" s="1942"/>
      <c r="AB21" s="1942"/>
      <c r="AC21" s="1630" t="str">
        <f>IF(PDs!$T48=0,"",PDs!$T48)</f>
        <v/>
      </c>
      <c r="AD21" s="1456"/>
      <c r="AE21" s="1456"/>
      <c r="AF21" s="1456"/>
      <c r="AG21" s="1456"/>
      <c r="AH21" s="1456"/>
      <c r="AI21" s="1456"/>
      <c r="AJ21" s="1456"/>
      <c r="AK21" s="1456"/>
      <c r="AL21" s="1457"/>
      <c r="AM21" s="414"/>
      <c r="AN21" s="136"/>
      <c r="AO21" s="26"/>
      <c r="AP21" s="26"/>
      <c r="AQ21" s="26"/>
      <c r="AR21" s="52"/>
      <c r="AS21" s="26"/>
      <c r="AT21" s="26"/>
      <c r="AU21" s="26"/>
      <c r="AV21" s="26"/>
      <c r="AW21" s="26"/>
      <c r="AX21" s="26"/>
      <c r="AY21" s="26"/>
      <c r="AZ21" s="26"/>
      <c r="BA21" s="26"/>
      <c r="BB21" s="26"/>
      <c r="BC21" s="26"/>
      <c r="BD21" s="26"/>
      <c r="BE21" s="26"/>
      <c r="BF21" s="26"/>
      <c r="BG21" s="26"/>
      <c r="BH21" s="36"/>
      <c r="BI21" s="26"/>
    </row>
    <row r="22" spans="1:63" ht="12" customHeight="1">
      <c r="A22" s="136"/>
      <c r="B22" s="270"/>
      <c r="C22" s="426">
        <v>10</v>
      </c>
      <c r="D22" s="170">
        <f t="shared" ref="D22:G41" si="0">TRUNC(D$20*$C22/100,0)</f>
        <v>0</v>
      </c>
      <c r="E22" s="170">
        <f t="shared" si="0"/>
        <v>0</v>
      </c>
      <c r="F22" s="170">
        <f t="shared" si="0"/>
        <v>0</v>
      </c>
      <c r="G22" s="313">
        <f t="shared" si="0"/>
        <v>0</v>
      </c>
      <c r="H22" s="60"/>
      <c r="I22" s="861" t="s">
        <v>929</v>
      </c>
      <c r="J22" s="817" t="s">
        <v>1924</v>
      </c>
      <c r="K22" s="57">
        <f>Principal!G12+IF(AND(Ki!$P$36="-",General!R65=0),10,0)+IF(AND(Ki!$P$39="-",General!R65="Xavi"),10,0)+IF($K$20="Armas Naturales",VLOOKUP(Principal!$L$6,Tablas!$B$66:$K$73,10),0)</f>
        <v>0</v>
      </c>
      <c r="L22" s="57">
        <f>IF(Principal!$G$14=0,0,VLOOKUP(Principal!$G$14,Tablas!$B$146:$C$165,2))+IF(AND(Ki!$P$39="-",General!R65="Xavi"),5,0)+IF(AND(Ki!$P$36="-",General!R65=0),5,0)+IF($K$20="Armas Naturales",VLOOKUP(Principal!$L$6,Tablas!$B$66:$K$73,9),0)</f>
        <v>0</v>
      </c>
      <c r="M22" s="57">
        <f>Principal!J47*IF(OR(Ki!$P$32="-",Ki!$H$54="-"),2,1)</f>
        <v>20</v>
      </c>
      <c r="N22" s="1991"/>
      <c r="O22" s="1992"/>
      <c r="P22" s="1992"/>
      <c r="Q22" s="1992"/>
      <c r="R22" s="1993"/>
      <c r="S22" s="414"/>
      <c r="T22" s="136"/>
      <c r="U22" s="136"/>
      <c r="V22" s="270"/>
      <c r="W22" s="1941" t="str">
        <f>IF(PDs!$E49=0,"",PDs!$E49)</f>
        <v/>
      </c>
      <c r="X22" s="1942"/>
      <c r="Y22" s="1942"/>
      <c r="Z22" s="1942"/>
      <c r="AA22" s="1942"/>
      <c r="AB22" s="1942"/>
      <c r="AC22" s="1630" t="str">
        <f>IF(PDs!$T49=0,"",PDs!$T49)</f>
        <v/>
      </c>
      <c r="AD22" s="1456"/>
      <c r="AE22" s="1456"/>
      <c r="AF22" s="1456"/>
      <c r="AG22" s="1456"/>
      <c r="AH22" s="1456"/>
      <c r="AI22" s="1456"/>
      <c r="AJ22" s="1456"/>
      <c r="AK22" s="1456"/>
      <c r="AL22" s="1457"/>
      <c r="AM22" s="414"/>
      <c r="AN22" s="136"/>
      <c r="AO22" s="26"/>
      <c r="AP22" s="26"/>
      <c r="AQ22" s="26"/>
      <c r="AR22" s="52"/>
      <c r="AS22" s="26"/>
      <c r="AT22" s="26"/>
      <c r="AU22" s="26"/>
      <c r="AV22" s="26"/>
      <c r="AW22" s="26"/>
      <c r="AX22" s="26"/>
      <c r="AY22" s="26"/>
      <c r="AZ22" s="26"/>
      <c r="BA22" s="26"/>
      <c r="BB22" s="26"/>
      <c r="BC22" s="26"/>
      <c r="BD22" s="26"/>
      <c r="BE22" s="26"/>
      <c r="BF22" s="26"/>
      <c r="BG22" s="26"/>
      <c r="BH22" s="26"/>
      <c r="BI22" s="26"/>
    </row>
    <row r="23" spans="1:63" ht="12" customHeight="1">
      <c r="A23" s="136"/>
      <c r="B23" s="270"/>
      <c r="C23" s="427">
        <f t="shared" ref="C23:C61" si="1">C22+10</f>
        <v>20</v>
      </c>
      <c r="D23" s="57">
        <f t="shared" si="0"/>
        <v>0</v>
      </c>
      <c r="E23" s="57">
        <f t="shared" si="0"/>
        <v>0</v>
      </c>
      <c r="F23" s="57">
        <f t="shared" si="0"/>
        <v>0</v>
      </c>
      <c r="G23" s="65">
        <f t="shared" si="0"/>
        <v>0</v>
      </c>
      <c r="H23" s="60"/>
      <c r="I23" s="2005" t="s">
        <v>2609</v>
      </c>
      <c r="J23" s="1975">
        <f>Tablas!$J$1018</f>
        <v>0</v>
      </c>
      <c r="K23" s="1973" t="s">
        <v>2610</v>
      </c>
      <c r="L23" s="1975">
        <f>MIN(Tablas!$G$1018,50)</f>
        <v>0</v>
      </c>
      <c r="M23" s="1973" t="s">
        <v>2611</v>
      </c>
      <c r="N23" s="1975">
        <f>MIN(Tablas!$I$1018,50)</f>
        <v>0</v>
      </c>
      <c r="O23" s="1973" t="s">
        <v>2612</v>
      </c>
      <c r="P23" s="1984">
        <f>MIN(Tablas!$H$1018,50)</f>
        <v>0</v>
      </c>
      <c r="Q23" s="1979" t="s">
        <v>2613</v>
      </c>
      <c r="R23" s="1977">
        <f>Tablas!E984*Tablas!Q984+Tablas!E987*Tablas!Q987+Tablas!E986*Tablas!Q986+Tablas!E997*Tablas!Q997+Tablas!E996*Tablas!Q996+Tablas!E1010*Tablas!Q1010+Tablas!E1015*Tablas!Q1015</f>
        <v>0</v>
      </c>
      <c r="S23" s="414"/>
      <c r="T23" s="136"/>
      <c r="U23" s="136"/>
      <c r="V23" s="270"/>
      <c r="W23" s="1941" t="str">
        <f>IF(PDs!$E50=0,"",PDs!$E50)</f>
        <v/>
      </c>
      <c r="X23" s="1942"/>
      <c r="Y23" s="1942"/>
      <c r="Z23" s="1942"/>
      <c r="AA23" s="1942"/>
      <c r="AB23" s="1942"/>
      <c r="AC23" s="1630" t="str">
        <f>IF(PDs!$T50=0,"",PDs!$T50)</f>
        <v/>
      </c>
      <c r="AD23" s="1456"/>
      <c r="AE23" s="1456"/>
      <c r="AF23" s="1456"/>
      <c r="AG23" s="1456"/>
      <c r="AH23" s="1456"/>
      <c r="AI23" s="1456"/>
      <c r="AJ23" s="1456"/>
      <c r="AK23" s="1456"/>
      <c r="AL23" s="1457"/>
      <c r="AM23" s="414"/>
      <c r="AN23" s="136"/>
      <c r="AO23" s="26"/>
      <c r="AP23" s="26"/>
      <c r="AQ23" s="26"/>
      <c r="AR23" s="52"/>
      <c r="AS23" s="26"/>
      <c r="AT23" s="26"/>
      <c r="AU23" s="26"/>
      <c r="AV23" s="26"/>
      <c r="AW23" s="26"/>
      <c r="AX23" s="26"/>
      <c r="AY23" s="26"/>
      <c r="AZ23" s="26"/>
      <c r="BA23" s="26"/>
      <c r="BB23" s="26"/>
      <c r="BC23" s="26"/>
      <c r="BD23" s="26"/>
      <c r="BE23" s="26"/>
      <c r="BF23" s="26"/>
      <c r="BG23" s="26"/>
      <c r="BH23" s="26"/>
      <c r="BI23" s="26"/>
    </row>
    <row r="24" spans="1:63" ht="12" customHeight="1" thickBot="1">
      <c r="A24" s="136"/>
      <c r="B24" s="270"/>
      <c r="C24" s="428">
        <f t="shared" si="1"/>
        <v>30</v>
      </c>
      <c r="D24" s="170">
        <f t="shared" si="0"/>
        <v>0</v>
      </c>
      <c r="E24" s="170">
        <f t="shared" si="0"/>
        <v>0</v>
      </c>
      <c r="F24" s="170">
        <f t="shared" si="0"/>
        <v>0</v>
      </c>
      <c r="G24" s="313">
        <f t="shared" si="0"/>
        <v>0</v>
      </c>
      <c r="H24" s="60"/>
      <c r="I24" s="2006"/>
      <c r="J24" s="1976"/>
      <c r="K24" s="1974"/>
      <c r="L24" s="1976"/>
      <c r="M24" s="1974"/>
      <c r="N24" s="1976"/>
      <c r="O24" s="1974"/>
      <c r="P24" s="1976"/>
      <c r="Q24" s="1974"/>
      <c r="R24" s="1978"/>
      <c r="S24" s="414"/>
      <c r="T24" s="136"/>
      <c r="U24" s="136"/>
      <c r="V24" s="270"/>
      <c r="W24" s="1941" t="str">
        <f>IF(PDs!$E51=0,"",PDs!$E51)</f>
        <v/>
      </c>
      <c r="X24" s="1942"/>
      <c r="Y24" s="1942"/>
      <c r="Z24" s="1942"/>
      <c r="AA24" s="1942"/>
      <c r="AB24" s="1942"/>
      <c r="AC24" s="1630" t="str">
        <f>IF(PDs!$T51=0,"",PDs!$T51)</f>
        <v/>
      </c>
      <c r="AD24" s="1456"/>
      <c r="AE24" s="1456"/>
      <c r="AF24" s="1456"/>
      <c r="AG24" s="1456"/>
      <c r="AH24" s="1456"/>
      <c r="AI24" s="1456"/>
      <c r="AJ24" s="1456"/>
      <c r="AK24" s="1456"/>
      <c r="AL24" s="1457"/>
      <c r="AM24" s="414"/>
      <c r="AN24" s="136"/>
      <c r="AO24" s="26"/>
      <c r="AP24" s="26"/>
      <c r="AQ24" s="26"/>
      <c r="AR24" s="52"/>
      <c r="AS24" s="26"/>
      <c r="AT24" s="26"/>
      <c r="AU24" s="26"/>
      <c r="AV24" s="26"/>
      <c r="AW24" s="26"/>
      <c r="AX24" s="26"/>
      <c r="AY24" s="26"/>
      <c r="AZ24" s="26"/>
      <c r="BA24" s="26"/>
      <c r="BB24" s="26"/>
      <c r="BC24" s="26"/>
      <c r="BD24" s="26"/>
      <c r="BE24" s="26"/>
      <c r="BF24" s="26"/>
      <c r="BG24" s="26"/>
      <c r="BH24" s="26"/>
      <c r="BI24" s="26"/>
    </row>
    <row r="25" spans="1:63" ht="12" customHeight="1" thickBot="1">
      <c r="A25" s="136"/>
      <c r="B25" s="270"/>
      <c r="C25" s="427">
        <f t="shared" si="1"/>
        <v>40</v>
      </c>
      <c r="D25" s="57">
        <f t="shared" si="0"/>
        <v>0</v>
      </c>
      <c r="E25" s="57">
        <f t="shared" si="0"/>
        <v>0</v>
      </c>
      <c r="F25" s="57">
        <f t="shared" si="0"/>
        <v>0</v>
      </c>
      <c r="G25" s="65">
        <f t="shared" si="0"/>
        <v>0</v>
      </c>
      <c r="H25" s="60"/>
      <c r="I25" s="21"/>
      <c r="J25" s="21"/>
      <c r="K25" s="21"/>
      <c r="L25" s="21"/>
      <c r="M25" s="21"/>
      <c r="N25" s="21"/>
      <c r="O25" s="21"/>
      <c r="P25" s="21"/>
      <c r="Q25" s="21"/>
      <c r="R25" s="21"/>
      <c r="S25" s="414"/>
      <c r="T25" s="136"/>
      <c r="U25" s="136"/>
      <c r="V25" s="270"/>
      <c r="W25" s="1941" t="str">
        <f>IF(PDs!$E52=0,"",PDs!$E52)</f>
        <v/>
      </c>
      <c r="X25" s="1942"/>
      <c r="Y25" s="1942"/>
      <c r="Z25" s="1942"/>
      <c r="AA25" s="1942"/>
      <c r="AB25" s="1942"/>
      <c r="AC25" s="1630" t="str">
        <f>IF(PDs!$T52=0,"",PDs!$T52)</f>
        <v/>
      </c>
      <c r="AD25" s="1456"/>
      <c r="AE25" s="1456"/>
      <c r="AF25" s="1456"/>
      <c r="AG25" s="1456"/>
      <c r="AH25" s="1456"/>
      <c r="AI25" s="1456"/>
      <c r="AJ25" s="1456"/>
      <c r="AK25" s="1456"/>
      <c r="AL25" s="1457"/>
      <c r="AM25" s="414"/>
      <c r="AN25" s="136"/>
      <c r="AO25" s="429"/>
      <c r="AP25" s="429"/>
      <c r="AQ25" s="429"/>
      <c r="AR25" s="52"/>
      <c r="AS25" s="26"/>
      <c r="AT25" s="26"/>
      <c r="AU25" s="26"/>
      <c r="AV25" s="26"/>
      <c r="AW25" s="26"/>
      <c r="AX25" s="26"/>
      <c r="AY25" s="26"/>
      <c r="AZ25" s="26"/>
      <c r="BA25" s="26"/>
      <c r="BB25" s="26"/>
      <c r="BC25" s="26"/>
      <c r="BD25" s="26"/>
      <c r="BE25" s="26"/>
      <c r="BF25" s="26"/>
      <c r="BG25" s="26"/>
      <c r="BH25" s="26"/>
      <c r="BI25" s="26"/>
    </row>
    <row r="26" spans="1:63" ht="12" customHeight="1" thickBot="1">
      <c r="A26" s="136"/>
      <c r="B26" s="270"/>
      <c r="C26" s="428">
        <f t="shared" si="1"/>
        <v>50</v>
      </c>
      <c r="D26" s="170">
        <f t="shared" si="0"/>
        <v>0</v>
      </c>
      <c r="E26" s="170">
        <f t="shared" si="0"/>
        <v>0</v>
      </c>
      <c r="F26" s="170">
        <f t="shared" si="0"/>
        <v>0</v>
      </c>
      <c r="G26" s="313">
        <f t="shared" si="0"/>
        <v>0</v>
      </c>
      <c r="H26" s="60"/>
      <c r="I26" s="1257" t="s">
        <v>934</v>
      </c>
      <c r="J26" s="1259"/>
      <c r="K26" s="2027"/>
      <c r="L26" s="2028"/>
      <c r="M26" s="2029"/>
      <c r="N26" s="424" t="s">
        <v>1308</v>
      </c>
      <c r="O26" s="424" t="s">
        <v>3295</v>
      </c>
      <c r="P26" s="1982" t="s">
        <v>621</v>
      </c>
      <c r="Q26" s="1983"/>
      <c r="R26" s="121" t="s">
        <v>1872</v>
      </c>
      <c r="S26" s="414"/>
      <c r="T26" s="136"/>
      <c r="U26" s="136"/>
      <c r="V26" s="270"/>
      <c r="W26" s="1941" t="str">
        <f>IF(PDs!$E53=0,"",PDs!$E53)</f>
        <v/>
      </c>
      <c r="X26" s="1942"/>
      <c r="Y26" s="1942"/>
      <c r="Z26" s="1942"/>
      <c r="AA26" s="1942"/>
      <c r="AB26" s="1942"/>
      <c r="AC26" s="1630" t="str">
        <f>IF(PDs!$T53=0,"",PDs!$T53)</f>
        <v/>
      </c>
      <c r="AD26" s="1456"/>
      <c r="AE26" s="1456"/>
      <c r="AF26" s="1456"/>
      <c r="AG26" s="1456"/>
      <c r="AH26" s="1456"/>
      <c r="AI26" s="1456"/>
      <c r="AJ26" s="1456"/>
      <c r="AK26" s="1456"/>
      <c r="AL26" s="1457"/>
      <c r="AM26" s="414"/>
      <c r="AN26" s="136"/>
      <c r="AO26" s="40"/>
      <c r="AP26" s="41"/>
      <c r="AQ26" s="41"/>
      <c r="AR26" s="52"/>
      <c r="AS26" s="26"/>
      <c r="AT26" s="26"/>
      <c r="AU26" s="26"/>
      <c r="AV26" s="26"/>
      <c r="AW26" s="26"/>
      <c r="AX26" s="26"/>
      <c r="AY26" s="26"/>
      <c r="AZ26" s="26"/>
      <c r="BA26" s="26"/>
      <c r="BB26" s="26"/>
      <c r="BC26" s="26"/>
      <c r="BD26" s="26"/>
      <c r="BE26" s="26"/>
      <c r="BF26" s="26"/>
      <c r="BG26" s="26"/>
      <c r="BH26" s="26"/>
      <c r="BI26" s="26"/>
    </row>
    <row r="27" spans="1:63" ht="12" customHeight="1">
      <c r="A27" s="136"/>
      <c r="B27" s="270"/>
      <c r="C27" s="427">
        <f t="shared" si="1"/>
        <v>60</v>
      </c>
      <c r="D27" s="57">
        <f t="shared" si="0"/>
        <v>0</v>
      </c>
      <c r="E27" s="57">
        <f t="shared" si="0"/>
        <v>0</v>
      </c>
      <c r="F27" s="57">
        <f t="shared" si="0"/>
        <v>0</v>
      </c>
      <c r="G27" s="65">
        <f t="shared" si="0"/>
        <v>0</v>
      </c>
      <c r="H27" s="60"/>
      <c r="I27" s="2021" t="str">
        <f>IF(K26=0,"",VLOOKUP(K26,Tablas!$C$286:$X$393,22,FALSE))</f>
        <v/>
      </c>
      <c r="J27" s="2022"/>
      <c r="K27" s="319" t="s">
        <v>2827</v>
      </c>
      <c r="L27" s="2030" t="s">
        <v>2818</v>
      </c>
      <c r="M27" s="2031"/>
      <c r="N27" s="1488">
        <f>MIN(Principal!$D$28,IF(K26=0,0,IF(OR(K31="Escudo medio",K31="Rodela",K31="Escudo corporal"),Principal!$D$28-20+O29+VLOOKUP(K26,Tablas!$C$286:$X$393,3,FALSE)+VLOOKUP(K31,Tablas!$C$286:$X$393,3,FALSE),Principal!$D$28-20+IF(K26=K31,VLOOKUP(K26,Tablas!$C$286:$X$393,3,FALSE)-10+O29,MIN(VLOOKUP(K26,Tablas!$C$286:$X$393,3,FALSE)+O29,IF(K31=0,100,VLOOKUP(K31,Tablas!$C$286:$X$393,3,FALSE)+O34))))+IF(L27=0,0,IF(Principal!$L$6&lt;VLOOKUP(L27,Tablas!$B$1289:$H$1291,3,FALSE),-40,0))+IF(L32=0,0,IF(Principal!$L$6&lt;VLOOKUP(L32,Tablas!$B$1289:$H$1291,3,FALSE),-40,0))))</f>
        <v>0</v>
      </c>
      <c r="O27" s="1998">
        <f>IF(K26=0,Principal!$H$21,MAX(Principal!$H$21+O29+IF(COUNTIF(Tablas!$G$866:$G$896,K26)&gt;0,MIN($L$23+PDs!$V$22,50)-PDs!$V$22+Tablas!$T$1018,0)-IF(Principal!$G$14&lt;VLOOKUP(K26,Tablas!$C$286:$X$393,4,FALSE)+IF(L27=0,0,VLOOKUP(L27,Tablas!$B$1289:$H$1291,4,FALSE)),10*(VLOOKUP(K26,Tablas!$C$286:$X$393,4,FALSE)-Principal!$G$14+IF(L27=0,0,VLOOKUP(L27,Tablas!$B$1289:$H$1291,4,FALSE))),0)+IF(I27=0,0,VLOOKUP(I27,Tablas!$B$1399:$C$1402,2)),0))-IF(Tablas!$G$597&lt;0,IF(K26=Principal!F28,0,30),0)</f>
        <v>0</v>
      </c>
      <c r="P27" s="1994">
        <f>IF(K26=0,MAX(PDs!$Y$23,PDs!$Y$24),MAX(PDs!$Y$23+VLOOKUP(K26,Tablas!$C$286:$X$393,13,FALSE)+O29+IF(COUNTIF(Tablas!$G$866:$G$896,K26)&gt;0,MIN($N$23+PDs!$V$23,50)-PDs!$V$23+Tablas!$U$1018,0)-IF(Tablas!$G$597&lt;0,IF(K26=Principal!F28,0,30),0)+IF(I27=0,0,VLOOKUP(I27,Tablas!$B$1399:$C$1402,2))-IF(Principal!$G$14&lt;VLOOKUP(K26,Tablas!$C$286:$X$393,4,FALSE)+IF(L27=0,0,VLOOKUP(L27,Tablas!$B$1289:$H$1291,4,FALSE)),10*(VLOOKUP(K26,Tablas!$C$286:$X$393,4,FALSE)-Principal!$G$14+IF(L27=0,0,VLOOKUP(L27,Tablas!$B$1289:$H$1291,4,FALSE))),0),PDs!$Y$24+IF(COUNTIF(Tablas!$G$866:$G$896,K26)&gt;0,MIN($P$23+PDs!$V$24,50)-PDs!$V$24+Tablas!$U$1018,0)+VLOOKUP(K26,Tablas!$C$286:$X$393,14,FALSE)))</f>
        <v>0</v>
      </c>
      <c r="Q27" s="1488" t="str">
        <f>IF(K26=0,"",IF(PDs!$Y$23+VLOOKUP(K26,Tablas!$C$286:$X$393,13,FALSE)+O29+IF(COUNTIF(Tablas!$G$866:$G$896,K26)&gt;0,MIN($N$23+PDs!$V$23,50)-PDs!$V$23+Tablas!$U$1018,0)-IF(Tablas!$G$597&lt;0,IF(K26=Principal!F28,0,30),0)+IF(I27=0,0,VLOOKUP(I27,Tablas!$B$1399:$C$1402,2))-IF(Principal!$G$14&lt;VLOOKUP(K26,Tablas!$C$286:$X$393,4,FALSE)+IF(L27=0,0,VLOOKUP(L27,Tablas!$B$1289:$H$1291,4,FALSE)),10*(VLOOKUP(K26,Tablas!$C$286:$X$393,4,FALSE)-Principal!$G$14+IF(L27=0,0,VLOOKUP(L27,Tablas!$B$1289:$H$1291,4,FALSE))),0)&gt;PDs!$Y$24+IF(COUNTIF(Tablas!$G$866:$G$896,K26)&gt;0,MIN($P$23+PDs!$V$24,50)-PDs!$V$24+Tablas!$U$1018,0)+VLOOKUP(K26,Tablas!$C$286:$X$393,14,FALSE),"Par","Esq"))</f>
        <v/>
      </c>
      <c r="R27" s="1980">
        <f>IF(K26=0,0,IF(Ki!$P$38="-",10,0)+IF(AND(Ki!$P$36="-",General!R65=0),10,0)+VLOOKUP(K26,Tablas!$C$286:$X$393,2,FALSE)*IF(L27=0,1,VLOOKUP(L27,Tablas!$B$1289:$H$1291,5,FALSE))+Principal!$H$14+2*O29+IF(AND(L27="Enorme",MOD(VLOOKUP(K26,Tablas!$C$286:$X$393,2,FALSE),10)&gt;0),-2.5,0))</f>
        <v>0</v>
      </c>
      <c r="S27" s="414"/>
      <c r="T27" s="136"/>
      <c r="U27" s="136"/>
      <c r="V27" s="270"/>
      <c r="W27" s="1941" t="str">
        <f>IF(PDs!$E54=0,"",PDs!$E54)</f>
        <v/>
      </c>
      <c r="X27" s="1942"/>
      <c r="Y27" s="1942"/>
      <c r="Z27" s="1942"/>
      <c r="AA27" s="1942"/>
      <c r="AB27" s="1942"/>
      <c r="AC27" s="1630" t="str">
        <f>IF(PDs!$T54=0,"",PDs!$T54)</f>
        <v/>
      </c>
      <c r="AD27" s="1456"/>
      <c r="AE27" s="1456"/>
      <c r="AF27" s="1456"/>
      <c r="AG27" s="1456"/>
      <c r="AH27" s="1456"/>
      <c r="AI27" s="1456"/>
      <c r="AJ27" s="1456"/>
      <c r="AK27" s="1456"/>
      <c r="AL27" s="1457"/>
      <c r="AM27" s="414"/>
      <c r="AN27" s="136"/>
      <c r="AO27" s="31"/>
      <c r="AP27" s="31"/>
      <c r="AQ27" s="31"/>
      <c r="AR27" s="52"/>
      <c r="AS27" s="26"/>
      <c r="AT27" s="26"/>
      <c r="AU27" s="26"/>
      <c r="AV27" s="26"/>
      <c r="AW27" s="26"/>
      <c r="AX27" s="26"/>
      <c r="AY27" s="26"/>
      <c r="AZ27" s="430"/>
      <c r="BA27" s="32"/>
      <c r="BB27" s="24"/>
      <c r="BC27" s="28"/>
      <c r="BD27" s="29"/>
      <c r="BE27" s="24"/>
      <c r="BF27" s="28"/>
      <c r="BG27" s="38"/>
      <c r="BH27" s="39"/>
      <c r="BI27" s="39"/>
    </row>
    <row r="28" spans="1:63" ht="12" customHeight="1" thickBot="1">
      <c r="A28" s="136"/>
      <c r="B28" s="270"/>
      <c r="C28" s="428">
        <f t="shared" si="1"/>
        <v>70</v>
      </c>
      <c r="D28" s="170">
        <f t="shared" si="0"/>
        <v>0</v>
      </c>
      <c r="E28" s="170">
        <f t="shared" si="0"/>
        <v>0</v>
      </c>
      <c r="F28" s="170">
        <f t="shared" si="0"/>
        <v>0</v>
      </c>
      <c r="G28" s="313">
        <f t="shared" si="0"/>
        <v>0</v>
      </c>
      <c r="H28" s="60"/>
      <c r="I28" s="425" t="s">
        <v>3298</v>
      </c>
      <c r="J28" s="298" t="s">
        <v>3299</v>
      </c>
      <c r="K28" s="298" t="s">
        <v>619</v>
      </c>
      <c r="L28" s="256" t="s">
        <v>936</v>
      </c>
      <c r="M28" s="309" t="s">
        <v>620</v>
      </c>
      <c r="N28" s="1489"/>
      <c r="O28" s="1998"/>
      <c r="P28" s="2044"/>
      <c r="Q28" s="1489"/>
      <c r="R28" s="1981"/>
      <c r="S28" s="414"/>
      <c r="T28" s="136"/>
      <c r="U28" s="136"/>
      <c r="V28" s="270"/>
      <c r="W28" s="1961" t="str">
        <f>IF(PDs!$E55=0,"",PDs!$E55)</f>
        <v/>
      </c>
      <c r="X28" s="1962"/>
      <c r="Y28" s="1962"/>
      <c r="Z28" s="1962"/>
      <c r="AA28" s="1962"/>
      <c r="AB28" s="1962"/>
      <c r="AC28" s="1632" t="str">
        <f>IF(PDs!$T55=0,"",PDs!$T55)</f>
        <v/>
      </c>
      <c r="AD28" s="1459"/>
      <c r="AE28" s="1459"/>
      <c r="AF28" s="1459"/>
      <c r="AG28" s="1459"/>
      <c r="AH28" s="1459"/>
      <c r="AI28" s="1459"/>
      <c r="AJ28" s="1459"/>
      <c r="AK28" s="1459"/>
      <c r="AL28" s="1460"/>
      <c r="AM28" s="414"/>
      <c r="AN28" s="136"/>
      <c r="AO28" s="431"/>
      <c r="AP28" s="431"/>
      <c r="AQ28" s="431"/>
      <c r="AR28" s="52"/>
      <c r="AS28" s="26"/>
      <c r="AT28" s="26"/>
      <c r="AU28" s="26"/>
      <c r="AV28" s="26"/>
      <c r="AW28" s="26"/>
      <c r="AX28" s="26"/>
      <c r="AY28" s="26"/>
      <c r="AZ28" s="26"/>
      <c r="BA28" s="26"/>
      <c r="BB28" s="28"/>
      <c r="BC28" s="28"/>
      <c r="BD28" s="29"/>
      <c r="BE28" s="28"/>
      <c r="BF28" s="28"/>
      <c r="BG28" s="38"/>
      <c r="BH28" s="23"/>
      <c r="BI28" s="23"/>
    </row>
    <row r="29" spans="1:63" ht="12" customHeight="1" thickBot="1">
      <c r="A29" s="136"/>
      <c r="B29" s="270"/>
      <c r="C29" s="427">
        <f t="shared" si="1"/>
        <v>80</v>
      </c>
      <c r="D29" s="57">
        <f t="shared" si="0"/>
        <v>0</v>
      </c>
      <c r="E29" s="57">
        <f t="shared" si="0"/>
        <v>0</v>
      </c>
      <c r="F29" s="57">
        <f t="shared" si="0"/>
        <v>0</v>
      </c>
      <c r="G29" s="65">
        <f t="shared" si="0"/>
        <v>0</v>
      </c>
      <c r="H29" s="60"/>
      <c r="I29" s="420" t="str">
        <f>IF(K26=0,"",VLOOKUP(K26,Tablas!$C$286:$X$393,6,FALSE))</f>
        <v/>
      </c>
      <c r="J29" s="57" t="str">
        <f>IF(K26=0,"",VLOOKUP(K26,Tablas!$C$286:$X$393,7,FALSE))</f>
        <v/>
      </c>
      <c r="K29" s="57" t="str">
        <f>IF(K26=0,"",IF(AND(Ki!$P$36="-",General!R65=0),10,0)+IF(AND(Ki!$P$39="-",General!R65="Xavi"),10,0)+O29+VLOOKUP(K26,Tablas!$C$286:$X$393,10,FALSE)+IF(L27=0,0,VLOOKUP(L27,Tablas!$B$1289:$H$1291,6,FALSE)))</f>
        <v/>
      </c>
      <c r="L29" s="57" t="str">
        <f>IF(K26=0,"",IF(AND(Ki!$P$36="-",General!R65=0),5,0)+IF(AND(Ki!$P$39="-",General!R65="Xavi"),5,0)+O29*2/5+VLOOKUP(K26,Tablas!$C$286:$X$393,11,FALSE)+IF(L27=0,0,VLOOKUP(L27,Tablas!$B$1289:$H$1291,7,FALSE))+IF(Principal!$G$14=0,0,VLOOKUP(Principal!$G$14,Tablas!$B$146:$C$165,2)))</f>
        <v/>
      </c>
      <c r="M29" s="57">
        <f>IF(K26=0,0,MAX(O29*10,0)+VLOOKUP(K26,Tablas!$C$286:$X$393,12,FALSE))</f>
        <v>0</v>
      </c>
      <c r="N29" s="432" t="s">
        <v>955</v>
      </c>
      <c r="O29" s="16"/>
      <c r="P29" s="2045" t="str">
        <f>IF(L27=0,IF(O29=0,"","TA defensor:"),IF(Principal!$L$6&lt;VLOOKUP(L27,Tablas!$B$1289:$H$1291,2,FALSE),"Tam. excesivo",IF(O29=0,"","TA defensor:")))</f>
        <v>Tam. excesivo</v>
      </c>
      <c r="Q29" s="2045"/>
      <c r="R29" s="433" t="str">
        <f>IF(P29="TA defensor:",O29/(-5),"")</f>
        <v/>
      </c>
      <c r="S29" s="414"/>
      <c r="T29" s="136"/>
      <c r="U29" s="136"/>
      <c r="V29" s="270"/>
      <c r="AM29" s="414"/>
      <c r="AN29" s="136"/>
      <c r="AO29" s="431"/>
      <c r="AP29" s="431"/>
      <c r="AQ29" s="431"/>
      <c r="AR29" s="52"/>
      <c r="AS29" s="26"/>
      <c r="AT29" s="26"/>
      <c r="AU29" s="26"/>
      <c r="AV29" s="26"/>
      <c r="AW29" s="26"/>
      <c r="AX29" s="26"/>
      <c r="AY29" s="26"/>
      <c r="AZ29" s="26"/>
      <c r="BA29" s="26"/>
      <c r="BB29" s="26"/>
      <c r="BC29" s="26"/>
      <c r="BD29" s="26"/>
      <c r="BE29" s="26"/>
      <c r="BF29" s="26"/>
      <c r="BG29" s="26"/>
      <c r="BH29" s="26"/>
      <c r="BI29" s="26"/>
    </row>
    <row r="30" spans="1:63" ht="12" customHeight="1" thickBot="1">
      <c r="A30" s="136"/>
      <c r="B30" s="270"/>
      <c r="C30" s="428">
        <f t="shared" si="1"/>
        <v>90</v>
      </c>
      <c r="D30" s="170">
        <f t="shared" si="0"/>
        <v>0</v>
      </c>
      <c r="E30" s="170">
        <f t="shared" si="0"/>
        <v>0</v>
      </c>
      <c r="F30" s="170">
        <f t="shared" si="0"/>
        <v>0</v>
      </c>
      <c r="G30" s="313">
        <f t="shared" si="0"/>
        <v>0</v>
      </c>
      <c r="H30" s="60"/>
      <c r="I30" s="2023" t="str">
        <f>IF(K26=0,"",VLOOKUP(K26,Tablas!$C$286:$X$393,19,FALSE))</f>
        <v/>
      </c>
      <c r="J30" s="2024"/>
      <c r="K30" s="2024"/>
      <c r="L30" s="2024"/>
      <c r="M30" s="2024"/>
      <c r="N30" s="2024"/>
      <c r="O30" s="2024"/>
      <c r="P30" s="2024"/>
      <c r="Q30" s="2024"/>
      <c r="R30" s="2025"/>
      <c r="S30" s="414"/>
      <c r="T30" s="136"/>
      <c r="U30" s="136"/>
      <c r="V30" s="270"/>
      <c r="W30" s="1257" t="s">
        <v>632</v>
      </c>
      <c r="X30" s="1258"/>
      <c r="Y30" s="1258"/>
      <c r="Z30" s="1258"/>
      <c r="AA30" s="1258"/>
      <c r="AB30" s="1259"/>
      <c r="AC30" s="1376" t="s">
        <v>1295</v>
      </c>
      <c r="AD30" s="1336"/>
      <c r="AE30" s="1336"/>
      <c r="AF30" s="1336"/>
      <c r="AG30" s="1336"/>
      <c r="AH30" s="1336"/>
      <c r="AI30" s="1336"/>
      <c r="AJ30" s="1336"/>
      <c r="AK30" s="1377"/>
      <c r="AL30" s="434" t="s">
        <v>3207</v>
      </c>
      <c r="AM30" s="414"/>
      <c r="AN30" s="136"/>
      <c r="AO30" s="31"/>
      <c r="AP30" s="31"/>
      <c r="AQ30" s="31"/>
      <c r="AR30" s="52"/>
      <c r="AS30" s="26"/>
      <c r="AT30" s="26"/>
      <c r="AU30" s="26"/>
      <c r="AV30" s="26"/>
      <c r="AW30" s="26"/>
      <c r="AX30" s="26"/>
      <c r="AY30" s="26"/>
      <c r="AZ30" s="26"/>
      <c r="BA30" s="26"/>
      <c r="BB30" s="26"/>
      <c r="BC30" s="26"/>
      <c r="BD30" s="26"/>
      <c r="BE30" s="26"/>
      <c r="BF30" s="26"/>
      <c r="BG30" s="26"/>
      <c r="BH30" s="26"/>
      <c r="BI30" s="26"/>
    </row>
    <row r="31" spans="1:63" ht="12" customHeight="1" thickBot="1">
      <c r="A31" s="136"/>
      <c r="B31" s="270"/>
      <c r="C31" s="427">
        <f t="shared" si="1"/>
        <v>100</v>
      </c>
      <c r="D31" s="57">
        <f t="shared" si="0"/>
        <v>0</v>
      </c>
      <c r="E31" s="57">
        <f t="shared" si="0"/>
        <v>0</v>
      </c>
      <c r="F31" s="57">
        <f t="shared" si="0"/>
        <v>0</v>
      </c>
      <c r="G31" s="65">
        <f t="shared" si="0"/>
        <v>0</v>
      </c>
      <c r="H31" s="60"/>
      <c r="I31" s="1257" t="s">
        <v>3396</v>
      </c>
      <c r="J31" s="1259"/>
      <c r="K31" s="2027"/>
      <c r="L31" s="2028"/>
      <c r="M31" s="2029"/>
      <c r="N31" s="424" t="s">
        <v>1308</v>
      </c>
      <c r="O31" s="424" t="s">
        <v>3295</v>
      </c>
      <c r="P31" s="1982" t="s">
        <v>621</v>
      </c>
      <c r="Q31" s="1983"/>
      <c r="R31" s="121" t="s">
        <v>1872</v>
      </c>
      <c r="S31" s="414"/>
      <c r="T31" s="136"/>
      <c r="U31" s="136"/>
      <c r="V31" s="270"/>
      <c r="W31" s="1941" t="str">
        <f>IF(PDs!$E56=0,"",PDs!$E56)</f>
        <v/>
      </c>
      <c r="X31" s="1942"/>
      <c r="Y31" s="1942"/>
      <c r="Z31" s="1942"/>
      <c r="AA31" s="1942"/>
      <c r="AB31" s="1943"/>
      <c r="AC31" s="1940" t="str">
        <f>IF(PDs!$T56=0,"",PDs!$T56)</f>
        <v/>
      </c>
      <c r="AD31" s="1445"/>
      <c r="AE31" s="1445"/>
      <c r="AF31" s="1445"/>
      <c r="AG31" s="1445"/>
      <c r="AH31" s="1445"/>
      <c r="AI31" s="1445"/>
      <c r="AJ31" s="1445"/>
      <c r="AK31" s="1445"/>
      <c r="AL31" s="435">
        <f>IF(W31="",0,VLOOKUP(W31,Tablas!$C$928:$F$1017,4,FALSE))</f>
        <v>0</v>
      </c>
      <c r="AM31" s="414"/>
      <c r="AN31" s="136"/>
      <c r="AO31" s="32"/>
      <c r="AP31" s="32"/>
      <c r="AQ31" s="32"/>
      <c r="AR31" s="52"/>
      <c r="AS31" s="26"/>
      <c r="AT31" s="26"/>
      <c r="AU31" s="26"/>
      <c r="AV31" s="26"/>
      <c r="AW31" s="26"/>
      <c r="AX31" s="26"/>
      <c r="AY31" s="26"/>
      <c r="AZ31" s="26"/>
      <c r="BA31" s="26"/>
      <c r="BB31" s="26"/>
      <c r="BC31" s="26"/>
      <c r="BD31" s="26"/>
      <c r="BE31" s="26"/>
      <c r="BF31" s="26"/>
      <c r="BG31" s="26"/>
      <c r="BH31" s="26"/>
      <c r="BI31" s="26"/>
    </row>
    <row r="32" spans="1:63" ht="12" customHeight="1">
      <c r="A32" s="136"/>
      <c r="B32" s="270"/>
      <c r="C32" s="428">
        <f t="shared" si="1"/>
        <v>110</v>
      </c>
      <c r="D32" s="170">
        <f t="shared" si="0"/>
        <v>0</v>
      </c>
      <c r="E32" s="170">
        <f t="shared" si="0"/>
        <v>0</v>
      </c>
      <c r="F32" s="170">
        <f t="shared" si="0"/>
        <v>0</v>
      </c>
      <c r="G32" s="313">
        <f t="shared" si="0"/>
        <v>0</v>
      </c>
      <c r="H32" s="60"/>
      <c r="I32" s="2021" t="str">
        <f>IF(K31=0,"",VLOOKUP(K31,Tablas!$C$286:$X$393,22,FALSE))</f>
        <v/>
      </c>
      <c r="J32" s="2022"/>
      <c r="K32" s="379" t="s">
        <v>2827</v>
      </c>
      <c r="L32" s="2030" t="s">
        <v>2818</v>
      </c>
      <c r="M32" s="2031"/>
      <c r="N32" s="1488" t="s">
        <v>554</v>
      </c>
      <c r="O32" s="1996">
        <f>IF(K31=0,Principal!$H$21,MAX(Principal!$H$21+O34+IF(COUNTIF(Tablas!$G$866:$G$896,K31)&gt;0,MIN($L$23+PDs!$V$22,50)-PDs!$V$22+Tablas!$T$1018,0)-IF(OR(Tablas!$F$440&gt;0,Tablas!$G$1588&gt;0),10,40)-IF(Principal!$G$14&lt;VLOOKUP(K31,Tablas!$C$286:$X$393,4,FALSE)+IF(L32=0,0,VLOOKUP(L32,Tablas!$B$1289:$H$1291,4,FALSE)),10*(VLOOKUP(K31,Tablas!$C$286:$X$393,4,FALSE)-Principal!$G$14+IF(L32=0,0,VLOOKUP(L32,Tablas!$B$1289:$H$1291,4,FALSE))),0)+IF(I32=0,0,VLOOKUP(I32,Tablas!$B$1399:$C$1402,2)),0))-IF(Tablas!$G$597&lt;0,IF(K31=Principal!F28,0,30),0)</f>
        <v>0</v>
      </c>
      <c r="P32" s="1994">
        <f>IF(K31=0,MAX(PDs!$Y$23,PDs!$Y$24),MAX(PDs!$Y$23+VLOOKUP(K31,Tablas!$C$286:$X$393,13,FALSE)+O34+IF(COUNTIF(Tablas!$G$866:$G$896,K31)&gt;0,MIN($N$23+PDs!$V$23,50)-PDs!$V$23+Tablas!$U$1018,0)-IF(Tablas!$G$597&lt;0,IF(K31=Principal!F28,0,30),0)-IF(VLOOKUP(K31,Tablas!$C$286:$X$393,13,FALSE)=0,IF(OR(Tablas!$F$440&gt;0,Tablas!$G$1588&gt;0),10,40),0)+IF(I32=0,0,VLOOKUP(I32,Tablas!$B$1399:$C$1402,2))-IF(Principal!$G$14&lt;VLOOKUP(K31,Tablas!$C$286:$X$393,4,FALSE)+IF(L32=0,0,VLOOKUP(L32,Tablas!$B$1289:$H$1291,4,FALSE)),10*(VLOOKUP(K31,Tablas!$C$286:$X$393,4,FALSE)-Principal!$G$14+IF(L32=0,0,VLOOKUP(L32,Tablas!$B$1289:$H$1291,4,FALSE))),0),PDs!$Y$24+IF(COUNTIF(Tablas!$G$866:$G$896,K31)&gt;0,MIN($P$23+PDs!$V$24,50)-PDs!$V$24+Tablas!$U$1018,0)+VLOOKUP(K31,Tablas!$C$286:$X$393,14,FALSE)))</f>
        <v>0</v>
      </c>
      <c r="Q32" s="1488" t="str">
        <f>IF(K31=0,"",IF(PDs!$Y$23+VLOOKUP(K31,Tablas!$C$286:$X$393,13,FALSE)+O34+IF(COUNTIF(Tablas!$G$866:$G$896,K31)&gt;0,MIN($N$23+PDs!$V$23,50)-PDs!$V$23+Tablas!$U$1018,0)-IF(Tablas!$G$597&lt;0,IF(K31=Principal!F28,0,30),0)-IF(VLOOKUP(K31,Tablas!$C$286:$X$393,13,FALSE)=0,IF(OR(Tablas!$F$440&gt;0,Tablas!$G$1588&gt;0),10,40),0)+IF(I32=0,0,VLOOKUP(I32,Tablas!$B$1399:$C$1402,2))-IF(Principal!$G$14&lt;VLOOKUP(K31,Tablas!$C$286:$X$393,4,FALSE)+IF(L32=0,0,VLOOKUP(L32,Tablas!$B$1289:$H$1291,4,FALSE)),10*(VLOOKUP(K31,Tablas!$C$286:$X$393,4,FALSE)-Principal!$G$14+IF(L32=0,0,VLOOKUP(L32,Tablas!$B$1289:$H$1291,4,FALSE))),0)&gt;PDs!$Y$24+IF(COUNTIF(Tablas!$G$866:$G$896,K31)&gt;0,MIN($P$23+PDs!$V$24,50)-PDs!$V$24+Tablas!$U$1018,0)+VLOOKUP(K31,Tablas!$C$286:$X$393,14,FALSE),"Par","Esq"))</f>
        <v/>
      </c>
      <c r="R32" s="1980">
        <f>IF(K31=0,0,IF(Ki!$P$38="-",10,0)+IF(AND(Ki!$P$36="-",General!R65=0),10,0)+VLOOKUP(K31,Tablas!$C$286:$X$393,2,FALSE)*IF(L32=0,1,VLOOKUP(L32,Tablas!$B$1289:$H$1291,5,FALSE))+Principal!$H$14+2*O34+IF(AND(L32="Enorme",MOD(VLOOKUP(K31,Tablas!$C$286:$X$393,2,FALSE),10)&gt;0),-2.5,0))</f>
        <v>0</v>
      </c>
      <c r="S32" s="414"/>
      <c r="T32" s="136"/>
      <c r="U32" s="136"/>
      <c r="V32" s="270"/>
      <c r="W32" s="1941" t="str">
        <f>IF(PDs!$E57=0,"",PDs!$E57)</f>
        <v/>
      </c>
      <c r="X32" s="1942"/>
      <c r="Y32" s="1942"/>
      <c r="Z32" s="1942"/>
      <c r="AA32" s="1942"/>
      <c r="AB32" s="1943"/>
      <c r="AC32" s="1630" t="str">
        <f>IF(PDs!$T57=0,"",PDs!$T57)</f>
        <v/>
      </c>
      <c r="AD32" s="1456"/>
      <c r="AE32" s="1456"/>
      <c r="AF32" s="1456"/>
      <c r="AG32" s="1456"/>
      <c r="AH32" s="1456"/>
      <c r="AI32" s="1456"/>
      <c r="AJ32" s="1456"/>
      <c r="AK32" s="1456"/>
      <c r="AL32" s="436">
        <f>IF(W32="",0,VLOOKUP(W32,Tablas!$C$928:$F$1017,4,FALSE))</f>
        <v>0</v>
      </c>
      <c r="AM32" s="414"/>
      <c r="AN32" s="136"/>
      <c r="AO32" s="31"/>
      <c r="AP32" s="31"/>
      <c r="AQ32" s="31"/>
      <c r="AR32" s="52"/>
      <c r="AS32" s="26"/>
      <c r="AT32" s="26"/>
      <c r="AU32" s="26"/>
      <c r="AV32" s="26"/>
      <c r="AW32" s="26"/>
      <c r="AX32" s="26"/>
      <c r="AY32" s="26"/>
      <c r="AZ32" s="26"/>
      <c r="BA32" s="26"/>
      <c r="BB32" s="26"/>
      <c r="BC32" s="26"/>
      <c r="BD32" s="26"/>
      <c r="BE32" s="26"/>
      <c r="BF32" s="26"/>
      <c r="BG32" s="26"/>
      <c r="BH32" s="26"/>
      <c r="BI32" s="26"/>
    </row>
    <row r="33" spans="1:61" ht="12" customHeight="1">
      <c r="A33" s="136"/>
      <c r="B33" s="270"/>
      <c r="C33" s="427">
        <f t="shared" si="1"/>
        <v>120</v>
      </c>
      <c r="D33" s="57">
        <f t="shared" si="0"/>
        <v>0</v>
      </c>
      <c r="E33" s="57">
        <f t="shared" si="0"/>
        <v>0</v>
      </c>
      <c r="F33" s="57">
        <f t="shared" si="0"/>
        <v>0</v>
      </c>
      <c r="G33" s="65">
        <f t="shared" si="0"/>
        <v>0</v>
      </c>
      <c r="H33" s="60"/>
      <c r="I33" s="308" t="s">
        <v>3298</v>
      </c>
      <c r="J33" s="256" t="s">
        <v>3299</v>
      </c>
      <c r="K33" s="256" t="s">
        <v>619</v>
      </c>
      <c r="L33" s="256" t="s">
        <v>936</v>
      </c>
      <c r="M33" s="256" t="s">
        <v>620</v>
      </c>
      <c r="N33" s="1997"/>
      <c r="O33" s="1997"/>
      <c r="P33" s="2044"/>
      <c r="Q33" s="1489"/>
      <c r="R33" s="1981"/>
      <c r="S33" s="414"/>
      <c r="T33" s="136"/>
      <c r="U33" s="136"/>
      <c r="V33" s="270"/>
      <c r="W33" s="1941" t="str">
        <f>IF(PDs!$E58=0,"",PDs!$E58)</f>
        <v/>
      </c>
      <c r="X33" s="1942"/>
      <c r="Y33" s="1942"/>
      <c r="Z33" s="1942"/>
      <c r="AA33" s="1942"/>
      <c r="AB33" s="1943"/>
      <c r="AC33" s="1630" t="str">
        <f>IF(PDs!$T58=0,"",PDs!$T58)</f>
        <v/>
      </c>
      <c r="AD33" s="1456"/>
      <c r="AE33" s="1456"/>
      <c r="AF33" s="1456"/>
      <c r="AG33" s="1456"/>
      <c r="AH33" s="1456"/>
      <c r="AI33" s="1456"/>
      <c r="AJ33" s="1456"/>
      <c r="AK33" s="1456"/>
      <c r="AL33" s="436">
        <f>IF(W33="",0,VLOOKUP(W33,Tablas!$C$928:$F$1017,4,FALSE))</f>
        <v>0</v>
      </c>
      <c r="AM33" s="414"/>
      <c r="AN33" s="136"/>
      <c r="AO33" s="32"/>
      <c r="AP33" s="32"/>
      <c r="AQ33" s="32"/>
      <c r="AR33" s="52"/>
      <c r="AS33" s="26"/>
      <c r="AT33" s="26"/>
      <c r="AU33" s="26"/>
      <c r="AV33" s="26"/>
      <c r="AW33" s="26"/>
      <c r="AX33" s="26"/>
      <c r="AY33" s="26"/>
      <c r="AZ33" s="26"/>
      <c r="BA33" s="26"/>
      <c r="BB33" s="26"/>
      <c r="BC33" s="26"/>
      <c r="BD33" s="26"/>
      <c r="BE33" s="26"/>
      <c r="BF33" s="31"/>
      <c r="BG33" s="40"/>
      <c r="BH33" s="41"/>
      <c r="BI33" s="41"/>
    </row>
    <row r="34" spans="1:61" ht="12" customHeight="1">
      <c r="A34" s="136"/>
      <c r="B34" s="270"/>
      <c r="C34" s="428">
        <f t="shared" si="1"/>
        <v>130</v>
      </c>
      <c r="D34" s="170">
        <f t="shared" si="0"/>
        <v>0</v>
      </c>
      <c r="E34" s="170">
        <f t="shared" si="0"/>
        <v>0</v>
      </c>
      <c r="F34" s="170">
        <f t="shared" si="0"/>
        <v>0</v>
      </c>
      <c r="G34" s="313">
        <f t="shared" si="0"/>
        <v>0</v>
      </c>
      <c r="H34" s="60"/>
      <c r="I34" s="420" t="str">
        <f>IF(K31=0,"",VLOOKUP(K31,Tablas!$C$286:$X$393,6,FALSE))</f>
        <v/>
      </c>
      <c r="J34" s="57" t="str">
        <f>IF(K31=0,"",VLOOKUP(K31,Tablas!$C$286:$X$393,7,FALSE))</f>
        <v/>
      </c>
      <c r="K34" s="57" t="str">
        <f>IF(K31=0,"",IF(AND(Ki!$P$36="-",General!R65=0),10,0)+IF(AND(Ki!$P$39="-",General!R65="Xavi"),10,0)+O34+VLOOKUP(K31,Tablas!$C$286:$X$393,10,FALSE)+IF(L32=0,0,VLOOKUP(L32,Tablas!$B$1289:$H$1291,6,FALSE)))</f>
        <v/>
      </c>
      <c r="L34" s="57" t="str">
        <f>IF(K31=0,"",IF(AND(Ki!$P$36="-",General!R65=0),5,0)+IF(AND(Ki!$P$39="-",General!R65="Xavi"),5,0)+O34*2/5+VLOOKUP(K31,Tablas!$C$286:$X$393,11,FALSE)+IF(L32=0,0,VLOOKUP(L32,Tablas!$B$1289:$H$1291,7,FALSE))+IF(Principal!$G$14=0,0,VLOOKUP(Principal!$G$14,Tablas!$B$146:$C$165,2)))</f>
        <v/>
      </c>
      <c r="M34" s="57">
        <f>IF(K31=0,0,MAX(O34*10,0)+VLOOKUP(K31,Tablas!$C$286:$X$393,12,FALSE))</f>
        <v>0</v>
      </c>
      <c r="N34" s="351" t="s">
        <v>955</v>
      </c>
      <c r="O34" s="17"/>
      <c r="P34" s="2045" t="str">
        <f>IF(L32=0,IF(O34=0,"","TA defensor:"),IF(Principal!$L$6&lt;VLOOKUP(L32,Tablas!$B$1289:$H$1291,2,FALSE),"Tam. excesivo",IF(O34=0,"","TA defensor:")))</f>
        <v>Tam. excesivo</v>
      </c>
      <c r="Q34" s="2045"/>
      <c r="R34" s="433" t="str">
        <f>IF(P34="TA defensor:",O34/(-5),"")</f>
        <v/>
      </c>
      <c r="S34" s="414"/>
      <c r="T34" s="136"/>
      <c r="U34" s="136"/>
      <c r="V34" s="270"/>
      <c r="W34" s="1941" t="str">
        <f>IF(PDs!$E59=0,"",PDs!$E59)</f>
        <v/>
      </c>
      <c r="X34" s="1942"/>
      <c r="Y34" s="1942"/>
      <c r="Z34" s="1942"/>
      <c r="AA34" s="1942"/>
      <c r="AB34" s="1943"/>
      <c r="AC34" s="1630" t="str">
        <f>IF(PDs!$T59=0,"",PDs!$T59)</f>
        <v/>
      </c>
      <c r="AD34" s="1456"/>
      <c r="AE34" s="1456"/>
      <c r="AF34" s="1456"/>
      <c r="AG34" s="1456"/>
      <c r="AH34" s="1456"/>
      <c r="AI34" s="1456"/>
      <c r="AJ34" s="1456"/>
      <c r="AK34" s="1456"/>
      <c r="AL34" s="436">
        <f>IF(W34="",0,VLOOKUP(W34,Tablas!$C$928:$F$1017,4,FALSE))</f>
        <v>0</v>
      </c>
      <c r="AM34" s="414"/>
      <c r="AN34" s="136"/>
      <c r="AO34" s="32"/>
      <c r="AP34" s="32"/>
      <c r="AQ34" s="32"/>
      <c r="AR34" s="52"/>
      <c r="AS34" s="26"/>
      <c r="AT34" s="26"/>
      <c r="AU34" s="26"/>
      <c r="AV34" s="26"/>
      <c r="AW34" s="26"/>
      <c r="AX34" s="26"/>
      <c r="AY34" s="26"/>
      <c r="AZ34" s="26"/>
      <c r="BA34" s="26"/>
      <c r="BB34" s="26"/>
      <c r="BC34" s="26"/>
      <c r="BD34" s="26"/>
      <c r="BE34" s="26"/>
      <c r="BF34" s="26"/>
      <c r="BG34" s="26"/>
      <c r="BH34" s="26"/>
      <c r="BI34" s="26"/>
    </row>
    <row r="35" spans="1:61" ht="12" customHeight="1" thickBot="1">
      <c r="A35" s="136"/>
      <c r="B35" s="270"/>
      <c r="C35" s="427">
        <f t="shared" si="1"/>
        <v>140</v>
      </c>
      <c r="D35" s="57">
        <f t="shared" si="0"/>
        <v>0</v>
      </c>
      <c r="E35" s="57">
        <f t="shared" si="0"/>
        <v>0</v>
      </c>
      <c r="F35" s="57">
        <f t="shared" si="0"/>
        <v>0</v>
      </c>
      <c r="G35" s="65">
        <f t="shared" si="0"/>
        <v>0</v>
      </c>
      <c r="H35" s="60"/>
      <c r="I35" s="2023" t="str">
        <f>IF(K31=0,"",VLOOKUP(K31,Tablas!$C$286:$X$393,19,FALSE))</f>
        <v/>
      </c>
      <c r="J35" s="2024"/>
      <c r="K35" s="2024"/>
      <c r="L35" s="2024"/>
      <c r="M35" s="2024"/>
      <c r="N35" s="2024"/>
      <c r="O35" s="2024"/>
      <c r="P35" s="2024"/>
      <c r="Q35" s="2024"/>
      <c r="R35" s="2025"/>
      <c r="S35" s="414"/>
      <c r="T35" s="136"/>
      <c r="U35" s="136"/>
      <c r="V35" s="270"/>
      <c r="W35" s="1941" t="str">
        <f>IF(PDs!$E60=0,"",PDs!$E60)</f>
        <v/>
      </c>
      <c r="X35" s="1942"/>
      <c r="Y35" s="1942"/>
      <c r="Z35" s="1942"/>
      <c r="AA35" s="1942"/>
      <c r="AB35" s="1943"/>
      <c r="AC35" s="1630" t="str">
        <f>IF(PDs!$T60=0,"",PDs!$T60)</f>
        <v/>
      </c>
      <c r="AD35" s="1456"/>
      <c r="AE35" s="1456"/>
      <c r="AF35" s="1456"/>
      <c r="AG35" s="1456"/>
      <c r="AH35" s="1456"/>
      <c r="AI35" s="1456"/>
      <c r="AJ35" s="1456"/>
      <c r="AK35" s="1456"/>
      <c r="AL35" s="436">
        <f>IF(W35="",0,VLOOKUP(W35,Tablas!$C$928:$F$1017,4,FALSE))</f>
        <v>0</v>
      </c>
      <c r="AM35" s="414"/>
      <c r="AN35" s="136"/>
      <c r="AO35" s="429"/>
      <c r="AP35" s="429"/>
      <c r="AQ35" s="429"/>
      <c r="AR35" s="52"/>
      <c r="AS35" s="26"/>
      <c r="AT35" s="26"/>
      <c r="AU35" s="26"/>
      <c r="AV35" s="26"/>
      <c r="AW35" s="26"/>
      <c r="AX35" s="26"/>
      <c r="AY35" s="26"/>
      <c r="AZ35" s="26"/>
      <c r="BA35" s="26"/>
      <c r="BB35" s="26"/>
      <c r="BC35" s="26"/>
      <c r="BD35" s="26"/>
      <c r="BE35" s="26"/>
      <c r="BF35" s="26"/>
      <c r="BG35" s="26"/>
      <c r="BH35" s="26"/>
      <c r="BI35" s="26"/>
    </row>
    <row r="36" spans="1:61" ht="12" customHeight="1" thickBot="1">
      <c r="A36" s="136"/>
      <c r="B36" s="270"/>
      <c r="C36" s="428">
        <f t="shared" si="1"/>
        <v>150</v>
      </c>
      <c r="D36" s="170">
        <f t="shared" si="0"/>
        <v>0</v>
      </c>
      <c r="E36" s="170">
        <f t="shared" si="0"/>
        <v>0</v>
      </c>
      <c r="F36" s="170">
        <f t="shared" si="0"/>
        <v>0</v>
      </c>
      <c r="G36" s="313">
        <f t="shared" si="0"/>
        <v>0</v>
      </c>
      <c r="H36" s="60"/>
      <c r="I36" s="21"/>
      <c r="J36" s="21"/>
      <c r="K36" s="21"/>
      <c r="L36" s="21"/>
      <c r="M36" s="21"/>
      <c r="N36" s="21"/>
      <c r="O36" s="21"/>
      <c r="P36" s="21"/>
      <c r="Q36" s="21"/>
      <c r="R36" s="21"/>
      <c r="S36" s="414"/>
      <c r="T36" s="136"/>
      <c r="U36" s="136"/>
      <c r="V36" s="270"/>
      <c r="W36" s="1941" t="str">
        <f>IF(PDs!$E61=0,"",PDs!$E61)</f>
        <v/>
      </c>
      <c r="X36" s="1942"/>
      <c r="Y36" s="1942"/>
      <c r="Z36" s="1942"/>
      <c r="AA36" s="1942"/>
      <c r="AB36" s="1943"/>
      <c r="AC36" s="1630" t="str">
        <f>IF(PDs!$T61=0,"",PDs!$T61)</f>
        <v/>
      </c>
      <c r="AD36" s="1456"/>
      <c r="AE36" s="1456"/>
      <c r="AF36" s="1456"/>
      <c r="AG36" s="1456"/>
      <c r="AH36" s="1456"/>
      <c r="AI36" s="1456"/>
      <c r="AJ36" s="1456"/>
      <c r="AK36" s="1456"/>
      <c r="AL36" s="436">
        <f>IF(W36="",0,VLOOKUP(W36,Tablas!$C$928:$F$1017,4,FALSE))</f>
        <v>0</v>
      </c>
      <c r="AM36" s="414"/>
      <c r="AN36" s="136"/>
      <c r="AO36" s="40"/>
      <c r="AP36" s="41"/>
      <c r="AQ36" s="41"/>
      <c r="AR36" s="52"/>
      <c r="AS36" s="26"/>
      <c r="AT36" s="26"/>
      <c r="AU36" s="26"/>
      <c r="AV36" s="26"/>
      <c r="AW36" s="26"/>
      <c r="AX36" s="26"/>
      <c r="AY36" s="26"/>
      <c r="AZ36" s="26"/>
      <c r="BA36" s="26"/>
      <c r="BB36" s="26"/>
      <c r="BC36" s="26"/>
      <c r="BD36" s="26"/>
      <c r="BE36" s="26"/>
      <c r="BF36" s="26"/>
      <c r="BG36" s="26"/>
      <c r="BH36" s="26"/>
      <c r="BI36" s="26"/>
    </row>
    <row r="37" spans="1:61" ht="12" customHeight="1" thickBot="1">
      <c r="A37" s="136"/>
      <c r="B37" s="270"/>
      <c r="C37" s="427">
        <f t="shared" si="1"/>
        <v>160</v>
      </c>
      <c r="D37" s="57">
        <f t="shared" si="0"/>
        <v>0</v>
      </c>
      <c r="E37" s="57">
        <f t="shared" si="0"/>
        <v>0</v>
      </c>
      <c r="F37" s="57">
        <f t="shared" si="0"/>
        <v>0</v>
      </c>
      <c r="G37" s="65">
        <f t="shared" si="0"/>
        <v>0</v>
      </c>
      <c r="H37" s="60"/>
      <c r="I37" s="1257" t="s">
        <v>934</v>
      </c>
      <c r="J37" s="1259"/>
      <c r="K37" s="2027"/>
      <c r="L37" s="2028"/>
      <c r="M37" s="2029"/>
      <c r="N37" s="424" t="s">
        <v>1308</v>
      </c>
      <c r="O37" s="424" t="s">
        <v>3295</v>
      </c>
      <c r="P37" s="1982" t="s">
        <v>621</v>
      </c>
      <c r="Q37" s="1983"/>
      <c r="R37" s="121" t="s">
        <v>1872</v>
      </c>
      <c r="S37" s="414"/>
      <c r="T37" s="136"/>
      <c r="U37" s="136"/>
      <c r="V37" s="270"/>
      <c r="W37" s="2053" t="str">
        <f>IF(PDs!$E62=0,"",PDs!$E62)</f>
        <v/>
      </c>
      <c r="X37" s="2054"/>
      <c r="Y37" s="2054"/>
      <c r="Z37" s="2054"/>
      <c r="AA37" s="2054"/>
      <c r="AB37" s="2055"/>
      <c r="AC37" s="1630" t="str">
        <f>IF(PDs!$T62=0,"",PDs!$T62)</f>
        <v/>
      </c>
      <c r="AD37" s="1456"/>
      <c r="AE37" s="1456"/>
      <c r="AF37" s="1456"/>
      <c r="AG37" s="1456"/>
      <c r="AH37" s="1456"/>
      <c r="AI37" s="1456"/>
      <c r="AJ37" s="1456"/>
      <c r="AK37" s="1456"/>
      <c r="AL37" s="436">
        <f>IF(W37="",0,VLOOKUP(W37,Tablas!$C$928:$F$1017,4,FALSE))</f>
        <v>0</v>
      </c>
      <c r="AM37" s="414"/>
      <c r="AN37" s="136"/>
      <c r="AO37" s="31"/>
      <c r="AP37" s="31"/>
      <c r="AQ37" s="31"/>
      <c r="AR37" s="52"/>
      <c r="AS37" s="26"/>
      <c r="AT37" s="26"/>
      <c r="AU37" s="26"/>
      <c r="AV37" s="26"/>
      <c r="AW37" s="26"/>
      <c r="AX37" s="26"/>
      <c r="AY37" s="26"/>
      <c r="AZ37" s="26"/>
      <c r="BA37" s="31"/>
      <c r="BB37" s="30"/>
      <c r="BC37" s="30"/>
      <c r="BD37" s="31"/>
      <c r="BE37" s="40"/>
      <c r="BF37" s="39"/>
      <c r="BG37" s="39"/>
      <c r="BH37" s="39"/>
      <c r="BI37" s="39"/>
    </row>
    <row r="38" spans="1:61" ht="12" customHeight="1">
      <c r="A38" s="136"/>
      <c r="B38" s="270"/>
      <c r="C38" s="428">
        <f t="shared" si="1"/>
        <v>170</v>
      </c>
      <c r="D38" s="170">
        <f t="shared" si="0"/>
        <v>0</v>
      </c>
      <c r="E38" s="170">
        <f t="shared" si="0"/>
        <v>0</v>
      </c>
      <c r="F38" s="170">
        <f t="shared" si="0"/>
        <v>0</v>
      </c>
      <c r="G38" s="313">
        <f t="shared" si="0"/>
        <v>0</v>
      </c>
      <c r="H38" s="60"/>
      <c r="I38" s="2021" t="str">
        <f>IF(K37=0,"",VLOOKUP(K37,Tablas!$C$286:$X$393,22,FALSE))</f>
        <v/>
      </c>
      <c r="J38" s="2022"/>
      <c r="K38" s="319" t="s">
        <v>2827</v>
      </c>
      <c r="L38" s="2030" t="s">
        <v>2818</v>
      </c>
      <c r="M38" s="2031"/>
      <c r="N38" s="1488">
        <f>MIN(Principal!$D$28,IF(K37=0,0,IF(OR(K42="Escudo medio",K42="Rodela",K42="Escudo corporal"),Principal!$D$28-20+O40+VLOOKUP(K37,Tablas!$C$286:$X$393,3,FALSE)+VLOOKUP(K42,Tablas!$C$286:$X$393,3,FALSE),Principal!$D$28-20+IF(K37=K42,VLOOKUP(K37,Tablas!$C$286:$X$393,3,FALSE)-10+O40,MIN(VLOOKUP(K37,Tablas!$C$286:$X$393,3,FALSE)+O40,IF(K42=0,100,VLOOKUP(K42,Tablas!$C$286:$X$393,3,FALSE)+O45))))+IF(L38=0,0,IF(Principal!$L$6&lt;VLOOKUP(L38,Tablas!$B$1289:$H$1291,3,FALSE),-40,0))+IF(L43=0,0,IF(Principal!$L$6&lt;VLOOKUP(L43,Tablas!$B$1289:$H$1291,3,FALSE),-40,0))))</f>
        <v>0</v>
      </c>
      <c r="O38" s="1998">
        <f>IF(K37=0,Principal!$H$21,MAX(Principal!$H$21+O40+IF(COUNTIF(Tablas!$G$866:$G$896,K37)&gt;0,MIN($L$23+PDs!$V$22,50)-PDs!$V$22+Tablas!$T$1018,0)-IF(Principal!$G$14&lt;VLOOKUP(K37,Tablas!$C$286:$X$393,4,FALSE)+IF(L38=0,0,VLOOKUP(L38,Tablas!$B$1289:$H$1291,4,FALSE)),10*(VLOOKUP(K37,Tablas!$C$286:$X$393,4,FALSE)-Principal!$G$14+IF(L38=0,0,VLOOKUP(L38,Tablas!$B$1289:$H$1291,4,FALSE))),0)+IF(I38=0,0,VLOOKUP(I38,Tablas!$B$1399:$C$1402,2)),0))-IF(Tablas!$G$597&lt;0,IF(K37=Principal!F39,0,30),0)</f>
        <v>0</v>
      </c>
      <c r="P38" s="1994">
        <f>IF(K37=0,MAX(PDs!$Y$23,PDs!$Y$24),MAX(PDs!$Y$23+VLOOKUP(K37,Tablas!$C$286:$X$393,13,FALSE)+O40+IF(COUNTIF(Tablas!$G$866:$G$896,K37)&gt;0,MIN($N$23+PDs!$V$23,50)-PDs!$V$23+Tablas!$U$1018,0)-IF(Tablas!$G$597&lt;0,IF(K37=Principal!F39,0,30),0)+IF(I38=0,0,VLOOKUP(I38,Tablas!$B$1399:$C$1402,2))-IF(Principal!$G$14&lt;VLOOKUP(K37,Tablas!$C$286:$X$393,4,FALSE)+IF(L38=0,0,VLOOKUP(L38,Tablas!$B$1289:$H$1291,4,FALSE)),10*(VLOOKUP(K37,Tablas!$C$286:$X$393,4,FALSE)-Principal!$G$14+IF(L38=0,0,VLOOKUP(L38,Tablas!$B$1289:$H$1291,4,FALSE))),0),PDs!$Y$24+IF(COUNTIF(Tablas!$G$866:$G$896,K37)&gt;0,MIN($P$23+PDs!$V$24,50)-PDs!$V$24+Tablas!$U$1018,0)+VLOOKUP(K37,Tablas!$C$286:$X$393,14,FALSE)))</f>
        <v>0</v>
      </c>
      <c r="Q38" s="1488" t="str">
        <f>IF(K37=0,"",IF(PDs!$Y$23+VLOOKUP(K37,Tablas!$C$286:$X$393,13,FALSE)+O40+IF(COUNTIF(Tablas!$G$866:$G$896,K37)&gt;0,MIN($N$23+PDs!$V$23,50)-PDs!$V$23+Tablas!$U$1018,0)-IF(Tablas!$G$597&lt;0,IF(K37=Principal!F39,0,30),0)+IF(I38=0,0,VLOOKUP(I38,Tablas!$B$1399:$C$1402,2))-IF(Principal!$G$14&lt;VLOOKUP(K37,Tablas!$C$286:$X$393,4,FALSE)+IF(L38=0,0,VLOOKUP(L38,Tablas!$B$1289:$H$1291,4,FALSE)),10*(VLOOKUP(K37,Tablas!$C$286:$X$393,4,FALSE)-Principal!$G$14+IF(L38=0,0,VLOOKUP(L38,Tablas!$B$1289:$H$1291,4,FALSE))),0)&gt;PDs!$Y$24+IF(COUNTIF(Tablas!$G$866:$G$896,K37)&gt;0,MIN($P$23+PDs!$V$24,50)-PDs!$V$24+Tablas!$U$1018,0)+VLOOKUP(K37,Tablas!$C$286:$X$393,14,FALSE),"Par","Esq"))</f>
        <v/>
      </c>
      <c r="R38" s="1980">
        <f>IF(K37=0,0,IF(Ki!$P$38="-",10,0)+IF(AND(Ki!$P$36="-",General!R65=0),10,0)+VLOOKUP(K37,Tablas!$C$286:$X$393,2,FALSE)*IF(L38=0,1,VLOOKUP(L38,Tablas!$B$1289:$H$1291,5,FALSE))+Principal!$H$14+2*O40+IF(AND(L38="Enorme",MOD(VLOOKUP(K37,Tablas!$C$286:$X$393,2,FALSE),10)&gt;0),-2.5,0))</f>
        <v>0</v>
      </c>
      <c r="S38" s="414"/>
      <c r="T38" s="136"/>
      <c r="U38" s="136"/>
      <c r="V38" s="270"/>
      <c r="W38" s="2053" t="str">
        <f>IF(PDs!$E63=0,"",PDs!$E63)</f>
        <v/>
      </c>
      <c r="X38" s="2054"/>
      <c r="Y38" s="2054"/>
      <c r="Z38" s="2054"/>
      <c r="AA38" s="2054"/>
      <c r="AB38" s="2055"/>
      <c r="AC38" s="1456" t="str">
        <f>IF(PDs!$T63=0,"",PDs!$T63)</f>
        <v/>
      </c>
      <c r="AD38" s="1456"/>
      <c r="AE38" s="1456"/>
      <c r="AF38" s="1456"/>
      <c r="AG38" s="1456"/>
      <c r="AH38" s="1456"/>
      <c r="AI38" s="1456"/>
      <c r="AJ38" s="1456"/>
      <c r="AK38" s="1456"/>
      <c r="AL38" s="436">
        <f>IF(W38="",0,VLOOKUP(W38,Tablas!$C$928:$F$1017,4,FALSE))</f>
        <v>0</v>
      </c>
      <c r="AM38" s="414"/>
      <c r="AN38" s="136"/>
      <c r="AO38" s="431"/>
      <c r="AP38" s="431"/>
      <c r="AQ38" s="431"/>
      <c r="AR38" s="52"/>
      <c r="AS38" s="26"/>
      <c r="AT38" s="26"/>
      <c r="AU38" s="26"/>
      <c r="AV38" s="26"/>
      <c r="AW38" s="26"/>
      <c r="AX38" s="26"/>
      <c r="AY38" s="26"/>
      <c r="AZ38" s="26"/>
      <c r="BA38" s="32"/>
      <c r="BB38" s="30"/>
      <c r="BC38" s="30"/>
      <c r="BD38" s="31"/>
      <c r="BE38" s="40"/>
      <c r="BF38" s="23"/>
      <c r="BG38" s="23"/>
      <c r="BH38" s="23"/>
      <c r="BI38" s="23"/>
    </row>
    <row r="39" spans="1:61" ht="12" customHeight="1">
      <c r="A39" s="136"/>
      <c r="B39" s="270"/>
      <c r="C39" s="427">
        <f t="shared" si="1"/>
        <v>180</v>
      </c>
      <c r="D39" s="57">
        <f t="shared" si="0"/>
        <v>0</v>
      </c>
      <c r="E39" s="57">
        <f t="shared" si="0"/>
        <v>0</v>
      </c>
      <c r="F39" s="57">
        <f t="shared" si="0"/>
        <v>0</v>
      </c>
      <c r="G39" s="65">
        <f t="shared" si="0"/>
        <v>0</v>
      </c>
      <c r="H39" s="60"/>
      <c r="I39" s="425" t="s">
        <v>3298</v>
      </c>
      <c r="J39" s="298" t="s">
        <v>3299</v>
      </c>
      <c r="K39" s="298" t="s">
        <v>619</v>
      </c>
      <c r="L39" s="256" t="s">
        <v>936</v>
      </c>
      <c r="M39" s="309" t="s">
        <v>620</v>
      </c>
      <c r="N39" s="1489"/>
      <c r="O39" s="1998"/>
      <c r="P39" s="2044"/>
      <c r="Q39" s="1489"/>
      <c r="R39" s="1981"/>
      <c r="S39" s="414"/>
      <c r="T39" s="136"/>
      <c r="U39" s="136"/>
      <c r="V39" s="270"/>
      <c r="W39" s="2053" t="str">
        <f>IF(PDs!$E64=0,"",PDs!$E64)</f>
        <v/>
      </c>
      <c r="X39" s="2054"/>
      <c r="Y39" s="2054"/>
      <c r="Z39" s="2054"/>
      <c r="AA39" s="2054"/>
      <c r="AB39" s="2055"/>
      <c r="AC39" s="1630" t="str">
        <f>IF(PDs!$T64=0,"",PDs!$T64)</f>
        <v/>
      </c>
      <c r="AD39" s="1456"/>
      <c r="AE39" s="1456"/>
      <c r="AF39" s="1456"/>
      <c r="AG39" s="1456"/>
      <c r="AH39" s="1456"/>
      <c r="AI39" s="1456"/>
      <c r="AJ39" s="1456"/>
      <c r="AK39" s="1456"/>
      <c r="AL39" s="436">
        <f>IF(W39="",0,VLOOKUP(W39,Tablas!$C$928:$F$1017,4,FALSE))</f>
        <v>0</v>
      </c>
      <c r="AM39" s="414"/>
      <c r="AN39" s="136"/>
      <c r="AO39" s="431"/>
      <c r="AP39" s="431"/>
      <c r="AQ39" s="431"/>
      <c r="AR39" s="52"/>
      <c r="AS39" s="26"/>
      <c r="AT39" s="26"/>
      <c r="AU39" s="26"/>
      <c r="AV39" s="26"/>
      <c r="AW39" s="26"/>
      <c r="AX39" s="26"/>
      <c r="AY39" s="26"/>
      <c r="AZ39" s="31"/>
      <c r="BA39" s="31"/>
      <c r="BB39" s="31"/>
      <c r="BC39" s="31"/>
      <c r="BD39" s="31"/>
      <c r="BE39" s="31"/>
      <c r="BF39" s="31"/>
      <c r="BG39" s="31"/>
      <c r="BH39" s="31"/>
      <c r="BI39" s="31"/>
    </row>
    <row r="40" spans="1:61" ht="12" customHeight="1">
      <c r="A40" s="136"/>
      <c r="B40" s="270"/>
      <c r="C40" s="428">
        <f t="shared" si="1"/>
        <v>190</v>
      </c>
      <c r="D40" s="170">
        <f t="shared" si="0"/>
        <v>0</v>
      </c>
      <c r="E40" s="170">
        <f t="shared" si="0"/>
        <v>0</v>
      </c>
      <c r="F40" s="170">
        <f t="shared" si="0"/>
        <v>0</v>
      </c>
      <c r="G40" s="313">
        <f t="shared" si="0"/>
        <v>0</v>
      </c>
      <c r="H40" s="60"/>
      <c r="I40" s="420" t="str">
        <f>IF(K37=0,"",VLOOKUP(K37,Tablas!$C$286:$X$393,6,FALSE))</f>
        <v/>
      </c>
      <c r="J40" s="57" t="str">
        <f>IF(K37=0,"",VLOOKUP(K37,Tablas!$C$286:$X$393,7,FALSE))</f>
        <v/>
      </c>
      <c r="K40" s="57" t="str">
        <f>IF(K37=0,"",IF(AND(Ki!$P$36="-",General!R65=0),10,0)+IF(AND(Ki!$P$39="-",General!R65="Xavi"),10,0)+O40+VLOOKUP(K37,Tablas!$C$286:$X$393,10,FALSE)+IF(L38=0,0,VLOOKUP(L38,Tablas!$B$1289:$H$1291,6,FALSE)))</f>
        <v/>
      </c>
      <c r="L40" s="57" t="str">
        <f>IF(K37=0,"",IF(AND(Ki!$P$36="-",General!R65=0),5,0)+IF(AND(Ki!$P$39="-",General!R65="Xavi"),5,0)+O40*2/5+VLOOKUP(K37,Tablas!$C$286:$X$393,11,FALSE)+IF(L38=0,0,VLOOKUP(L38,Tablas!$B$1289:$H$1291,7,FALSE))+IF(Principal!$G$14=0,0,VLOOKUP(Principal!$G$14,Tablas!$B$146:$C$165,2)))</f>
        <v/>
      </c>
      <c r="M40" s="57">
        <f>IF(K37=0,0,MAX(O40*10,0)+VLOOKUP(K37,Tablas!$C$286:$X$393,12,FALSE))</f>
        <v>0</v>
      </c>
      <c r="N40" s="432" t="s">
        <v>955</v>
      </c>
      <c r="O40" s="16"/>
      <c r="P40" s="2045" t="str">
        <f>IF(L38=0,IF(O40=0,"","TA defensor:"),IF(Principal!$L$6&lt;VLOOKUP(L38,Tablas!$B$1289:$H$1291,2,FALSE),"Tam. excesivo",IF(O40=0,"","TA defensor:")))</f>
        <v>Tam. excesivo</v>
      </c>
      <c r="Q40" s="2045"/>
      <c r="R40" s="433" t="str">
        <f>IF(P40="TA defensor:",O40/(-5),"")</f>
        <v/>
      </c>
      <c r="S40" s="414"/>
      <c r="T40" s="136"/>
      <c r="U40" s="136"/>
      <c r="V40" s="270"/>
      <c r="W40" s="2053" t="str">
        <f>IF(PDs!$E65=0,"",PDs!$E65)</f>
        <v/>
      </c>
      <c r="X40" s="2054"/>
      <c r="Y40" s="2054"/>
      <c r="Z40" s="2054"/>
      <c r="AA40" s="2054"/>
      <c r="AB40" s="2055"/>
      <c r="AC40" s="1630" t="str">
        <f>IF(PDs!$T65=0,"",PDs!$T65)</f>
        <v/>
      </c>
      <c r="AD40" s="1456"/>
      <c r="AE40" s="1456"/>
      <c r="AF40" s="1456"/>
      <c r="AG40" s="1456"/>
      <c r="AH40" s="1456"/>
      <c r="AI40" s="1456"/>
      <c r="AJ40" s="1456"/>
      <c r="AK40" s="1631"/>
      <c r="AL40" s="65">
        <f>IF(W40="",0,VLOOKUP(W40,Tablas!$C$928:$F$1017,4,FALSE))</f>
        <v>0</v>
      </c>
      <c r="AM40" s="414"/>
      <c r="AN40" s="136"/>
      <c r="AP40" s="31"/>
      <c r="AQ40" s="31"/>
      <c r="AR40" s="52"/>
      <c r="AS40" s="26"/>
      <c r="AT40" s="26"/>
      <c r="AU40" s="26"/>
      <c r="AV40" s="26"/>
      <c r="AW40" s="26"/>
      <c r="AX40" s="26"/>
      <c r="AY40" s="26"/>
      <c r="AZ40" s="31"/>
      <c r="BA40" s="31"/>
      <c r="BB40" s="31"/>
      <c r="BC40" s="31"/>
      <c r="BD40" s="32"/>
      <c r="BE40" s="32"/>
      <c r="BF40" s="32"/>
      <c r="BG40" s="32"/>
      <c r="BH40" s="32"/>
      <c r="BI40" s="32"/>
    </row>
    <row r="41" spans="1:61" ht="12" customHeight="1" thickBot="1">
      <c r="A41" s="136"/>
      <c r="B41" s="270"/>
      <c r="C41" s="427">
        <f t="shared" si="1"/>
        <v>200</v>
      </c>
      <c r="D41" s="57">
        <f t="shared" si="0"/>
        <v>0</v>
      </c>
      <c r="E41" s="57">
        <f t="shared" si="0"/>
        <v>0</v>
      </c>
      <c r="F41" s="57">
        <f t="shared" si="0"/>
        <v>0</v>
      </c>
      <c r="G41" s="65">
        <f t="shared" si="0"/>
        <v>0</v>
      </c>
      <c r="H41" s="60"/>
      <c r="I41" s="2023" t="str">
        <f>IF(K37=0,"",VLOOKUP(K37,Tablas!$C$286:$X$393,19,FALSE))</f>
        <v/>
      </c>
      <c r="J41" s="2024"/>
      <c r="K41" s="2024"/>
      <c r="L41" s="2024"/>
      <c r="M41" s="2024"/>
      <c r="N41" s="2024"/>
      <c r="O41" s="2024"/>
      <c r="P41" s="2024"/>
      <c r="Q41" s="2024"/>
      <c r="R41" s="2025"/>
      <c r="S41" s="414"/>
      <c r="T41" s="136"/>
      <c r="U41" s="136"/>
      <c r="V41" s="270"/>
      <c r="W41" s="2053" t="str">
        <f>IF(PDs!$E66=0,"",PDs!$E66)</f>
        <v/>
      </c>
      <c r="X41" s="2054"/>
      <c r="Y41" s="2054"/>
      <c r="Z41" s="2054"/>
      <c r="AA41" s="2054"/>
      <c r="AB41" s="2055"/>
      <c r="AC41" s="1630" t="str">
        <f>IF(PDs!$T66=0,"",PDs!$T66)</f>
        <v/>
      </c>
      <c r="AD41" s="1456"/>
      <c r="AE41" s="1456"/>
      <c r="AF41" s="1456"/>
      <c r="AG41" s="1456"/>
      <c r="AH41" s="1456"/>
      <c r="AI41" s="1456"/>
      <c r="AJ41" s="1456"/>
      <c r="AK41" s="1631"/>
      <c r="AL41" s="65">
        <f>IF(W41="",0,VLOOKUP(W41,Tablas!$C$928:$F$1017,4,FALSE))</f>
        <v>0</v>
      </c>
      <c r="AM41" s="414"/>
      <c r="AN41" s="136"/>
      <c r="AP41" s="32"/>
      <c r="AQ41" s="32"/>
      <c r="AR41" s="52"/>
      <c r="AS41" s="26"/>
      <c r="AT41" s="26"/>
      <c r="AU41" s="26"/>
      <c r="AV41" s="26"/>
      <c r="AW41" s="26"/>
      <c r="AX41" s="26"/>
      <c r="AY41" s="26"/>
      <c r="AZ41" s="31"/>
      <c r="BA41" s="31"/>
      <c r="BB41" s="32"/>
      <c r="BC41" s="32"/>
      <c r="BD41" s="32"/>
      <c r="BE41" s="32"/>
      <c r="BF41" s="32"/>
      <c r="BG41" s="32"/>
      <c r="BH41" s="32"/>
      <c r="BI41" s="32"/>
    </row>
    <row r="42" spans="1:61" ht="12" customHeight="1" thickBot="1">
      <c r="A42" s="136"/>
      <c r="B42" s="270"/>
      <c r="C42" s="428">
        <f t="shared" si="1"/>
        <v>210</v>
      </c>
      <c r="D42" s="170">
        <f t="shared" ref="D42:G61" si="2">TRUNC(D$20*$C42/100,0)</f>
        <v>0</v>
      </c>
      <c r="E42" s="170">
        <f t="shared" si="2"/>
        <v>0</v>
      </c>
      <c r="F42" s="170">
        <f t="shared" si="2"/>
        <v>0</v>
      </c>
      <c r="G42" s="313">
        <f t="shared" si="2"/>
        <v>0</v>
      </c>
      <c r="H42" s="60"/>
      <c r="I42" s="1257" t="s">
        <v>3396</v>
      </c>
      <c r="J42" s="1259"/>
      <c r="K42" s="2027"/>
      <c r="L42" s="2028"/>
      <c r="M42" s="2029"/>
      <c r="N42" s="424" t="s">
        <v>1308</v>
      </c>
      <c r="O42" s="424" t="s">
        <v>3295</v>
      </c>
      <c r="P42" s="1982" t="s">
        <v>621</v>
      </c>
      <c r="Q42" s="1983"/>
      <c r="R42" s="121" t="s">
        <v>1872</v>
      </c>
      <c r="S42" s="414"/>
      <c r="T42" s="136"/>
      <c r="U42" s="136"/>
      <c r="V42" s="270"/>
      <c r="W42" s="2053" t="str">
        <f>IF(PDs!$E67=0,"",PDs!$E67)</f>
        <v/>
      </c>
      <c r="X42" s="2054"/>
      <c r="Y42" s="2054"/>
      <c r="Z42" s="2054"/>
      <c r="AA42" s="2054"/>
      <c r="AB42" s="2055"/>
      <c r="AC42" s="1630" t="str">
        <f>IF(PDs!$T67=0,"",PDs!$T67)</f>
        <v/>
      </c>
      <c r="AD42" s="1456"/>
      <c r="AE42" s="1456"/>
      <c r="AF42" s="1456"/>
      <c r="AG42" s="1456"/>
      <c r="AH42" s="1456"/>
      <c r="AI42" s="1456"/>
      <c r="AJ42" s="1456"/>
      <c r="AK42" s="1631"/>
      <c r="AL42" s="65">
        <f>IF(W42="",0,VLOOKUP(W42,Tablas!$C$928:$F$1017,4,FALSE))</f>
        <v>0</v>
      </c>
      <c r="AM42" s="414"/>
      <c r="AN42" s="136"/>
      <c r="AP42" s="31"/>
      <c r="AQ42" s="31"/>
      <c r="AR42" s="52"/>
      <c r="AS42" s="26"/>
      <c r="AT42" s="26"/>
      <c r="AU42" s="26"/>
      <c r="AV42" s="26"/>
      <c r="AW42" s="26"/>
      <c r="AX42" s="26"/>
      <c r="AY42" s="26"/>
      <c r="AZ42" s="26"/>
      <c r="BA42" s="26"/>
      <c r="BB42" s="26"/>
      <c r="BC42" s="26"/>
      <c r="BD42" s="26"/>
      <c r="BE42" s="26"/>
      <c r="BF42" s="26"/>
      <c r="BG42" s="26"/>
      <c r="BH42" s="26"/>
      <c r="BI42" s="26"/>
    </row>
    <row r="43" spans="1:61" ht="12" customHeight="1">
      <c r="A43" s="136"/>
      <c r="B43" s="270"/>
      <c r="C43" s="427">
        <f t="shared" si="1"/>
        <v>220</v>
      </c>
      <c r="D43" s="57">
        <f t="shared" si="2"/>
        <v>0</v>
      </c>
      <c r="E43" s="57">
        <f t="shared" si="2"/>
        <v>0</v>
      </c>
      <c r="F43" s="57">
        <f t="shared" si="2"/>
        <v>0</v>
      </c>
      <c r="G43" s="65">
        <f t="shared" si="2"/>
        <v>0</v>
      </c>
      <c r="H43" s="60"/>
      <c r="I43" s="2021" t="str">
        <f>IF(K42=0,"",VLOOKUP(K42,Tablas!$C$286:$X$393,22,FALSE))</f>
        <v/>
      </c>
      <c r="J43" s="2022"/>
      <c r="K43" s="379" t="s">
        <v>2827</v>
      </c>
      <c r="L43" s="2030" t="s">
        <v>2818</v>
      </c>
      <c r="M43" s="2031"/>
      <c r="N43" s="1488" t="s">
        <v>554</v>
      </c>
      <c r="O43" s="1996">
        <f>IF(K42=0,Principal!$H$21,MAX(Principal!$H$21+O45+IF(COUNTIF(Tablas!$G$866:$G$896,K42)&gt;0,MIN($L$23+PDs!$V$22,50)-PDs!$V$22+Tablas!$T$1018,0)-IF(OR(Tablas!$F$440&gt;0,Tablas!$G$1588&gt;0),10,40)-IF(Principal!$G$14&lt;VLOOKUP(K42,Tablas!$C$286:$X$393,4,FALSE)+IF(L43=0,0,VLOOKUP(L43,Tablas!$B$1289:$H$1291,4,FALSE)),10*(VLOOKUP(K42,Tablas!$C$286:$X$393,4,FALSE)-Principal!$G$14+IF(L43=0,0,VLOOKUP(L43,Tablas!$B$1289:$H$1291,4,FALSE))),0)+IF(I43=0,0,VLOOKUP(I43,Tablas!$B$1399:$C$1402,2)),0))-IF(Tablas!$G$597&lt;0,IF(K42=Principal!F39,0,30),0)</f>
        <v>0</v>
      </c>
      <c r="P43" s="1994">
        <f>IF(K42=0,MAX(PDs!$Y$23,PDs!$Y$24),MAX(PDs!$Y$23+VLOOKUP(K42,Tablas!$C$286:$X$393,13,FALSE)+O45+IF(COUNTIF(Tablas!$G$866:$G$896,K42)&gt;0,MIN($N$23+PDs!$V$23,50)-PDs!$V$23+Tablas!$U$1018,0)-IF(Tablas!$G$597&lt;0,IF(K42=Principal!F39,0,30),0)-IF(VLOOKUP(K42,Tablas!$C$286:$X$393,13,FALSE)=0,IF(OR(Tablas!$F$440&gt;0,Tablas!$G$1588&gt;0),10,40),0)+IF(I43=0,0,VLOOKUP(I43,Tablas!$B$1399:$C$1402,2))-IF(Principal!$G$14&lt;VLOOKUP(K42,Tablas!$C$286:$X$393,4,FALSE)+IF(L43=0,0,VLOOKUP(L43,Tablas!$B$1289:$H$1291,4,FALSE)),10*(VLOOKUP(K42,Tablas!$C$286:$X$393,4,FALSE)-Principal!$G$14+IF(L43=0,0,VLOOKUP(L43,Tablas!$B$1289:$H$1291,4,FALSE))),0),PDs!$Y$24+IF(COUNTIF(Tablas!$G$866:$G$896,K42)&gt;0,MIN($P$23+PDs!$V$24,50)-PDs!$V$24+Tablas!$U$1018,0)+VLOOKUP(K42,Tablas!$C$286:$X$393,14,FALSE)))</f>
        <v>0</v>
      </c>
      <c r="Q43" s="1488" t="str">
        <f>IF(K42=0,"",IF(PDs!$Y$23+VLOOKUP(K42,Tablas!$C$286:$X$393,13,FALSE)+O45+IF(COUNTIF(Tablas!$G$866:$G$896,K42)&gt;0,MIN($N$23+PDs!$V$23,50)-PDs!$V$23+Tablas!$U$1018,0)-IF(Tablas!$G$597&lt;0,IF(K42=Principal!F39,0,30),0)-IF(VLOOKUP(K42,Tablas!$C$286:$X$393,13,FALSE)=0,IF(OR(Tablas!$F$440&gt;0,Tablas!$G$1588&gt;0),10,40),0)+IF(I43=0,0,VLOOKUP(I43,Tablas!$B$1399:$C$1402,2))-IF(Principal!$G$14&lt;VLOOKUP(K42,Tablas!$C$286:$X$393,4,FALSE)+IF(L43=0,0,VLOOKUP(L43,Tablas!$B$1289:$H$1291,4,FALSE)),10*(VLOOKUP(K42,Tablas!$C$286:$X$393,4,FALSE)-Principal!$G$14+IF(L43=0,0,VLOOKUP(L43,Tablas!$B$1289:$H$1291,4,FALSE))),0)&gt;PDs!$Y$24+IF(COUNTIF(Tablas!$G$866:$G$896,K42)&gt;0,MIN($P$23+PDs!$V$24,50)-PDs!$V$24+Tablas!$U$1018,0)+VLOOKUP(K42,Tablas!$C$286:$X$393,14,FALSE),"Par","Esq"))</f>
        <v/>
      </c>
      <c r="R43" s="1980">
        <f>IF(K42=0,0,IF(Ki!$P$38="-",10,0)+IF(AND(Ki!$P$36="-",General!R65=0),10,0)+VLOOKUP(K42,Tablas!$C$286:$X$393,2,FALSE)*IF(L43=0,1,VLOOKUP(L43,Tablas!$B$1289:$H$1291,5,FALSE))+Principal!$H$14+2*O45+IF(AND(L43="Enorme",MOD(VLOOKUP(K42,Tablas!$C$286:$X$393,2,FALSE),10)&gt;0),-2.5,0))</f>
        <v>0</v>
      </c>
      <c r="S43" s="414"/>
      <c r="T43" s="136"/>
      <c r="U43" s="136"/>
      <c r="V43" s="270"/>
      <c r="W43" s="2053" t="str">
        <f>IF(PDs!$E68=0,"",PDs!$E68)</f>
        <v/>
      </c>
      <c r="X43" s="2054"/>
      <c r="Y43" s="2054"/>
      <c r="Z43" s="2054"/>
      <c r="AA43" s="2054"/>
      <c r="AB43" s="2055"/>
      <c r="AC43" s="1630" t="str">
        <f>IF(PDs!$T68=0,"",PDs!$T68)</f>
        <v/>
      </c>
      <c r="AD43" s="1456"/>
      <c r="AE43" s="1456"/>
      <c r="AF43" s="1456"/>
      <c r="AG43" s="1456"/>
      <c r="AH43" s="1456"/>
      <c r="AI43" s="1456"/>
      <c r="AJ43" s="1456"/>
      <c r="AK43" s="1631"/>
      <c r="AL43" s="65">
        <f>IF(W43="",0,VLOOKUP(W43,Tablas!$C$928:$F$1017,4,FALSE))</f>
        <v>0</v>
      </c>
      <c r="AM43" s="414"/>
      <c r="AN43" s="136"/>
      <c r="AP43" s="32"/>
      <c r="AQ43" s="32"/>
      <c r="AR43" s="52"/>
      <c r="AS43" s="26"/>
      <c r="AT43" s="26"/>
      <c r="AU43" s="26"/>
      <c r="AV43" s="26"/>
      <c r="AW43" s="26"/>
      <c r="AX43" s="26"/>
      <c r="AY43" s="26"/>
      <c r="AZ43" s="26"/>
      <c r="BA43" s="26"/>
      <c r="BB43" s="26"/>
      <c r="BC43" s="26"/>
      <c r="BD43" s="26"/>
      <c r="BE43" s="26"/>
      <c r="BF43" s="26"/>
      <c r="BG43" s="26"/>
      <c r="BH43" s="26"/>
      <c r="BI43" s="26"/>
    </row>
    <row r="44" spans="1:61" ht="12" customHeight="1">
      <c r="A44" s="136"/>
      <c r="B44" s="270"/>
      <c r="C44" s="428">
        <f t="shared" si="1"/>
        <v>230</v>
      </c>
      <c r="D44" s="170">
        <f t="shared" si="2"/>
        <v>0</v>
      </c>
      <c r="E44" s="170">
        <f t="shared" si="2"/>
        <v>0</v>
      </c>
      <c r="F44" s="170">
        <f t="shared" si="2"/>
        <v>0</v>
      </c>
      <c r="G44" s="313">
        <f t="shared" si="2"/>
        <v>0</v>
      </c>
      <c r="H44" s="60"/>
      <c r="I44" s="308" t="s">
        <v>3298</v>
      </c>
      <c r="J44" s="256" t="s">
        <v>3299</v>
      </c>
      <c r="K44" s="256" t="s">
        <v>619</v>
      </c>
      <c r="L44" s="256" t="s">
        <v>936</v>
      </c>
      <c r="M44" s="256" t="s">
        <v>620</v>
      </c>
      <c r="N44" s="1997"/>
      <c r="O44" s="1997"/>
      <c r="P44" s="2044"/>
      <c r="Q44" s="1489"/>
      <c r="R44" s="1981"/>
      <c r="S44" s="414"/>
      <c r="T44" s="136"/>
      <c r="U44" s="136"/>
      <c r="V44" s="270"/>
      <c r="W44" s="2053" t="str">
        <f>IF(PDs!$E69=0,"",PDs!$E69)</f>
        <v/>
      </c>
      <c r="X44" s="2054"/>
      <c r="Y44" s="2054"/>
      <c r="Z44" s="2054"/>
      <c r="AA44" s="2054"/>
      <c r="AB44" s="2055"/>
      <c r="AC44" s="1630" t="str">
        <f>IF(PDs!$T69=0,"",PDs!$T69)</f>
        <v/>
      </c>
      <c r="AD44" s="1456"/>
      <c r="AE44" s="1456"/>
      <c r="AF44" s="1456"/>
      <c r="AG44" s="1456"/>
      <c r="AH44" s="1456"/>
      <c r="AI44" s="1456"/>
      <c r="AJ44" s="1456"/>
      <c r="AK44" s="1631"/>
      <c r="AL44" s="65">
        <f>IF(W44="",0,VLOOKUP(W44,Tablas!$C$928:$F$1017,4,FALSE))</f>
        <v>0</v>
      </c>
      <c r="AM44" s="414"/>
      <c r="AN44" s="136"/>
      <c r="AP44" s="32"/>
      <c r="AQ44" s="32"/>
      <c r="AR44" s="52"/>
      <c r="AS44" s="26"/>
      <c r="AT44" s="26"/>
      <c r="AU44" s="26"/>
      <c r="AV44" s="26"/>
      <c r="AW44" s="26"/>
      <c r="AX44" s="26"/>
      <c r="AY44" s="26"/>
      <c r="AZ44" s="26"/>
      <c r="BA44" s="26"/>
      <c r="BB44" s="26"/>
      <c r="BC44" s="26"/>
      <c r="BD44" s="26"/>
      <c r="BE44" s="26"/>
      <c r="BF44" s="26"/>
      <c r="BG44" s="26"/>
      <c r="BH44" s="26"/>
      <c r="BI44" s="26"/>
    </row>
    <row r="45" spans="1:61" ht="12" customHeight="1">
      <c r="A45" s="136"/>
      <c r="B45" s="270"/>
      <c r="C45" s="427">
        <f t="shared" si="1"/>
        <v>240</v>
      </c>
      <c r="D45" s="57">
        <f t="shared" si="2"/>
        <v>0</v>
      </c>
      <c r="E45" s="57">
        <f t="shared" si="2"/>
        <v>0</v>
      </c>
      <c r="F45" s="57">
        <f t="shared" si="2"/>
        <v>0</v>
      </c>
      <c r="G45" s="65">
        <f t="shared" si="2"/>
        <v>0</v>
      </c>
      <c r="H45" s="60"/>
      <c r="I45" s="420" t="str">
        <f>IF(K42=0,"",VLOOKUP(K42,Tablas!$C$286:$X$393,6,FALSE))</f>
        <v/>
      </c>
      <c r="J45" s="57" t="str">
        <f>IF(K42=0,"",VLOOKUP(K42,Tablas!$C$286:$X$393,7,FALSE))</f>
        <v/>
      </c>
      <c r="K45" s="57" t="str">
        <f>IF(K42=0,"",IF(AND(Ki!$P$36="-",General!R65=0),10,0)+IF(AND(Ki!$P$39="-",General!R65="Xavi"),10,0)+O45+VLOOKUP(K42,Tablas!$C$286:$X$393,10,FALSE)+IF(L43=0,0,VLOOKUP(L43,Tablas!$B$1289:$H$1291,6,FALSE)))</f>
        <v/>
      </c>
      <c r="L45" s="57" t="str">
        <f>IF(K42=0,"",IF(AND(Ki!$P$36="-",General!R65=0),5,0)+IF(AND(Ki!$P$39="-",General!R65="Xavi"),5,0)+O45*2/5+VLOOKUP(K42,Tablas!$C$286:$X$393,11,FALSE)+IF(L43=0,0,VLOOKUP(L43,Tablas!$B$1289:$H$1291,7,FALSE))+IF(Principal!$G$14=0,0,VLOOKUP(Principal!$G$14,Tablas!$B$146:$C$165,2)))</f>
        <v/>
      </c>
      <c r="M45" s="57">
        <f>IF(K42=0,0,MAX(O45*10,0)+VLOOKUP(K42,Tablas!$C$286:$X$393,12,FALSE))</f>
        <v>0</v>
      </c>
      <c r="N45" s="351" t="s">
        <v>955</v>
      </c>
      <c r="O45" s="17"/>
      <c r="P45" s="2045" t="str">
        <f>IF(L43=0,IF(O45=0,"","TA defensor:"),IF(Principal!$L$6&lt;VLOOKUP(L43,Tablas!$B$1289:$H$1291,2,FALSE),"Tam. excesivo",IF(O45=0,"","TA defensor:")))</f>
        <v>Tam. excesivo</v>
      </c>
      <c r="Q45" s="2045"/>
      <c r="R45" s="433" t="str">
        <f>IF(P45="TA defensor:",O45/(-5),"")</f>
        <v/>
      </c>
      <c r="S45" s="414"/>
      <c r="T45" s="136"/>
      <c r="U45" s="136"/>
      <c r="V45" s="270"/>
      <c r="W45" s="2053" t="str">
        <f>IF(PDs!$E70=0,"",PDs!$E70)</f>
        <v/>
      </c>
      <c r="X45" s="2054"/>
      <c r="Y45" s="2054"/>
      <c r="Z45" s="2054"/>
      <c r="AA45" s="2054"/>
      <c r="AB45" s="2055"/>
      <c r="AC45" s="1630" t="str">
        <f>IF(PDs!$T70=0,"",PDs!$T70)</f>
        <v/>
      </c>
      <c r="AD45" s="1456"/>
      <c r="AE45" s="1456"/>
      <c r="AF45" s="1456"/>
      <c r="AG45" s="1456"/>
      <c r="AH45" s="1456"/>
      <c r="AI45" s="1456"/>
      <c r="AJ45" s="1456"/>
      <c r="AK45" s="1631"/>
      <c r="AL45" s="65">
        <f>IF(W45="",0,VLOOKUP(W45,Tablas!$C$928:$F$1017,4,FALSE))</f>
        <v>0</v>
      </c>
      <c r="AM45" s="414"/>
      <c r="AN45" s="136"/>
      <c r="AP45" s="429"/>
      <c r="AQ45" s="429"/>
      <c r="AR45" s="52"/>
      <c r="AS45" s="26"/>
      <c r="AT45" s="26"/>
      <c r="AU45" s="26"/>
      <c r="AV45" s="26"/>
      <c r="AW45" s="26"/>
      <c r="AX45" s="26"/>
      <c r="AY45" s="26"/>
      <c r="AZ45" s="26"/>
      <c r="BA45" s="26"/>
      <c r="BB45" s="26"/>
      <c r="BC45" s="26"/>
      <c r="BD45" s="26"/>
      <c r="BE45" s="26"/>
      <c r="BF45" s="26"/>
      <c r="BG45" s="26"/>
      <c r="BH45" s="26"/>
      <c r="BI45" s="26"/>
    </row>
    <row r="46" spans="1:61" ht="12" customHeight="1" thickBot="1">
      <c r="A46" s="136"/>
      <c r="B46" s="270"/>
      <c r="C46" s="428">
        <f t="shared" si="1"/>
        <v>250</v>
      </c>
      <c r="D46" s="170">
        <f t="shared" si="2"/>
        <v>0</v>
      </c>
      <c r="E46" s="170">
        <f t="shared" si="2"/>
        <v>0</v>
      </c>
      <c r="F46" s="170">
        <f t="shared" si="2"/>
        <v>0</v>
      </c>
      <c r="G46" s="313">
        <f t="shared" si="2"/>
        <v>0</v>
      </c>
      <c r="H46" s="60"/>
      <c r="I46" s="2023" t="str">
        <f>IF(K42=0,"",VLOOKUP(K42,Tablas!$C$286:$X$393,19,FALSE))</f>
        <v/>
      </c>
      <c r="J46" s="2024"/>
      <c r="K46" s="2024"/>
      <c r="L46" s="2024"/>
      <c r="M46" s="2024"/>
      <c r="N46" s="2024"/>
      <c r="O46" s="2024"/>
      <c r="P46" s="2024"/>
      <c r="Q46" s="2024"/>
      <c r="R46" s="2025"/>
      <c r="S46" s="414"/>
      <c r="T46" s="136"/>
      <c r="U46" s="136"/>
      <c r="V46" s="270"/>
      <c r="W46" s="2053" t="str">
        <f>IF(PDs!$E71=0,"",PDs!$E71)</f>
        <v/>
      </c>
      <c r="X46" s="2054"/>
      <c r="Y46" s="2054"/>
      <c r="Z46" s="2054"/>
      <c r="AA46" s="2054"/>
      <c r="AB46" s="2055"/>
      <c r="AC46" s="1630" t="str">
        <f>IF(PDs!$T71=0,"",PDs!$T71)</f>
        <v/>
      </c>
      <c r="AD46" s="1456"/>
      <c r="AE46" s="1456"/>
      <c r="AF46" s="1456"/>
      <c r="AG46" s="1456"/>
      <c r="AH46" s="1456"/>
      <c r="AI46" s="1456"/>
      <c r="AJ46" s="1456"/>
      <c r="AK46" s="1456"/>
      <c r="AL46" s="436">
        <f>IF(W46="",0,VLOOKUP(W46,Tablas!$C$928:$F$1017,4,FALSE))</f>
        <v>0</v>
      </c>
      <c r="AM46" s="414"/>
      <c r="AN46" s="136"/>
      <c r="AP46" s="41"/>
      <c r="AQ46" s="41"/>
      <c r="AR46" s="52"/>
      <c r="AS46" s="26"/>
      <c r="AT46" s="26"/>
      <c r="AU46" s="26"/>
      <c r="AV46" s="26"/>
      <c r="AW46" s="26"/>
      <c r="AX46" s="26"/>
      <c r="AY46" s="26"/>
      <c r="AZ46" s="26"/>
      <c r="BA46" s="26"/>
      <c r="BB46" s="26"/>
      <c r="BC46" s="26"/>
      <c r="BD46" s="26"/>
      <c r="BE46" s="26"/>
      <c r="BF46" s="26"/>
      <c r="BG46" s="26"/>
      <c r="BH46" s="26"/>
      <c r="BI46" s="26"/>
    </row>
    <row r="47" spans="1:61" ht="12" customHeight="1" thickBot="1">
      <c r="A47" s="136"/>
      <c r="B47" s="270"/>
      <c r="C47" s="427">
        <f t="shared" si="1"/>
        <v>260</v>
      </c>
      <c r="D47" s="57">
        <f t="shared" si="2"/>
        <v>0</v>
      </c>
      <c r="E47" s="57">
        <f t="shared" si="2"/>
        <v>0</v>
      </c>
      <c r="F47" s="57">
        <f t="shared" si="2"/>
        <v>0</v>
      </c>
      <c r="G47" s="65">
        <f t="shared" si="2"/>
        <v>0</v>
      </c>
      <c r="H47" s="60"/>
      <c r="I47" s="437"/>
      <c r="J47" s="437"/>
      <c r="K47" s="437"/>
      <c r="L47" s="437"/>
      <c r="M47" s="438"/>
      <c r="N47" s="201"/>
      <c r="O47" s="201"/>
      <c r="P47" s="201"/>
      <c r="Q47" s="439"/>
      <c r="R47" s="440"/>
      <c r="S47" s="414"/>
      <c r="T47" s="136"/>
      <c r="U47" s="136"/>
      <c r="V47" s="270"/>
      <c r="W47" s="2053" t="str">
        <f>IF(PDs!$E72=0,"",PDs!$E72)</f>
        <v/>
      </c>
      <c r="X47" s="2054"/>
      <c r="Y47" s="2054"/>
      <c r="Z47" s="2054"/>
      <c r="AA47" s="2054"/>
      <c r="AB47" s="2055"/>
      <c r="AC47" s="1630" t="str">
        <f>IF(PDs!$T72=0,"",PDs!$T72)</f>
        <v/>
      </c>
      <c r="AD47" s="1456"/>
      <c r="AE47" s="1456"/>
      <c r="AF47" s="1456"/>
      <c r="AG47" s="1456"/>
      <c r="AH47" s="1456"/>
      <c r="AI47" s="1456"/>
      <c r="AJ47" s="1456"/>
      <c r="AK47" s="1456"/>
      <c r="AL47" s="436">
        <f>IF(W47="",0,VLOOKUP(W47,Tablas!$C$928:$F$1017,4,FALSE))</f>
        <v>0</v>
      </c>
      <c r="AM47" s="414"/>
      <c r="AN47" s="136"/>
      <c r="AP47" s="31"/>
      <c r="AQ47" s="31"/>
      <c r="AR47" s="52"/>
      <c r="AS47" s="26"/>
      <c r="AT47" s="26"/>
      <c r="AU47" s="26"/>
      <c r="AV47" s="26"/>
      <c r="AW47" s="26"/>
      <c r="AX47" s="26"/>
      <c r="AY47" s="26"/>
      <c r="AZ47" s="26"/>
      <c r="BA47" s="26"/>
      <c r="BB47" s="26"/>
      <c r="BC47" s="26"/>
      <c r="BD47" s="26"/>
      <c r="BE47" s="26"/>
      <c r="BF47" s="26"/>
      <c r="BG47" s="26"/>
      <c r="BH47" s="26"/>
      <c r="BI47" s="26"/>
    </row>
    <row r="48" spans="1:61" ht="12" customHeight="1" thickBot="1">
      <c r="A48" s="136"/>
      <c r="B48" s="270"/>
      <c r="C48" s="428">
        <f t="shared" si="1"/>
        <v>270</v>
      </c>
      <c r="D48" s="170">
        <f t="shared" si="2"/>
        <v>0</v>
      </c>
      <c r="E48" s="170">
        <f t="shared" si="2"/>
        <v>0</v>
      </c>
      <c r="F48" s="170">
        <f t="shared" si="2"/>
        <v>0</v>
      </c>
      <c r="G48" s="313">
        <f t="shared" si="2"/>
        <v>0</v>
      </c>
      <c r="H48" s="60"/>
      <c r="I48" s="1257" t="s">
        <v>636</v>
      </c>
      <c r="J48" s="1259"/>
      <c r="K48" s="2027"/>
      <c r="L48" s="1541"/>
      <c r="M48" s="2052"/>
      <c r="N48" s="424" t="s">
        <v>1308</v>
      </c>
      <c r="O48" s="424" t="s">
        <v>3295</v>
      </c>
      <c r="P48" s="1982" t="s">
        <v>621</v>
      </c>
      <c r="Q48" s="1983"/>
      <c r="R48" s="121" t="s">
        <v>1872</v>
      </c>
      <c r="S48" s="414"/>
      <c r="T48" s="136"/>
      <c r="U48" s="136"/>
      <c r="V48" s="270"/>
      <c r="W48" s="2053" t="str">
        <f>IF(PDs!$E73=0,"",PDs!$E73)</f>
        <v/>
      </c>
      <c r="X48" s="2054"/>
      <c r="Y48" s="2054"/>
      <c r="Z48" s="2054"/>
      <c r="AA48" s="2054"/>
      <c r="AB48" s="2055"/>
      <c r="AC48" s="1630" t="str">
        <f>IF(PDs!$T73=0,"",PDs!$T73)</f>
        <v/>
      </c>
      <c r="AD48" s="1456"/>
      <c r="AE48" s="1456"/>
      <c r="AF48" s="1456"/>
      <c r="AG48" s="1456"/>
      <c r="AH48" s="1456"/>
      <c r="AI48" s="1456"/>
      <c r="AJ48" s="1456"/>
      <c r="AK48" s="1456"/>
      <c r="AL48" s="436">
        <f>IF(W48="",0,VLOOKUP(W48,Tablas!$C$928:$F$1017,4,FALSE))</f>
        <v>0</v>
      </c>
      <c r="AM48" s="414"/>
      <c r="AN48" s="136"/>
      <c r="AP48" s="431"/>
      <c r="AQ48" s="431"/>
      <c r="AR48" s="52"/>
      <c r="AS48" s="26"/>
      <c r="AT48" s="26"/>
      <c r="AU48" s="26"/>
      <c r="AV48" s="26"/>
      <c r="AW48" s="26"/>
      <c r="AX48" s="26"/>
      <c r="AY48" s="26"/>
      <c r="AZ48" s="26"/>
      <c r="BA48" s="26"/>
      <c r="BB48" s="26"/>
      <c r="BC48" s="26"/>
      <c r="BD48" s="26"/>
      <c r="BE48" s="26"/>
      <c r="BF48" s="26"/>
      <c r="BG48" s="26"/>
      <c r="BH48" s="26"/>
      <c r="BI48" s="26"/>
    </row>
    <row r="49" spans="1:61" ht="12" customHeight="1">
      <c r="A49" s="136"/>
      <c r="B49" s="270"/>
      <c r="C49" s="427">
        <f t="shared" si="1"/>
        <v>280</v>
      </c>
      <c r="D49" s="57">
        <f t="shared" si="2"/>
        <v>0</v>
      </c>
      <c r="E49" s="57">
        <f t="shared" si="2"/>
        <v>0</v>
      </c>
      <c r="F49" s="57">
        <f t="shared" si="2"/>
        <v>0</v>
      </c>
      <c r="G49" s="65">
        <f t="shared" si="2"/>
        <v>0</v>
      </c>
      <c r="H49" s="60"/>
      <c r="I49" s="2021" t="str">
        <f>IF(K48=0,"",VLOOKUP(K48,Tablas!$C$286:$X$393,22,FALSE))</f>
        <v/>
      </c>
      <c r="J49" s="2022"/>
      <c r="K49" s="319" t="s">
        <v>2827</v>
      </c>
      <c r="L49" s="2030" t="s">
        <v>2818</v>
      </c>
      <c r="M49" s="2031"/>
      <c r="N49" s="1996">
        <f>MIN(Principal!$D$28,IF(K48=0,0,Principal!$D$28-20+O51+VLOOKUP(K48,Tablas!$C$286:$X$393,3,FALSE)+IF(L49=0,0,IF(Principal!$L$6&lt;VLOOKUP(L49,Tablas!$B$1289:$H$1291,3,FALSE),-40,0))))</f>
        <v>0</v>
      </c>
      <c r="O49" s="1998">
        <f>IF(K48=0,Principal!$H$21,MAX(Principal!$H$21+O51+IF(COUNTIF(Tablas!$G$866:$G$896,K48)&gt;0,MIN($L$23+PDs!$V$22,50)-PDs!$V$22+Tablas!$T$1018,0)-IF(Principal!$G$14&lt;VLOOKUP(K48,Tablas!$C$286:$X$393,5,FALSE)+IF(L49=0,0,VLOOKUP(L49,Tablas!$B$1289:$H$1291,4,FALSE)),10*(VLOOKUP(K48,Tablas!$C$286:$X$393,5,FALSE)-Principal!$G$14+IF(L49=0,0,VLOOKUP(L49,Tablas!$B$1289:$H$1291,4,FALSE))),0)+IF(I49=0,0,VLOOKUP(I49,Tablas!$B$1399:$C$1402,2)),0))-IF(Tablas!$G$597&lt;0,IF(K48=Principal!F28,0,30),0)</f>
        <v>0</v>
      </c>
      <c r="P49" s="1994">
        <f>IF(K48=0,MAX(PDs!$Y$23,PDs!$Y$24),MAX(PDs!$Y$23+VLOOKUP(K48,Tablas!$C$286:$X$393,13,FALSE)+O51+IF(COUNTIF(Tablas!$G$866:$G$896,K48)&gt;0,MIN($N$23+PDs!$V$23,50)-PDs!$V$23+Tablas!$U$1018,0)-IF(Tablas!$G$597&lt;0,IF(K48=Principal!F28,0,30),0)+IF(I49=0,0,VLOOKUP(I49,Tablas!$B$1399:$C$1402,2))-IF(Principal!$G$14&lt;VLOOKUP(K48,Tablas!$C$286:$X$393,5,FALSE)+IF(L49=0,0,VLOOKUP(L49,Tablas!$B$1289:$H$1291,4,FALSE)),10*(VLOOKUP(K48,Tablas!$C$286:$X$393,5,FALSE)-Principal!$G$14+IF(L49=0,0,VLOOKUP(L49,Tablas!$B$1289:$H$1291,4,FALSE))),0),PDs!$Y$24+IF(COUNTIF(Tablas!$G$866:$G$896,K48)&gt;0,MIN($P$23+PDs!$V$24,50)-PDs!$V$24+Tablas!$U$1018,0)+VLOOKUP(K48,Tablas!$C$286:$X$393,14,FALSE)))</f>
        <v>0</v>
      </c>
      <c r="Q49" s="1488" t="str">
        <f>IF(K48=0,"",IF(PDs!$Y$23+VLOOKUP(K48,Tablas!$C$286:$X$393,13,FALSE)+O51+IF(COUNTIF(Tablas!$G$866:$G$896,K48)&gt;0,MIN($N$23+PDs!$V$23,50)-PDs!$V$23+Tablas!$U$1018,0)-IF(Tablas!$G$597&lt;0,IF(K48=Principal!F28,0,30),0)+IF(I49=0,0,VLOOKUP(I49,Tablas!$B$1399:$C$1402,2))-IF(Principal!$G$14&lt;VLOOKUP(K48,Tablas!$C$286:$X$393,5,FALSE)+IF(L49=0,0,VLOOKUP(L49,Tablas!$B$1289:$H$1291,4,FALSE)),10*(VLOOKUP(K48,Tablas!$C$286:$X$393,5,FALSE)-Principal!$G$14+IF(L49=0,0,VLOOKUP(L49,Tablas!$B$1289:$H$1291,4,FALSE))),0)&gt;PDs!$Y$24+IF(COUNTIF(Tablas!$G$866:$G$896,K48)&gt;0,MIN($P$23+PDs!$V$24,50)-PDs!$V$24+Tablas!$U$1018,0)+VLOOKUP(K48,Tablas!$C$286:$X$393,14,FALSE),"Par","Esq"))</f>
        <v/>
      </c>
      <c r="R49" s="1980">
        <f>IF(K48=0,0,IF(Ki!$P$38="-",10,0)+IF(AND(Ki!$P$36="-",General!R65=0),10,0)+VLOOKUP(K48,Tablas!$C$286:$X$393,2,FALSE)*IF(L49=0,1,VLOOKUP(L49,Tablas!$B$1289:$H$1291,5,FALSE))+Principal!$H$14*2+2*O51+IF(AND(L49="Enorme",MOD(VLOOKUP(K48,Tablas!$C$286:$X$393,2,FALSE),10)&gt;0),-2.5,0))</f>
        <v>0</v>
      </c>
      <c r="S49" s="414"/>
      <c r="T49" s="136"/>
      <c r="U49" s="136"/>
      <c r="V49" s="270"/>
      <c r="W49" s="2053" t="str">
        <f>IF(PDs!$E74=0,"",PDs!$E74)</f>
        <v/>
      </c>
      <c r="X49" s="2054"/>
      <c r="Y49" s="2054"/>
      <c r="Z49" s="2054"/>
      <c r="AA49" s="2054"/>
      <c r="AB49" s="2055"/>
      <c r="AC49" s="1630" t="str">
        <f>IF(PDs!$T74=0,"",PDs!$T74)</f>
        <v/>
      </c>
      <c r="AD49" s="1456"/>
      <c r="AE49" s="1456"/>
      <c r="AF49" s="1456"/>
      <c r="AG49" s="1456"/>
      <c r="AH49" s="1456"/>
      <c r="AI49" s="1456"/>
      <c r="AJ49" s="1456"/>
      <c r="AK49" s="1456"/>
      <c r="AL49" s="436">
        <f>IF(W49="",0,VLOOKUP(W49,Tablas!$C$928:$F$1017,4,FALSE))</f>
        <v>0</v>
      </c>
      <c r="AM49" s="414"/>
      <c r="AN49" s="136"/>
      <c r="AP49" s="431"/>
      <c r="AQ49" s="431"/>
      <c r="AR49" s="52"/>
      <c r="AS49" s="26"/>
      <c r="AT49" s="26"/>
      <c r="AU49" s="26"/>
      <c r="AV49" s="26"/>
      <c r="AW49" s="26"/>
      <c r="AX49" s="26"/>
      <c r="AY49" s="26"/>
      <c r="AZ49" s="26"/>
      <c r="BA49" s="26"/>
      <c r="BB49" s="26"/>
      <c r="BC49" s="26"/>
      <c r="BD49" s="26"/>
      <c r="BE49" s="26"/>
      <c r="BF49" s="26"/>
      <c r="BG49" s="26"/>
      <c r="BH49" s="26"/>
      <c r="BI49" s="26"/>
    </row>
    <row r="50" spans="1:61" ht="12" customHeight="1">
      <c r="A50" s="136"/>
      <c r="B50" s="270"/>
      <c r="C50" s="428">
        <f t="shared" si="1"/>
        <v>290</v>
      </c>
      <c r="D50" s="170">
        <f t="shared" si="2"/>
        <v>0</v>
      </c>
      <c r="E50" s="170">
        <f t="shared" si="2"/>
        <v>0</v>
      </c>
      <c r="F50" s="170">
        <f t="shared" si="2"/>
        <v>0</v>
      </c>
      <c r="G50" s="313">
        <f t="shared" si="2"/>
        <v>0</v>
      </c>
      <c r="H50" s="60"/>
      <c r="I50" s="425" t="s">
        <v>3298</v>
      </c>
      <c r="J50" s="298" t="s">
        <v>3299</v>
      </c>
      <c r="K50" s="298" t="s">
        <v>619</v>
      </c>
      <c r="L50" s="298" t="s">
        <v>936</v>
      </c>
      <c r="M50" s="298" t="s">
        <v>620</v>
      </c>
      <c r="N50" s="1997"/>
      <c r="O50" s="1998"/>
      <c r="P50" s="2044"/>
      <c r="Q50" s="1489"/>
      <c r="R50" s="1981"/>
      <c r="S50" s="414"/>
      <c r="T50" s="136"/>
      <c r="U50" s="136"/>
      <c r="V50" s="270"/>
      <c r="W50" s="2078" t="str">
        <f>IF(PDs!$E75=0,"",PDs!$E75)</f>
        <v/>
      </c>
      <c r="X50" s="2079"/>
      <c r="Y50" s="2079"/>
      <c r="Z50" s="2079"/>
      <c r="AA50" s="2079"/>
      <c r="AB50" s="2079"/>
      <c r="AC50" s="1940" t="str">
        <f>IF(PDs!$E75=0,"",IF(PDs!$T75="FALTAN REQUISITOS",PDs!$T75,VLOOKUP(W50,Tablas!$D$1024:$L$1054,9,FALSE)))</f>
        <v/>
      </c>
      <c r="AD50" s="1445"/>
      <c r="AE50" s="1445"/>
      <c r="AF50" s="1445"/>
      <c r="AG50" s="1445"/>
      <c r="AH50" s="1445"/>
      <c r="AI50" s="1445"/>
      <c r="AJ50" s="1445"/>
      <c r="AK50" s="1445"/>
      <c r="AL50" s="1446"/>
      <c r="AM50" s="414"/>
      <c r="AN50" s="136"/>
      <c r="AP50" s="31"/>
      <c r="AQ50" s="31"/>
      <c r="AR50" s="52"/>
      <c r="AS50" s="26"/>
      <c r="AT50" s="26"/>
      <c r="AU50" s="26"/>
      <c r="AV50" s="26"/>
      <c r="AW50" s="26"/>
      <c r="AX50" s="26"/>
      <c r="AY50" s="26"/>
      <c r="AZ50" s="26"/>
      <c r="BA50" s="26"/>
      <c r="BB50" s="26"/>
      <c r="BC50" s="26"/>
      <c r="BD50" s="26"/>
      <c r="BE50" s="26"/>
      <c r="BF50" s="26"/>
      <c r="BG50" s="26"/>
      <c r="BH50" s="26"/>
      <c r="BI50" s="26"/>
    </row>
    <row r="51" spans="1:61" ht="12" customHeight="1">
      <c r="A51" s="136"/>
      <c r="B51" s="270"/>
      <c r="C51" s="427">
        <f t="shared" si="1"/>
        <v>300</v>
      </c>
      <c r="D51" s="57">
        <f t="shared" si="2"/>
        <v>0</v>
      </c>
      <c r="E51" s="57">
        <f t="shared" si="2"/>
        <v>0</v>
      </c>
      <c r="F51" s="57">
        <f t="shared" si="2"/>
        <v>0</v>
      </c>
      <c r="G51" s="65">
        <f t="shared" si="2"/>
        <v>0</v>
      </c>
      <c r="H51" s="60"/>
      <c r="I51" s="420" t="str">
        <f>IF(K48=0,"",VLOOKUP(K48,Tablas!$C$286:$X$393,6,FALSE))</f>
        <v/>
      </c>
      <c r="J51" s="57" t="str">
        <f>IF(K48=0,"",VLOOKUP(K48,Tablas!$C$286:$X$393,7,FALSE))</f>
        <v/>
      </c>
      <c r="K51" s="57" t="str">
        <f>IF(K48=0,"",IF(AND(Ki!$P$36="-",General!R65=0),10,0)+IF(AND(Ki!$P$39="-",General!R65="Xavi"),10,0)+O51+VLOOKUP(K48,Tablas!$C$286:$X$393,10,FALSE)+IF(L49=0,0,VLOOKUP(L49,Tablas!$B$1289:$H$1291,6,FALSE)))</f>
        <v/>
      </c>
      <c r="L51" s="57" t="str">
        <f>IF(K48=0,"",IF(AND(Ki!$P$36="-",General!R65=0),5,0)+IF(AND(Ki!$P$39="-",General!R65="Xavi"),5,0)+O51*2/5+VLOOKUP(K48,Tablas!$C$286:$X$393,11,FALSE)+IF(L49=0,0,VLOOKUP(L49,Tablas!$B$1289:$H$1291,7,FALSE))+IF(Principal!$G$14=0,0,VLOOKUP(Principal!$G$14,Tablas!$B$146:$C$165,2)))</f>
        <v/>
      </c>
      <c r="M51" s="57">
        <f>IF(K48=0,0,MAX(O51*10,0)+VLOOKUP(K48,Tablas!$C$286:$X$393,12,FALSE))</f>
        <v>0</v>
      </c>
      <c r="N51" s="441" t="s">
        <v>955</v>
      </c>
      <c r="O51" s="16"/>
      <c r="P51" s="2045" t="str">
        <f>IF(L49=0,IF(O51=0,"","TA defensor:"),IF(Principal!$L$6&lt;VLOOKUP(L49,Tablas!$B$1289:$H$1291,2,FALSE),"Tam. excesivo",IF(O51=0,"","TA defensor:")))</f>
        <v>Tam. excesivo</v>
      </c>
      <c r="Q51" s="2045"/>
      <c r="R51" s="433" t="str">
        <f>IF(P51="TA defensor:",O51/(-5),"")</f>
        <v/>
      </c>
      <c r="S51" s="414"/>
      <c r="T51" s="136"/>
      <c r="U51" s="136"/>
      <c r="V51" s="270"/>
      <c r="W51" s="2053" t="str">
        <f>IF(PDs!$E76=0,"",PDs!$E76)</f>
        <v/>
      </c>
      <c r="X51" s="2054"/>
      <c r="Y51" s="2054"/>
      <c r="Z51" s="2054"/>
      <c r="AA51" s="2054"/>
      <c r="AB51" s="2054"/>
      <c r="AC51" s="1630" t="str">
        <f>IF(PDs!$E76=0,"",IF(PDs!$T76="FALTAN REQUISITOS",PDs!$T76,VLOOKUP(W51,Tablas!$D$1024:$L$1054,9,FALSE)))</f>
        <v/>
      </c>
      <c r="AD51" s="1456"/>
      <c r="AE51" s="1456"/>
      <c r="AF51" s="1456"/>
      <c r="AG51" s="1456"/>
      <c r="AH51" s="1456"/>
      <c r="AI51" s="1456"/>
      <c r="AJ51" s="1456"/>
      <c r="AK51" s="1456"/>
      <c r="AL51" s="1457"/>
      <c r="AM51" s="414"/>
      <c r="AN51" s="136"/>
      <c r="AP51" s="32"/>
      <c r="AQ51" s="32"/>
      <c r="AR51" s="52"/>
      <c r="AS51" s="26"/>
      <c r="AT51" s="26"/>
      <c r="AU51" s="26"/>
      <c r="AV51" s="26"/>
      <c r="AW51" s="26"/>
      <c r="AX51" s="26"/>
      <c r="AY51" s="26"/>
      <c r="AZ51" s="26"/>
      <c r="BA51" s="26"/>
      <c r="BB51" s="26"/>
      <c r="BC51" s="26"/>
      <c r="BD51" s="26"/>
      <c r="BE51" s="26"/>
      <c r="BF51" s="26"/>
      <c r="BG51" s="26"/>
      <c r="BH51" s="26"/>
      <c r="BI51" s="26"/>
    </row>
    <row r="52" spans="1:61" ht="12" customHeight="1" thickBot="1">
      <c r="A52" s="136"/>
      <c r="B52" s="270"/>
      <c r="C52" s="428">
        <f t="shared" si="1"/>
        <v>310</v>
      </c>
      <c r="D52" s="170">
        <f t="shared" si="2"/>
        <v>0</v>
      </c>
      <c r="E52" s="170">
        <f t="shared" si="2"/>
        <v>0</v>
      </c>
      <c r="F52" s="170">
        <f t="shared" si="2"/>
        <v>0</v>
      </c>
      <c r="G52" s="313">
        <f t="shared" si="2"/>
        <v>0</v>
      </c>
      <c r="H52" s="60"/>
      <c r="I52" s="2023" t="str">
        <f>IF(K48=0,"",VLOOKUP(K48,Tablas!$C$286:$X$393,19,FALSE))</f>
        <v/>
      </c>
      <c r="J52" s="2024"/>
      <c r="K52" s="2024"/>
      <c r="L52" s="2024"/>
      <c r="M52" s="2024"/>
      <c r="N52" s="2024"/>
      <c r="O52" s="2024"/>
      <c r="P52" s="2024"/>
      <c r="Q52" s="2024"/>
      <c r="R52" s="2025"/>
      <c r="S52" s="414"/>
      <c r="T52" s="136"/>
      <c r="U52" s="136"/>
      <c r="V52" s="270"/>
      <c r="W52" s="2076" t="str">
        <f>IF(PDs!$E77=0,"",PDs!$E77)</f>
        <v/>
      </c>
      <c r="X52" s="2077"/>
      <c r="Y52" s="2077"/>
      <c r="Z52" s="2077"/>
      <c r="AA52" s="2077"/>
      <c r="AB52" s="2077"/>
      <c r="AC52" s="1632" t="str">
        <f>IF(PDs!$E77=0,"",IF(PDs!$T77="FALTAN REQUISITOS",PDs!$T77,VLOOKUP(W52,Tablas!$D$1024:$L$1054,9,FALSE)))</f>
        <v/>
      </c>
      <c r="AD52" s="1459"/>
      <c r="AE52" s="1459"/>
      <c r="AF52" s="1459"/>
      <c r="AG52" s="1459"/>
      <c r="AH52" s="1459"/>
      <c r="AI52" s="1459"/>
      <c r="AJ52" s="1459"/>
      <c r="AK52" s="1459"/>
      <c r="AL52" s="1460"/>
      <c r="AM52" s="414"/>
      <c r="AN52" s="136"/>
      <c r="AP52" s="31"/>
      <c r="AQ52" s="31"/>
      <c r="AR52" s="52"/>
      <c r="AS52" s="26"/>
      <c r="AT52" s="26"/>
      <c r="AU52" s="26"/>
      <c r="AV52" s="26"/>
      <c r="AW52" s="26"/>
      <c r="AX52" s="26"/>
      <c r="AY52" s="26"/>
      <c r="AZ52" s="26"/>
      <c r="BA52" s="26"/>
      <c r="BB52" s="26"/>
      <c r="BC52" s="26"/>
      <c r="BD52" s="26"/>
      <c r="BE52" s="26"/>
      <c r="BF52" s="26"/>
      <c r="BG52" s="26"/>
      <c r="BH52" s="26"/>
      <c r="BI52" s="26"/>
    </row>
    <row r="53" spans="1:61" ht="12" customHeight="1" thickBot="1">
      <c r="A53" s="136"/>
      <c r="B53" s="270"/>
      <c r="C53" s="427">
        <f t="shared" si="1"/>
        <v>320</v>
      </c>
      <c r="D53" s="57">
        <f t="shared" si="2"/>
        <v>0</v>
      </c>
      <c r="E53" s="57">
        <f t="shared" si="2"/>
        <v>0</v>
      </c>
      <c r="F53" s="57">
        <f t="shared" si="2"/>
        <v>0</v>
      </c>
      <c r="G53" s="65">
        <f t="shared" si="2"/>
        <v>0</v>
      </c>
      <c r="H53" s="60"/>
      <c r="I53" s="21"/>
      <c r="J53" s="21"/>
      <c r="K53" s="21"/>
      <c r="L53" s="21"/>
      <c r="M53" s="21"/>
      <c r="N53" s="21"/>
      <c r="O53" s="21"/>
      <c r="P53" s="21"/>
      <c r="Q53" s="21"/>
      <c r="R53" s="21"/>
      <c r="S53" s="414"/>
      <c r="T53" s="136"/>
      <c r="U53" s="136"/>
      <c r="V53" s="270"/>
      <c r="AM53" s="414"/>
      <c r="AN53" s="136"/>
      <c r="AP53" s="32"/>
      <c r="AQ53" s="32"/>
      <c r="AR53" s="52"/>
      <c r="AS53" s="26"/>
      <c r="AT53" s="26"/>
      <c r="AU53" s="26"/>
      <c r="AV53" s="26"/>
      <c r="AW53" s="26"/>
      <c r="AX53" s="26"/>
      <c r="AY53" s="26"/>
      <c r="AZ53" s="26"/>
      <c r="BA53" s="26"/>
      <c r="BB53" s="26"/>
      <c r="BC53" s="26"/>
      <c r="BD53" s="26"/>
      <c r="BE53" s="26"/>
      <c r="BF53" s="26"/>
      <c r="BG53" s="26"/>
      <c r="BH53" s="26"/>
      <c r="BI53" s="26"/>
    </row>
    <row r="54" spans="1:61" ht="12" customHeight="1" thickBot="1">
      <c r="A54" s="136"/>
      <c r="B54" s="270"/>
      <c r="C54" s="428">
        <f t="shared" si="1"/>
        <v>330</v>
      </c>
      <c r="D54" s="170">
        <f t="shared" si="2"/>
        <v>0</v>
      </c>
      <c r="E54" s="170">
        <f t="shared" si="2"/>
        <v>0</v>
      </c>
      <c r="F54" s="170">
        <f t="shared" si="2"/>
        <v>0</v>
      </c>
      <c r="G54" s="313">
        <f t="shared" si="2"/>
        <v>0</v>
      </c>
      <c r="H54" s="60"/>
      <c r="I54" s="1257" t="s">
        <v>3397</v>
      </c>
      <c r="J54" s="1259"/>
      <c r="K54" s="2027"/>
      <c r="L54" s="1541"/>
      <c r="M54" s="2052"/>
      <c r="N54" s="424" t="s">
        <v>1308</v>
      </c>
      <c r="O54" s="424" t="s">
        <v>3295</v>
      </c>
      <c r="P54" s="1982" t="s">
        <v>621</v>
      </c>
      <c r="Q54" s="1983"/>
      <c r="R54" s="121" t="s">
        <v>1872</v>
      </c>
      <c r="S54" s="414"/>
      <c r="T54" s="136"/>
      <c r="U54" s="136"/>
      <c r="V54" s="270"/>
      <c r="W54" s="1257" t="s">
        <v>2516</v>
      </c>
      <c r="X54" s="1258"/>
      <c r="Y54" s="1258"/>
      <c r="Z54" s="1258"/>
      <c r="AA54" s="1258"/>
      <c r="AB54" s="1259"/>
      <c r="AC54" s="1932" t="s">
        <v>1295</v>
      </c>
      <c r="AD54" s="2075"/>
      <c r="AE54" s="2075"/>
      <c r="AF54" s="2075"/>
      <c r="AG54" s="2075"/>
      <c r="AH54" s="2075"/>
      <c r="AI54" s="2075"/>
      <c r="AJ54" s="2075"/>
      <c r="AK54" s="2075"/>
      <c r="AL54" s="1498"/>
      <c r="AM54" s="414"/>
      <c r="AN54" s="136"/>
      <c r="AP54" s="32"/>
      <c r="AQ54" s="32"/>
      <c r="AR54" s="52"/>
      <c r="AS54" s="52"/>
      <c r="AT54" s="52"/>
      <c r="AU54" s="52"/>
      <c r="AV54" s="52"/>
      <c r="AW54" s="52"/>
      <c r="AX54" s="26"/>
      <c r="AY54" s="26"/>
      <c r="AZ54" s="26"/>
      <c r="BA54" s="26"/>
      <c r="BB54" s="26"/>
      <c r="BC54" s="26"/>
      <c r="BD54" s="26"/>
      <c r="BE54" s="26"/>
      <c r="BF54" s="26"/>
      <c r="BG54" s="26"/>
      <c r="BH54" s="26"/>
      <c r="BI54" s="26"/>
    </row>
    <row r="55" spans="1:61" ht="12" customHeight="1">
      <c r="A55" s="136"/>
      <c r="B55" s="270"/>
      <c r="C55" s="427">
        <f t="shared" si="1"/>
        <v>340</v>
      </c>
      <c r="D55" s="57">
        <f t="shared" si="2"/>
        <v>0</v>
      </c>
      <c r="E55" s="57">
        <f t="shared" si="2"/>
        <v>0</v>
      </c>
      <c r="F55" s="57">
        <f t="shared" si="2"/>
        <v>0</v>
      </c>
      <c r="G55" s="65">
        <f t="shared" si="2"/>
        <v>0</v>
      </c>
      <c r="H55" s="60"/>
      <c r="I55" s="2021" t="str">
        <f>IF(K54=0,"",VLOOKUP(K54,Tablas!$C$286:$X$393,22,FALSE))</f>
        <v/>
      </c>
      <c r="J55" s="2022"/>
      <c r="K55" s="319" t="s">
        <v>2827</v>
      </c>
      <c r="L55" s="2030" t="s">
        <v>2818</v>
      </c>
      <c r="M55" s="2031"/>
      <c r="N55" s="1996">
        <f>MIN(Principal!$D$28,IF(K54=0,0,Principal!$D$28-20+O57+IF(K54="Leo (Espada-Pistola)",30,0)+IF(K54="Leo (Lanza-Rifle)",-5,0)+IF(K54="Leo (Maza-Cañón)",-25,0)+VLOOKUP(K54,Tablas!$C$286:$X$393,3,FALSE)+IF(L55=0,0,IF(Principal!$L$6&lt;VLOOKUP(L55,Tablas!$B$1289:$H$1291,3,FALSE),-40,0))))</f>
        <v>0</v>
      </c>
      <c r="O55" s="1998">
        <f>IF(K54=0,Principal!$H$21,MAX(Principal!$H$21+O57-IF(Principal!$G$14&lt;VLOOKUP(K54,Tablas!$C$286:$X$393,5,FALSE)+IF(L55=0,0,VLOOKUP(L55,Tablas!$B$1289:$H$1291,4,FALSE)),10*(VLOOKUP(K54,Tablas!$C$286:$X$393,5,FALSE)-Principal!$G$14+IF(L55=0,0,VLOOKUP(L55,Tablas!$B$1289:$H$1291,4,FALSE))),0)+IF(I55=0,0,VLOOKUP(I55,Tablas!$B$1399:$C$1402,2)),0))-IF(Tablas!$G$597&lt;0,IF(K54=Principal!F28,0,30),0)</f>
        <v>0</v>
      </c>
      <c r="P55" s="1994">
        <f>IF(K54=0,MAX(PDs!Y23,PDs!Y24),MAX(PDs!Y23+VLOOKUP(K54,Tablas!$C$286:$X$393,13,FALSE)+O57-IF(Tablas!$G$597&lt;0,IF(K54=Principal!F28,0,30),0)+IF(I55=0,0,VLOOKUP(I55,Tablas!$B$1399:$C$1402,2))-IF(Principal!$G$14&lt;VLOOKUP(K54,Tablas!$C$286:$X$393,5,FALSE)+IF(L55=0,0,VLOOKUP(L55,Tablas!$B$1289:$H$1291,4,FALSE)),10*(VLOOKUP(K54,Tablas!$C$286:$X$393,5,FALSE)-Principal!$G$14+IF(L55=0,0,VLOOKUP(L55,Tablas!$B$1289:$H$1291,4,FALSE))),0),PDs!Y24+VLOOKUP(K54,Tablas!$C$286:$X$393,14,FALSE)))</f>
        <v>0</v>
      </c>
      <c r="Q55" s="1488" t="str">
        <f>IF(K54=0,"",IF(PDs!Y23+VLOOKUP(K54,Tablas!$C$286:$X$393,13,FALSE)+O57-IF(Tablas!$G$597&lt;0,IF(K54=Principal!F28,0,30),0)+IF(I55=0,0,VLOOKUP(I55,Tablas!$B$1399:$C$1402,2))-IF(Principal!$G$14&lt;VLOOKUP(K54,Tablas!$C$286:$X$393,4,FALSE)+IF(L55=0,0,VLOOKUP(L55,Tablas!$B$1289:$H$1291,4,FALSE)),10*(VLOOKUP(K54,Tablas!$C$286:$X$393,4,FALSE)-Principal!$G$14+IF(L55=0,0,VLOOKUP(L55,Tablas!$B$1289:$H$1291,4,FALSE))),0)&gt;PDs!Y24+VLOOKUP(K54,Tablas!$C$286:$X$393,14,FALSE),"Par","Esq"))</f>
        <v/>
      </c>
      <c r="R55" s="1980">
        <f>IF(K58=0,0,IF(K54=0,0,VLOOKUP(K58,Tablas!$C$286:$X$393,2,FALSE)*IF(L55=0,1,VLOOKUP(L55,Tablas!$B$1289:$H$1291,5,FALSE))+IF(VLOOKUP(K54,Tablas!$C$286:$X$393,18,FALSE)=0,Principal!$H$14,VLOOKUP(VLOOKUP(K54,Tablas!$C$286:$X$393,18,FALSE)+TRUNC(O57/5,0),Tablas!$B$90:$C$109,2))+2*O58)+IF(AND(L55="Enorme",MOD(VLOOKUP(K58,Tablas!$C$286:$X$393,2,FALSE),10)&gt;0),-2.5,0))</f>
        <v>0</v>
      </c>
      <c r="S55" s="414"/>
      <c r="T55" s="136"/>
      <c r="U55" s="136"/>
      <c r="V55" s="270"/>
      <c r="W55" s="1955" t="str">
        <f>IF(PDs!E78=0,"",PDs!E78)</f>
        <v/>
      </c>
      <c r="X55" s="1956"/>
      <c r="Y55" s="1956"/>
      <c r="Z55" s="1956"/>
      <c r="AA55" s="1956"/>
      <c r="AB55" s="1957"/>
      <c r="AC55" s="1445" t="str">
        <f>IF(W55="","",VLOOKUP(W55,Tablas!$D$1059:$I$1112,6,FALSE))</f>
        <v/>
      </c>
      <c r="AD55" s="1445"/>
      <c r="AE55" s="1445"/>
      <c r="AF55" s="1445"/>
      <c r="AG55" s="1445"/>
      <c r="AH55" s="1445"/>
      <c r="AI55" s="1445"/>
      <c r="AJ55" s="1445"/>
      <c r="AK55" s="1445"/>
      <c r="AL55" s="1446"/>
      <c r="AM55" s="414"/>
      <c r="AN55" s="136"/>
      <c r="AP55" s="52"/>
      <c r="AQ55" s="52"/>
      <c r="AR55" s="52"/>
      <c r="AS55" s="52"/>
      <c r="AT55" s="52"/>
      <c r="AU55" s="52"/>
      <c r="AV55" s="52"/>
      <c r="AW55" s="52"/>
      <c r="AX55" s="26"/>
      <c r="AY55" s="26"/>
      <c r="AZ55" s="26"/>
      <c r="BA55" s="26"/>
      <c r="BB55" s="26"/>
      <c r="BC55" s="26"/>
      <c r="BD55" s="26"/>
      <c r="BE55" s="26"/>
      <c r="BF55" s="26"/>
      <c r="BG55" s="26"/>
      <c r="BH55" s="26"/>
      <c r="BI55" s="26"/>
    </row>
    <row r="56" spans="1:61" ht="12" customHeight="1">
      <c r="A56" s="136"/>
      <c r="B56" s="270"/>
      <c r="C56" s="428">
        <f t="shared" si="1"/>
        <v>350</v>
      </c>
      <c r="D56" s="170">
        <f t="shared" si="2"/>
        <v>0</v>
      </c>
      <c r="E56" s="170">
        <f t="shared" si="2"/>
        <v>0</v>
      </c>
      <c r="F56" s="170">
        <f t="shared" si="2"/>
        <v>0</v>
      </c>
      <c r="G56" s="313">
        <f t="shared" si="2"/>
        <v>0</v>
      </c>
      <c r="H56" s="60"/>
      <c r="I56" s="425" t="s">
        <v>3298</v>
      </c>
      <c r="J56" s="298" t="s">
        <v>3299</v>
      </c>
      <c r="K56" s="298" t="s">
        <v>619</v>
      </c>
      <c r="L56" s="298" t="s">
        <v>936</v>
      </c>
      <c r="M56" s="298" t="s">
        <v>620</v>
      </c>
      <c r="N56" s="1997"/>
      <c r="O56" s="1998"/>
      <c r="P56" s="2044"/>
      <c r="Q56" s="1489"/>
      <c r="R56" s="1981"/>
      <c r="S56" s="414"/>
      <c r="T56" s="136"/>
      <c r="U56" s="136"/>
      <c r="V56" s="270"/>
      <c r="W56" s="1941"/>
      <c r="X56" s="1942"/>
      <c r="Y56" s="1942"/>
      <c r="Z56" s="1942"/>
      <c r="AA56" s="1942"/>
      <c r="AB56" s="1943"/>
      <c r="AC56" s="1456"/>
      <c r="AD56" s="1456"/>
      <c r="AE56" s="1456"/>
      <c r="AF56" s="1456"/>
      <c r="AG56" s="1456"/>
      <c r="AH56" s="1456"/>
      <c r="AI56" s="1456"/>
      <c r="AJ56" s="1456"/>
      <c r="AK56" s="1456"/>
      <c r="AL56" s="1457"/>
      <c r="AM56" s="414"/>
      <c r="AN56" s="136"/>
      <c r="AP56" s="52"/>
      <c r="AQ56" s="26"/>
      <c r="AR56" s="26"/>
      <c r="AS56" s="26"/>
      <c r="AT56" s="26"/>
      <c r="AU56" s="26"/>
      <c r="AV56" s="26"/>
      <c r="AW56" s="26"/>
      <c r="AX56" s="26"/>
      <c r="AY56" s="26"/>
      <c r="AZ56" s="26"/>
      <c r="BA56" s="26"/>
      <c r="BB56" s="26"/>
      <c r="BC56" s="26"/>
      <c r="BD56" s="26"/>
      <c r="BE56" s="26"/>
      <c r="BF56" s="26"/>
      <c r="BG56" s="26"/>
      <c r="BH56" s="26"/>
      <c r="BI56" s="26"/>
    </row>
    <row r="57" spans="1:61" ht="12" customHeight="1" thickBot="1">
      <c r="A57" s="136"/>
      <c r="B57" s="270"/>
      <c r="C57" s="427">
        <f t="shared" si="1"/>
        <v>360</v>
      </c>
      <c r="D57" s="57">
        <f t="shared" si="2"/>
        <v>0</v>
      </c>
      <c r="E57" s="57">
        <f t="shared" si="2"/>
        <v>0</v>
      </c>
      <c r="F57" s="57">
        <f t="shared" si="2"/>
        <v>0</v>
      </c>
      <c r="G57" s="65">
        <f t="shared" si="2"/>
        <v>0</v>
      </c>
      <c r="H57" s="60"/>
      <c r="I57" s="420" t="str">
        <f>IF(K54=0,"",VLOOKUP(K54,Tablas!$C$286:$X$393,6,FALSE))</f>
        <v/>
      </c>
      <c r="J57" s="57" t="str">
        <f>IF(K54=0,"",VLOOKUP(K54,Tablas!$C$286:$X$393,7,FALSE))</f>
        <v/>
      </c>
      <c r="K57" s="57" t="str">
        <f>IF(K54=0,"",IF(AND(Ki!$P$36="-",General!R65=0),10,0)+IF(AND(Ki!$P$39="-",General!R65="Xavi"),10,0)+O57+VLOOKUP(K54,Tablas!$C$286:$X$393,10,FALSE)+IF(L55=0,0,VLOOKUP(L55,Tablas!$B$1289:$H$1291,6,FALSE)))</f>
        <v/>
      </c>
      <c r="L57" s="57"/>
      <c r="M57" s="57">
        <f>IF(K54=0,0,MAX(O57*10,0)+VLOOKUP(K54,Tablas!$C$286:$X$393,12,FALSE))</f>
        <v>0</v>
      </c>
      <c r="N57" s="442" t="s">
        <v>955</v>
      </c>
      <c r="O57" s="864"/>
      <c r="P57" s="2072" t="str">
        <f>IF(Tablas!$F$578&gt;0,"-50 a puntería","")</f>
        <v/>
      </c>
      <c r="Q57" s="2073"/>
      <c r="R57" s="2074"/>
      <c r="S57" s="414"/>
      <c r="T57" s="136"/>
      <c r="U57" s="136"/>
      <c r="V57" s="270"/>
      <c r="W57" s="1941" t="str">
        <f>IF(PDs!E79=0,"",PDs!E79)</f>
        <v/>
      </c>
      <c r="X57" s="1942"/>
      <c r="Y57" s="1942"/>
      <c r="Z57" s="1942"/>
      <c r="AA57" s="1942"/>
      <c r="AB57" s="1943"/>
      <c r="AC57" s="1456" t="str">
        <f>IF(W57="","",VLOOKUP(W57,Tablas!$D$1059:$I$1112,6,FALSE))</f>
        <v/>
      </c>
      <c r="AD57" s="1456"/>
      <c r="AE57" s="1456"/>
      <c r="AF57" s="1456"/>
      <c r="AG57" s="1456"/>
      <c r="AH57" s="1456"/>
      <c r="AI57" s="1456"/>
      <c r="AJ57" s="1456"/>
      <c r="AK57" s="1456"/>
      <c r="AL57" s="1457"/>
      <c r="AM57" s="414"/>
      <c r="AN57" s="136"/>
      <c r="AP57" s="52"/>
      <c r="AQ57" s="26"/>
      <c r="AR57" s="26"/>
      <c r="AS57" s="26"/>
      <c r="AT57" s="26"/>
      <c r="AU57" s="26"/>
      <c r="AV57" s="26"/>
      <c r="AW57" s="26"/>
      <c r="AX57" s="26"/>
      <c r="AY57" s="26"/>
      <c r="AZ57" s="26"/>
      <c r="BA57" s="26"/>
      <c r="BB57" s="26"/>
      <c r="BC57" s="26"/>
      <c r="BD57" s="26"/>
      <c r="BE57" s="26"/>
      <c r="BF57" s="26"/>
      <c r="BG57" s="26"/>
      <c r="BH57" s="26"/>
      <c r="BI57" s="26"/>
    </row>
    <row r="58" spans="1:61" ht="12" customHeight="1">
      <c r="A58" s="136"/>
      <c r="B58" s="270"/>
      <c r="C58" s="428">
        <f t="shared" si="1"/>
        <v>370</v>
      </c>
      <c r="D58" s="170">
        <f t="shared" si="2"/>
        <v>0</v>
      </c>
      <c r="E58" s="170">
        <f t="shared" si="2"/>
        <v>0</v>
      </c>
      <c r="F58" s="170">
        <f t="shared" si="2"/>
        <v>0</v>
      </c>
      <c r="G58" s="313">
        <f t="shared" si="2"/>
        <v>0</v>
      </c>
      <c r="H58" s="60"/>
      <c r="I58" s="2070" t="s">
        <v>633</v>
      </c>
      <c r="J58" s="2071"/>
      <c r="K58" s="1541"/>
      <c r="L58" s="1541"/>
      <c r="M58" s="2052"/>
      <c r="N58" s="351" t="s">
        <v>955</v>
      </c>
      <c r="O58" s="17"/>
      <c r="P58" s="2069" t="str">
        <f>IF(L55=0,IF(O58=0,"","TA defensor:"),IF(Principal!$L$6&lt;VLOOKUP(L55,Tablas!$B$1289:$H$1291,2,FALSE),"Tam. excesivo",IF(O58=0,"","TA defensor:")))</f>
        <v>Tam. excesivo</v>
      </c>
      <c r="Q58" s="2069"/>
      <c r="R58" s="228" t="str">
        <f>IF(P58="TA defensor:",O58/(-5),"")</f>
        <v/>
      </c>
      <c r="S58" s="414"/>
      <c r="T58" s="136"/>
      <c r="U58" s="136"/>
      <c r="V58" s="270"/>
      <c r="W58" s="1941"/>
      <c r="X58" s="1942"/>
      <c r="Y58" s="1942"/>
      <c r="Z58" s="1942"/>
      <c r="AA58" s="1942"/>
      <c r="AB58" s="1943"/>
      <c r="AC58" s="1456"/>
      <c r="AD58" s="1456"/>
      <c r="AE58" s="1456"/>
      <c r="AF58" s="1456"/>
      <c r="AG58" s="1456"/>
      <c r="AH58" s="1456"/>
      <c r="AI58" s="1456"/>
      <c r="AJ58" s="1456"/>
      <c r="AK58" s="1456"/>
      <c r="AL58" s="1457"/>
      <c r="AM58" s="414"/>
      <c r="AN58" s="136"/>
      <c r="AP58" s="52"/>
      <c r="AQ58" s="26"/>
      <c r="AR58" s="26"/>
      <c r="AS58" s="26"/>
      <c r="AT58" s="26"/>
      <c r="AU58" s="26"/>
      <c r="AV58" s="26"/>
      <c r="AW58" s="26"/>
      <c r="AX58" s="26"/>
      <c r="AY58" s="26"/>
      <c r="AZ58" s="26"/>
      <c r="BA58" s="26"/>
      <c r="BB58" s="26"/>
      <c r="BC58" s="26"/>
      <c r="BD58" s="26"/>
      <c r="BE58" s="26"/>
      <c r="BF58" s="26"/>
      <c r="BG58" s="26"/>
      <c r="BH58" s="26"/>
      <c r="BI58" s="26"/>
    </row>
    <row r="59" spans="1:61" ht="12" customHeight="1">
      <c r="A59" s="136"/>
      <c r="B59" s="270"/>
      <c r="C59" s="427">
        <f t="shared" si="1"/>
        <v>380</v>
      </c>
      <c r="D59" s="57">
        <f t="shared" si="2"/>
        <v>0</v>
      </c>
      <c r="E59" s="57">
        <f t="shared" si="2"/>
        <v>0</v>
      </c>
      <c r="F59" s="57">
        <f t="shared" si="2"/>
        <v>0</v>
      </c>
      <c r="G59" s="65">
        <f t="shared" si="2"/>
        <v>0</v>
      </c>
      <c r="H59" s="60"/>
      <c r="I59" s="425" t="s">
        <v>3298</v>
      </c>
      <c r="J59" s="298" t="s">
        <v>3299</v>
      </c>
      <c r="K59" s="298" t="s">
        <v>619</v>
      </c>
      <c r="L59" s="298" t="s">
        <v>936</v>
      </c>
      <c r="M59" s="317" t="s">
        <v>620</v>
      </c>
      <c r="N59" s="444" t="s">
        <v>940</v>
      </c>
      <c r="O59" s="2058"/>
      <c r="P59" s="2059"/>
      <c r="Q59" s="286" t="s">
        <v>3176</v>
      </c>
      <c r="R59" s="445" t="s">
        <v>3177</v>
      </c>
      <c r="S59" s="414"/>
      <c r="T59" s="136"/>
      <c r="U59" s="136"/>
      <c r="V59" s="270"/>
      <c r="W59" s="1941" t="str">
        <f>IF(PDs!E80=0,"",PDs!E80)</f>
        <v/>
      </c>
      <c r="X59" s="1942"/>
      <c r="Y59" s="1942"/>
      <c r="Z59" s="1942"/>
      <c r="AA59" s="1942"/>
      <c r="AB59" s="1943"/>
      <c r="AC59" s="1456" t="str">
        <f>IF(W59="","",VLOOKUP(W59,Tablas!$D$1059:$I$1112,6,FALSE))</f>
        <v/>
      </c>
      <c r="AD59" s="1456"/>
      <c r="AE59" s="1456"/>
      <c r="AF59" s="1456"/>
      <c r="AG59" s="1456"/>
      <c r="AH59" s="1456"/>
      <c r="AI59" s="1456"/>
      <c r="AJ59" s="1456"/>
      <c r="AK59" s="1456"/>
      <c r="AL59" s="1457"/>
      <c r="AM59" s="414"/>
      <c r="AN59" s="136"/>
      <c r="AP59" s="52"/>
      <c r="AQ59" s="26"/>
      <c r="AR59" s="26"/>
      <c r="AS59" s="26"/>
      <c r="AT59" s="26"/>
      <c r="AU59" s="26"/>
      <c r="AV59" s="26"/>
      <c r="AW59" s="26"/>
      <c r="AX59" s="26"/>
      <c r="AY59" s="26"/>
      <c r="AZ59" s="26"/>
      <c r="BA59" s="26"/>
      <c r="BB59" s="26"/>
      <c r="BC59" s="26"/>
      <c r="BD59" s="26"/>
      <c r="BE59" s="26"/>
      <c r="BF59" s="26"/>
      <c r="BG59" s="26"/>
      <c r="BH59" s="26"/>
      <c r="BI59" s="26"/>
    </row>
    <row r="60" spans="1:61" ht="12" customHeight="1" thickBot="1">
      <c r="A60" s="136"/>
      <c r="B60" s="270"/>
      <c r="C60" s="428">
        <f t="shared" si="1"/>
        <v>390</v>
      </c>
      <c r="D60" s="170">
        <f t="shared" si="2"/>
        <v>0</v>
      </c>
      <c r="E60" s="170">
        <f t="shared" si="2"/>
        <v>0</v>
      </c>
      <c r="F60" s="170">
        <f t="shared" si="2"/>
        <v>0</v>
      </c>
      <c r="G60" s="313">
        <f t="shared" si="2"/>
        <v>0</v>
      </c>
      <c r="H60" s="60"/>
      <c r="I60" s="420" t="str">
        <f>IF(K58=0,"",VLOOKUP(K58,Tablas!$C$286:$X$393,6,FALSE))</f>
        <v/>
      </c>
      <c r="J60" s="57" t="str">
        <f>IF(K58=0,"",VLOOKUP(K58,Tablas!$C$286:$X$393,7,FALSE))</f>
        <v/>
      </c>
      <c r="K60" s="57" t="str">
        <f>IF(K58=0,"",O58+VLOOKUP(K58,Tablas!$C$286:$X$393,10,FALSE)+IF(L55=0,0,VLOOKUP(L55,Tablas!B1289:H1291,6,FALSE)))</f>
        <v/>
      </c>
      <c r="L60" s="57" t="str">
        <f>IF(K58=0,"",O58*2/5+VLOOKUP(K58,Tablas!$C$286:$X$393,11,FALSE)+IF(L55=0,0,VLOOKUP(L55,Tablas!$B$1289:$H$1291,7,FALSE))+IF(Principal!$G$14=0,0,VLOOKUP(Principal!$G$14,Tablas!$B$146:$C$165,2)))</f>
        <v/>
      </c>
      <c r="M60" s="259">
        <f>IF(K58=0,0,MAX(O58*10,0)+VLOOKUP(K58,Tablas!$C$286:$X$393,12,FALSE))</f>
        <v>0</v>
      </c>
      <c r="N60" s="819"/>
      <c r="O60" s="2058"/>
      <c r="P60" s="2059"/>
      <c r="Q60" s="446" t="str">
        <f>IF(K54=0,"",VLOOKUP(K54,Tablas!$C$286:$X$393,17,FALSE)+IF(VLOOKUP(K54,Tablas!$C$286:$X$393,18,FALSE)=0,IF(Principal!$G$14=0,0,VLOOKUP(Principal!$G$14,Tablas!$B$1187:$C$1199,2)),VLOOKUP(VLOOKUP(K54,Tablas!$C$286:$X$393,18,FALSE)+TRUNC(O57/5,0),Tablas!$B$1187:$C$1199,2)))</f>
        <v/>
      </c>
      <c r="R60" s="447" t="str">
        <f>IF(K54=0,"",VLOOKUP(K54,Tablas!$C$286:$X$393,16,FALSE))</f>
        <v/>
      </c>
      <c r="S60" s="414"/>
      <c r="T60" s="136"/>
      <c r="U60" s="136"/>
      <c r="V60" s="270"/>
      <c r="W60" s="1941"/>
      <c r="X60" s="1942"/>
      <c r="Y60" s="1942"/>
      <c r="Z60" s="1942"/>
      <c r="AA60" s="1942"/>
      <c r="AB60" s="1943"/>
      <c r="AC60" s="1456"/>
      <c r="AD60" s="1456"/>
      <c r="AE60" s="1456"/>
      <c r="AF60" s="1456"/>
      <c r="AG60" s="1456"/>
      <c r="AH60" s="1456"/>
      <c r="AI60" s="1456"/>
      <c r="AJ60" s="1456"/>
      <c r="AK60" s="1456"/>
      <c r="AL60" s="1457"/>
      <c r="AM60" s="414"/>
      <c r="AN60" s="136"/>
      <c r="AP60" s="52"/>
      <c r="AQ60" s="26"/>
      <c r="AR60" s="26"/>
      <c r="AS60" s="26"/>
      <c r="AT60" s="26"/>
      <c r="AU60" s="26"/>
      <c r="AV60" s="26"/>
      <c r="AW60" s="26"/>
      <c r="AX60" s="26"/>
      <c r="AY60" s="26"/>
      <c r="AZ60" s="26"/>
      <c r="BA60" s="26"/>
      <c r="BB60" s="26"/>
      <c r="BC60" s="26"/>
      <c r="BD60" s="26"/>
      <c r="BE60" s="26"/>
      <c r="BF60" s="26"/>
      <c r="BG60" s="26"/>
      <c r="BH60" s="26"/>
      <c r="BI60" s="26"/>
    </row>
    <row r="61" spans="1:61" ht="12" customHeight="1" thickBot="1">
      <c r="A61" s="136"/>
      <c r="B61" s="270"/>
      <c r="C61" s="448">
        <f t="shared" si="1"/>
        <v>400</v>
      </c>
      <c r="D61" s="246">
        <f t="shared" si="2"/>
        <v>0</v>
      </c>
      <c r="E61" s="246">
        <f t="shared" si="2"/>
        <v>0</v>
      </c>
      <c r="F61" s="246">
        <f t="shared" si="2"/>
        <v>0</v>
      </c>
      <c r="G61" s="295">
        <f t="shared" si="2"/>
        <v>0</v>
      </c>
      <c r="H61" s="60"/>
      <c r="I61" s="2068" t="str">
        <f>IF(K54=0,"",VLOOKUP(K54,Tablas!$C$286:$X$393,19,FALSE))</f>
        <v/>
      </c>
      <c r="J61" s="2060"/>
      <c r="K61" s="2060"/>
      <c r="L61" s="2060"/>
      <c r="M61" s="2060"/>
      <c r="N61" s="2060" t="str">
        <f>IF(K58=0,"",VLOOKUP(K58,Tablas!$C$286:$X$393,19,FALSE))</f>
        <v/>
      </c>
      <c r="O61" s="2060"/>
      <c r="P61" s="2060"/>
      <c r="Q61" s="2060"/>
      <c r="R61" s="2061"/>
      <c r="S61" s="414"/>
      <c r="T61" s="136"/>
      <c r="U61" s="136"/>
      <c r="V61" s="270"/>
      <c r="W61" s="1941" t="str">
        <f>IF(PDs!E81=0,"",PDs!E81)</f>
        <v/>
      </c>
      <c r="X61" s="1942"/>
      <c r="Y61" s="1942"/>
      <c r="Z61" s="1942"/>
      <c r="AA61" s="1942"/>
      <c r="AB61" s="1943"/>
      <c r="AC61" s="1456" t="str">
        <f>IF(W61="","",VLOOKUP(W61,Tablas!$D$1059:$I$1112,6,FALSE))</f>
        <v/>
      </c>
      <c r="AD61" s="1456"/>
      <c r="AE61" s="1456"/>
      <c r="AF61" s="1456"/>
      <c r="AG61" s="1456"/>
      <c r="AH61" s="1456"/>
      <c r="AI61" s="1456"/>
      <c r="AJ61" s="1456"/>
      <c r="AK61" s="1456"/>
      <c r="AL61" s="1457"/>
      <c r="AM61" s="414"/>
      <c r="AN61" s="136"/>
      <c r="AP61" s="52"/>
      <c r="AQ61" s="26"/>
      <c r="AR61" s="26"/>
      <c r="AS61" s="26"/>
      <c r="AT61" s="26"/>
      <c r="AU61" s="26"/>
      <c r="AV61" s="26"/>
      <c r="AW61" s="26"/>
      <c r="AX61" s="26"/>
      <c r="AY61" s="26"/>
      <c r="AZ61" s="26"/>
      <c r="BA61" s="26"/>
      <c r="BB61" s="26"/>
      <c r="BC61" s="26"/>
      <c r="BD61" s="26"/>
      <c r="BE61" s="26"/>
      <c r="BF61" s="26"/>
      <c r="BG61" s="26"/>
      <c r="BH61" s="26"/>
      <c r="BI61" s="26"/>
    </row>
    <row r="62" spans="1:61" ht="12" customHeight="1" thickBot="1">
      <c r="A62" s="136"/>
      <c r="B62" s="270"/>
      <c r="C62" s="21"/>
      <c r="D62" s="21"/>
      <c r="E62" s="21"/>
      <c r="F62" s="21"/>
      <c r="G62" s="21"/>
      <c r="H62" s="21"/>
      <c r="I62" s="21"/>
      <c r="J62" s="21"/>
      <c r="K62" s="21"/>
      <c r="L62" s="21"/>
      <c r="M62" s="21"/>
      <c r="N62" s="21"/>
      <c r="O62" s="21"/>
      <c r="P62" s="21"/>
      <c r="Q62" s="21"/>
      <c r="R62" s="21"/>
      <c r="S62" s="414"/>
      <c r="T62" s="136"/>
      <c r="U62" s="136"/>
      <c r="V62" s="270"/>
      <c r="W62" s="1941"/>
      <c r="X62" s="1942"/>
      <c r="Y62" s="1942"/>
      <c r="Z62" s="1942"/>
      <c r="AA62" s="1942"/>
      <c r="AB62" s="1943"/>
      <c r="AC62" s="1456"/>
      <c r="AD62" s="1456"/>
      <c r="AE62" s="1456"/>
      <c r="AF62" s="1456"/>
      <c r="AG62" s="1456"/>
      <c r="AH62" s="1456"/>
      <c r="AI62" s="1456"/>
      <c r="AJ62" s="1456"/>
      <c r="AK62" s="1456"/>
      <c r="AL62" s="1457"/>
      <c r="AM62" s="414"/>
      <c r="AN62" s="136"/>
      <c r="AP62" s="52"/>
      <c r="AQ62" s="26"/>
      <c r="AR62" s="26"/>
      <c r="AS62" s="26"/>
      <c r="AT62" s="26"/>
      <c r="AU62" s="26"/>
      <c r="AV62" s="26"/>
      <c r="AW62" s="26"/>
      <c r="AX62" s="26"/>
      <c r="AY62" s="26"/>
      <c r="AZ62" s="26"/>
      <c r="BA62" s="26"/>
      <c r="BB62" s="26"/>
      <c r="BC62" s="26"/>
      <c r="BD62" s="26"/>
      <c r="BE62" s="26"/>
      <c r="BF62" s="26"/>
      <c r="BG62" s="26"/>
      <c r="BH62" s="26"/>
      <c r="BI62" s="26"/>
    </row>
    <row r="63" spans="1:61" ht="12" customHeight="1">
      <c r="A63" s="136"/>
      <c r="B63" s="270"/>
      <c r="C63" s="2062"/>
      <c r="D63" s="2063"/>
      <c r="E63" s="2063"/>
      <c r="F63" s="2063"/>
      <c r="G63" s="2063"/>
      <c r="H63" s="2063"/>
      <c r="I63" s="2063"/>
      <c r="J63" s="2063"/>
      <c r="K63" s="2063"/>
      <c r="L63" s="2063"/>
      <c r="M63" s="2063"/>
      <c r="N63" s="2063"/>
      <c r="O63" s="2063"/>
      <c r="P63" s="2063"/>
      <c r="Q63" s="2063"/>
      <c r="R63" s="2064"/>
      <c r="S63" s="414"/>
      <c r="T63" s="136"/>
      <c r="U63" s="136"/>
      <c r="V63" s="270"/>
      <c r="W63" s="1941" t="str">
        <f>IF(PDs!E82=0,"",PDs!E82)</f>
        <v/>
      </c>
      <c r="X63" s="1942"/>
      <c r="Y63" s="1942"/>
      <c r="Z63" s="1942"/>
      <c r="AA63" s="1942"/>
      <c r="AB63" s="1943"/>
      <c r="AC63" s="1456" t="str">
        <f>IF(W63="","",VLOOKUP(W63,Tablas!$D$1059:$I$1112,6,FALSE))</f>
        <v/>
      </c>
      <c r="AD63" s="1456"/>
      <c r="AE63" s="1456"/>
      <c r="AF63" s="1456"/>
      <c r="AG63" s="1456"/>
      <c r="AH63" s="1456"/>
      <c r="AI63" s="1456"/>
      <c r="AJ63" s="1456"/>
      <c r="AK63" s="1456"/>
      <c r="AL63" s="1457"/>
      <c r="AM63" s="414"/>
      <c r="AN63" s="136"/>
      <c r="AP63" s="52"/>
      <c r="AQ63" s="26"/>
      <c r="AR63" s="26"/>
      <c r="AS63" s="26"/>
      <c r="AT63" s="26"/>
      <c r="AU63" s="26"/>
      <c r="AV63" s="26"/>
      <c r="AW63" s="26"/>
      <c r="AX63" s="26"/>
      <c r="AY63" s="26"/>
      <c r="AZ63" s="26"/>
      <c r="BA63" s="26"/>
      <c r="BB63" s="26"/>
      <c r="BC63" s="26"/>
      <c r="BD63" s="26"/>
      <c r="BE63" s="26"/>
      <c r="BF63" s="26"/>
      <c r="BG63" s="26"/>
      <c r="BH63" s="26"/>
      <c r="BI63" s="26"/>
    </row>
    <row r="64" spans="1:61" ht="12" customHeight="1" thickBot="1">
      <c r="A64" s="136"/>
      <c r="B64" s="270"/>
      <c r="C64" s="2065"/>
      <c r="D64" s="2066"/>
      <c r="E64" s="2066"/>
      <c r="F64" s="2066"/>
      <c r="G64" s="2066"/>
      <c r="H64" s="2066"/>
      <c r="I64" s="2066"/>
      <c r="J64" s="2066"/>
      <c r="K64" s="2066"/>
      <c r="L64" s="2066"/>
      <c r="M64" s="2066"/>
      <c r="N64" s="2066"/>
      <c r="O64" s="2066"/>
      <c r="P64" s="2066"/>
      <c r="Q64" s="2066"/>
      <c r="R64" s="2067"/>
      <c r="S64" s="414"/>
      <c r="T64" s="136"/>
      <c r="U64" s="136"/>
      <c r="V64" s="270"/>
      <c r="W64" s="1961"/>
      <c r="X64" s="1962"/>
      <c r="Y64" s="1962"/>
      <c r="Z64" s="1962"/>
      <c r="AA64" s="1962"/>
      <c r="AB64" s="1963"/>
      <c r="AC64" s="1459"/>
      <c r="AD64" s="1459"/>
      <c r="AE64" s="1459"/>
      <c r="AF64" s="1459"/>
      <c r="AG64" s="1459"/>
      <c r="AH64" s="1459"/>
      <c r="AI64" s="1459"/>
      <c r="AJ64" s="1459"/>
      <c r="AK64" s="1459"/>
      <c r="AL64" s="1460"/>
      <c r="AM64" s="414"/>
      <c r="AN64" s="136"/>
      <c r="AP64" s="52"/>
      <c r="AQ64" s="52"/>
      <c r="AR64" s="52"/>
      <c r="AS64" s="52"/>
      <c r="AT64" s="52"/>
      <c r="AU64" s="52"/>
      <c r="AV64" s="52"/>
      <c r="AW64" s="52"/>
      <c r="AX64" s="26"/>
      <c r="AY64" s="26"/>
      <c r="AZ64" s="26"/>
      <c r="BA64" s="26"/>
      <c r="BB64" s="26"/>
      <c r="BC64" s="26"/>
      <c r="BD64" s="26"/>
      <c r="BE64" s="26"/>
      <c r="BF64" s="26"/>
      <c r="BG64" s="26"/>
      <c r="BH64" s="26"/>
      <c r="BI64" s="26"/>
    </row>
    <row r="65" spans="1:61" ht="12" customHeight="1" thickBot="1">
      <c r="A65" s="136"/>
      <c r="B65" s="450"/>
      <c r="C65" s="451"/>
      <c r="D65" s="451"/>
      <c r="E65" s="451"/>
      <c r="F65" s="451"/>
      <c r="G65" s="451"/>
      <c r="H65" s="451"/>
      <c r="I65" s="452"/>
      <c r="J65" s="452"/>
      <c r="K65" s="452"/>
      <c r="L65" s="452"/>
      <c r="M65" s="452"/>
      <c r="N65" s="452"/>
      <c r="O65" s="452"/>
      <c r="P65" s="452"/>
      <c r="Q65" s="452"/>
      <c r="R65" s="452"/>
      <c r="S65" s="453"/>
      <c r="T65" s="136"/>
      <c r="U65" s="136"/>
      <c r="V65" s="450"/>
      <c r="W65" s="451"/>
      <c r="X65" s="451"/>
      <c r="Y65" s="451"/>
      <c r="Z65" s="451"/>
      <c r="AA65" s="451"/>
      <c r="AB65" s="451"/>
      <c r="AC65" s="452"/>
      <c r="AD65" s="452"/>
      <c r="AE65" s="452"/>
      <c r="AF65" s="452"/>
      <c r="AG65" s="452"/>
      <c r="AH65" s="452"/>
      <c r="AI65" s="452"/>
      <c r="AJ65" s="452"/>
      <c r="AK65" s="452"/>
      <c r="AL65" s="452"/>
      <c r="AM65" s="453"/>
      <c r="AN65" s="136"/>
      <c r="AP65" s="52"/>
      <c r="AQ65" s="412"/>
      <c r="AR65" s="412"/>
      <c r="AS65" s="412"/>
      <c r="AT65" s="454"/>
      <c r="AU65" s="454"/>
      <c r="AV65" s="454"/>
      <c r="AW65" s="454"/>
      <c r="AX65" s="26"/>
      <c r="AY65" s="26"/>
      <c r="AZ65" s="26"/>
      <c r="BA65" s="26"/>
      <c r="BB65" s="26"/>
      <c r="BC65" s="26"/>
      <c r="BD65" s="26"/>
      <c r="BE65" s="26"/>
      <c r="BF65" s="26"/>
      <c r="BG65" s="26"/>
      <c r="BH65" s="26"/>
      <c r="BI65" s="26"/>
    </row>
    <row r="66" spans="1:61" ht="12" customHeight="1">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P66" s="52"/>
      <c r="AQ66" s="412"/>
      <c r="AR66" s="412"/>
      <c r="AS66" s="412"/>
      <c r="AT66" s="454"/>
      <c r="AU66" s="454"/>
      <c r="AV66" s="454"/>
      <c r="AW66" s="454"/>
      <c r="AX66" s="26"/>
      <c r="AY66" s="26"/>
      <c r="AZ66" s="26"/>
      <c r="BA66" s="26"/>
      <c r="BB66" s="26"/>
      <c r="BC66" s="26"/>
      <c r="BD66" s="26"/>
      <c r="BE66" s="26"/>
      <c r="BF66" s="26"/>
      <c r="BG66" s="26"/>
      <c r="BH66" s="26"/>
      <c r="BI66" s="26"/>
    </row>
    <row r="67" spans="1:61" ht="12" customHeight="1">
      <c r="A67" s="95"/>
      <c r="C67" s="95"/>
      <c r="D67" s="95"/>
      <c r="E67" s="95"/>
      <c r="F67" s="95"/>
      <c r="G67" s="95"/>
      <c r="H67" s="95"/>
      <c r="I67" s="95"/>
      <c r="J67" s="95"/>
      <c r="K67" s="95"/>
      <c r="L67" s="95"/>
      <c r="M67" s="95"/>
      <c r="N67" s="95"/>
      <c r="O67" s="95"/>
      <c r="P67" s="95"/>
      <c r="Q67" s="95"/>
      <c r="R67" s="95"/>
      <c r="S67" s="95"/>
      <c r="T67" s="95"/>
      <c r="U67" s="95"/>
      <c r="V67" s="109"/>
      <c r="W67" s="95"/>
      <c r="X67" s="95"/>
      <c r="Y67" s="95"/>
      <c r="Z67" s="95"/>
      <c r="AA67" s="95"/>
      <c r="AB67" s="95"/>
      <c r="AC67" s="95"/>
      <c r="AD67" s="95"/>
      <c r="AE67" s="95"/>
      <c r="AF67" s="95"/>
      <c r="AG67" s="95"/>
      <c r="AP67" s="26"/>
      <c r="AQ67" s="26"/>
      <c r="AR67" s="26"/>
      <c r="AS67" s="26"/>
      <c r="AT67" s="26"/>
      <c r="AU67" s="26"/>
      <c r="AV67" s="26"/>
      <c r="AW67" s="26"/>
      <c r="AX67" s="26"/>
      <c r="AY67" s="26"/>
      <c r="AZ67" s="26"/>
      <c r="BA67" s="26"/>
      <c r="BB67" s="26"/>
      <c r="BC67" s="26"/>
      <c r="BD67" s="26"/>
      <c r="BE67" s="26"/>
      <c r="BF67" s="26"/>
      <c r="BG67" s="26"/>
      <c r="BH67" s="26"/>
      <c r="BI67" s="26"/>
    </row>
    <row r="68" spans="1:61" ht="12" customHeight="1">
      <c r="A68" s="95"/>
      <c r="C68" s="109"/>
      <c r="D68" s="95"/>
      <c r="E68" s="109"/>
      <c r="F68" s="95"/>
      <c r="G68" s="95"/>
      <c r="H68" s="109"/>
      <c r="I68" s="95"/>
      <c r="J68" s="95"/>
      <c r="K68" s="95"/>
      <c r="L68" s="296"/>
      <c r="M68" s="95"/>
      <c r="N68" s="95"/>
      <c r="O68" s="95"/>
      <c r="P68" s="95"/>
      <c r="Q68" s="95"/>
      <c r="R68" s="95"/>
      <c r="S68" s="95"/>
      <c r="T68" s="95"/>
      <c r="U68" s="95"/>
      <c r="V68" s="109"/>
      <c r="AP68" s="26"/>
      <c r="AQ68" s="26"/>
      <c r="AR68" s="26"/>
      <c r="AS68" s="26"/>
      <c r="AT68" s="26"/>
      <c r="AU68" s="26"/>
      <c r="AV68" s="26"/>
      <c r="AW68" s="26"/>
      <c r="AX68" s="26"/>
      <c r="AY68" s="26"/>
      <c r="AZ68" s="26"/>
      <c r="BA68" s="26"/>
      <c r="BB68" s="26"/>
      <c r="BC68" s="26"/>
      <c r="BD68" s="26"/>
      <c r="BE68" s="26"/>
      <c r="BF68" s="26"/>
      <c r="BG68" s="26"/>
      <c r="BH68" s="26"/>
      <c r="BI68" s="26"/>
    </row>
    <row r="69" spans="1:61" ht="12" customHeight="1">
      <c r="A69" s="95"/>
      <c r="C69" s="109"/>
      <c r="D69" s="95"/>
      <c r="E69" s="109"/>
      <c r="F69" s="208"/>
      <c r="G69" s="95"/>
      <c r="H69" s="109"/>
      <c r="I69" s="95"/>
      <c r="J69" s="95"/>
      <c r="K69" s="95"/>
      <c r="L69" s="455"/>
      <c r="M69" s="95"/>
      <c r="N69" s="95"/>
      <c r="O69" s="95"/>
      <c r="P69" s="95"/>
      <c r="Q69" s="95"/>
      <c r="R69" s="95"/>
      <c r="S69" s="95"/>
      <c r="T69" s="95"/>
      <c r="U69" s="95"/>
      <c r="V69" s="109"/>
      <c r="AP69" s="26"/>
      <c r="AQ69" s="26"/>
      <c r="AR69" s="26"/>
      <c r="AS69" s="26"/>
      <c r="AT69" s="26"/>
      <c r="AU69" s="26"/>
      <c r="AV69" s="26"/>
      <c r="AW69" s="26"/>
      <c r="AX69" s="26"/>
      <c r="AY69" s="26"/>
      <c r="AZ69" s="26"/>
      <c r="BA69" s="26"/>
      <c r="BB69" s="26"/>
      <c r="BC69" s="26"/>
      <c r="BD69" s="26"/>
      <c r="BE69" s="26"/>
      <c r="BF69" s="26"/>
      <c r="BG69" s="26"/>
      <c r="BH69" s="26"/>
      <c r="BI69" s="26"/>
    </row>
    <row r="70" spans="1:61" ht="12" customHeight="1">
      <c r="A70" s="95"/>
      <c r="C70" s="109"/>
      <c r="D70" s="95"/>
      <c r="E70" s="109"/>
      <c r="F70" s="208"/>
      <c r="G70" s="95"/>
      <c r="H70" s="95"/>
      <c r="I70" s="95"/>
      <c r="J70" s="95"/>
      <c r="K70" s="95"/>
      <c r="L70" s="455"/>
      <c r="M70" s="95"/>
      <c r="N70" s="95"/>
      <c r="O70" s="95"/>
      <c r="P70" s="95"/>
      <c r="Q70" s="95"/>
      <c r="R70" s="95"/>
      <c r="S70" s="95"/>
      <c r="T70" s="95"/>
      <c r="U70" s="95"/>
      <c r="V70" s="109"/>
      <c r="AP70" s="26"/>
      <c r="AQ70" s="26"/>
      <c r="AR70" s="26"/>
      <c r="AS70" s="26"/>
      <c r="AT70" s="26"/>
      <c r="AU70" s="26"/>
      <c r="AV70" s="26"/>
      <c r="AW70" s="26"/>
      <c r="AX70" s="26"/>
      <c r="AY70" s="26"/>
      <c r="AZ70" s="26"/>
      <c r="BA70" s="26"/>
      <c r="BB70" s="26"/>
      <c r="BC70" s="26"/>
      <c r="BD70" s="26"/>
      <c r="BE70" s="26"/>
      <c r="BF70" s="26"/>
      <c r="BG70" s="26"/>
      <c r="BH70" s="26"/>
      <c r="BI70" s="26"/>
    </row>
    <row r="71" spans="1:61" ht="12" customHeight="1">
      <c r="A71" s="95"/>
      <c r="C71" s="109"/>
      <c r="D71" s="95"/>
      <c r="E71" s="109"/>
      <c r="F71" s="208"/>
      <c r="G71" s="95"/>
      <c r="H71" s="95"/>
      <c r="I71" s="95"/>
      <c r="J71" s="95"/>
      <c r="K71" s="107"/>
      <c r="L71" s="455"/>
      <c r="M71" s="95"/>
      <c r="N71" s="95"/>
      <c r="O71" s="95"/>
      <c r="P71" s="95"/>
      <c r="Q71" s="95"/>
      <c r="R71" s="95"/>
      <c r="S71" s="95"/>
      <c r="T71" s="95"/>
      <c r="U71" s="95"/>
      <c r="V71" s="109"/>
      <c r="AX71" s="140"/>
      <c r="AY71" s="198"/>
      <c r="AZ71" s="198"/>
      <c r="BA71" s="26"/>
      <c r="BB71" s="26"/>
      <c r="BC71" s="26"/>
      <c r="BD71" s="26"/>
      <c r="BE71" s="26"/>
      <c r="BF71" s="26"/>
      <c r="BG71" s="26"/>
      <c r="BH71" s="26"/>
      <c r="BI71" s="26"/>
    </row>
    <row r="72" spans="1:61" ht="12" customHeight="1">
      <c r="A72" s="95"/>
      <c r="C72" s="109"/>
      <c r="D72" s="95"/>
      <c r="E72" s="109"/>
      <c r="F72" s="208"/>
      <c r="G72" s="95"/>
      <c r="H72" s="95"/>
      <c r="I72" s="95"/>
      <c r="J72" s="95"/>
      <c r="K72" s="109"/>
      <c r="L72" s="455"/>
      <c r="M72" s="95"/>
      <c r="N72" s="95"/>
      <c r="O72" s="95"/>
      <c r="P72" s="95"/>
      <c r="Q72" s="95"/>
      <c r="R72" s="95"/>
      <c r="S72" s="95"/>
      <c r="T72" s="95"/>
      <c r="U72" s="95"/>
      <c r="V72" s="109"/>
      <c r="AX72" s="140"/>
      <c r="AY72" s="198"/>
      <c r="AZ72" s="198"/>
      <c r="BA72" s="26"/>
      <c r="BB72" s="26"/>
      <c r="BC72" s="26"/>
      <c r="BD72" s="26"/>
      <c r="BE72" s="26"/>
      <c r="BF72" s="26"/>
      <c r="BG72" s="26"/>
      <c r="BH72" s="26"/>
      <c r="BI72" s="26"/>
    </row>
    <row r="73" spans="1:61" ht="12" customHeight="1">
      <c r="A73" s="95"/>
      <c r="C73" s="109"/>
      <c r="D73" s="95"/>
      <c r="E73" s="109"/>
      <c r="F73" s="208"/>
      <c r="G73" s="95"/>
      <c r="H73" s="95"/>
      <c r="I73" s="95"/>
      <c r="J73" s="95"/>
      <c r="K73" s="109"/>
      <c r="L73" s="455"/>
      <c r="M73" s="95"/>
      <c r="N73" s="95"/>
      <c r="O73" s="95"/>
      <c r="P73" s="95"/>
      <c r="Q73" s="95"/>
      <c r="R73" s="95"/>
      <c r="S73" s="95"/>
      <c r="T73" s="95"/>
      <c r="U73" s="95"/>
      <c r="V73" s="109"/>
      <c r="AX73" s="140"/>
      <c r="AY73" s="198"/>
      <c r="AZ73" s="198"/>
      <c r="BA73" s="26"/>
      <c r="BB73" s="26"/>
      <c r="BC73" s="26"/>
      <c r="BD73" s="26"/>
      <c r="BE73" s="26"/>
      <c r="BF73" s="26"/>
      <c r="BG73" s="26"/>
      <c r="BH73" s="26"/>
      <c r="BI73" s="26"/>
    </row>
    <row r="74" spans="1:61" ht="12" customHeight="1">
      <c r="A74" s="95"/>
      <c r="C74" s="109"/>
      <c r="D74" s="95"/>
      <c r="E74" s="109"/>
      <c r="F74" s="208"/>
      <c r="G74" s="95"/>
      <c r="H74" s="95"/>
      <c r="I74" s="95"/>
      <c r="J74" s="95"/>
      <c r="K74" s="109"/>
      <c r="L74" s="455"/>
      <c r="M74" s="95"/>
      <c r="N74" s="95"/>
      <c r="O74" s="95"/>
      <c r="P74" s="95"/>
      <c r="Q74" s="95"/>
      <c r="R74" s="95"/>
      <c r="S74" s="95"/>
      <c r="T74" s="95"/>
      <c r="U74" s="95"/>
      <c r="V74" s="95"/>
      <c r="AX74" s="149"/>
      <c r="AY74" s="149"/>
      <c r="AZ74" s="149"/>
      <c r="BA74" s="26"/>
      <c r="BB74" s="26"/>
      <c r="BC74" s="26"/>
      <c r="BD74" s="26"/>
      <c r="BE74" s="26"/>
      <c r="BF74" s="26"/>
      <c r="BG74" s="26"/>
      <c r="BH74" s="26"/>
      <c r="BI74" s="26"/>
    </row>
    <row r="75" spans="1:61" ht="12" customHeight="1">
      <c r="A75" s="95"/>
      <c r="C75" s="109"/>
      <c r="D75" s="95"/>
      <c r="E75" s="109"/>
      <c r="F75" s="208"/>
      <c r="G75" s="95"/>
      <c r="H75" s="95"/>
      <c r="I75" s="95"/>
      <c r="J75" s="95"/>
      <c r="K75" s="305"/>
      <c r="L75" s="305"/>
      <c r="M75" s="95"/>
      <c r="N75" s="95"/>
      <c r="O75" s="95"/>
      <c r="P75" s="95"/>
      <c r="Q75" s="95"/>
      <c r="R75" s="95"/>
      <c r="S75" s="95"/>
      <c r="T75" s="95"/>
      <c r="U75" s="95"/>
      <c r="V75" s="95"/>
      <c r="AX75" s="456"/>
      <c r="AY75" s="456"/>
      <c r="AZ75" s="456"/>
      <c r="BA75" s="26"/>
      <c r="BB75" s="26"/>
      <c r="BC75" s="26"/>
      <c r="BD75" s="26"/>
      <c r="BE75" s="26"/>
      <c r="BF75" s="26"/>
      <c r="BG75" s="26"/>
      <c r="BH75" s="26"/>
      <c r="BI75" s="26"/>
    </row>
    <row r="76" spans="1:61" ht="12" customHeight="1">
      <c r="A76" s="95"/>
      <c r="C76" s="109"/>
      <c r="D76" s="95"/>
      <c r="E76" s="109"/>
      <c r="F76" s="95"/>
      <c r="G76" s="95"/>
      <c r="H76" s="95"/>
      <c r="I76" s="95"/>
      <c r="J76" s="95"/>
      <c r="K76" s="305"/>
      <c r="L76" s="208"/>
      <c r="M76" s="95"/>
      <c r="N76" s="95"/>
      <c r="O76" s="95"/>
      <c r="P76" s="95"/>
      <c r="Q76" s="95"/>
      <c r="R76" s="95"/>
      <c r="S76" s="95"/>
      <c r="T76" s="95"/>
      <c r="U76" s="95"/>
      <c r="V76" s="109"/>
      <c r="AX76" s="456"/>
      <c r="AY76" s="456"/>
      <c r="AZ76" s="456"/>
      <c r="BA76" s="26"/>
      <c r="BB76" s="26"/>
      <c r="BC76" s="26"/>
      <c r="BD76" s="26"/>
      <c r="BE76" s="26"/>
      <c r="BF76" s="26"/>
      <c r="BG76" s="26"/>
      <c r="BH76" s="26"/>
      <c r="BI76" s="26"/>
    </row>
    <row r="77" spans="1:61" ht="12" customHeight="1">
      <c r="A77" s="95"/>
      <c r="C77" s="109"/>
      <c r="D77" s="109"/>
      <c r="E77" s="109"/>
      <c r="F77" s="457"/>
      <c r="G77" s="95"/>
      <c r="H77" s="95"/>
      <c r="I77" s="95"/>
      <c r="J77" s="95"/>
      <c r="K77" s="285"/>
      <c r="L77" s="285"/>
      <c r="M77" s="95"/>
      <c r="N77" s="95"/>
      <c r="O77" s="95"/>
      <c r="P77" s="95"/>
      <c r="Q77" s="95"/>
      <c r="R77" s="95"/>
      <c r="S77" s="95"/>
      <c r="T77" s="95"/>
      <c r="U77" s="95"/>
      <c r="V77" s="109"/>
      <c r="AX77" s="456"/>
      <c r="AY77" s="456"/>
      <c r="AZ77" s="456"/>
      <c r="BA77" s="26"/>
      <c r="BB77" s="26"/>
      <c r="BC77" s="26"/>
      <c r="BD77" s="26"/>
      <c r="BE77" s="26"/>
      <c r="BF77" s="26"/>
      <c r="BG77" s="26"/>
      <c r="BH77" s="26"/>
      <c r="BI77" s="26"/>
    </row>
    <row r="78" spans="1:61" ht="12" customHeight="1">
      <c r="A78" s="95"/>
      <c r="C78" s="109"/>
      <c r="D78" s="109"/>
      <c r="E78" s="109"/>
      <c r="F78" s="457"/>
      <c r="G78" s="95"/>
      <c r="H78" s="95"/>
      <c r="I78" s="95"/>
      <c r="J78" s="95"/>
      <c r="K78" s="107"/>
      <c r="L78" s="110"/>
      <c r="M78" s="95"/>
      <c r="N78" s="95"/>
      <c r="O78" s="95"/>
      <c r="P78" s="95"/>
      <c r="Q78" s="95"/>
      <c r="R78" s="95"/>
      <c r="S78" s="95"/>
      <c r="T78" s="95"/>
      <c r="U78" s="95"/>
      <c r="V78" s="109"/>
      <c r="AX78" s="458"/>
      <c r="AY78" s="456"/>
      <c r="AZ78" s="456"/>
      <c r="BA78" s="26"/>
      <c r="BB78" s="26"/>
      <c r="BC78" s="26"/>
      <c r="BD78" s="26"/>
      <c r="BE78" s="26"/>
      <c r="BF78" s="26"/>
      <c r="BG78" s="26"/>
      <c r="BH78" s="26"/>
      <c r="BI78" s="26"/>
    </row>
    <row r="79" spans="1:61" ht="12" customHeight="1">
      <c r="A79" s="95"/>
      <c r="C79" s="109"/>
      <c r="D79" s="109"/>
      <c r="E79" s="109"/>
      <c r="F79" s="208"/>
      <c r="G79" s="95"/>
      <c r="H79" s="95"/>
      <c r="I79" s="95"/>
      <c r="J79" s="95"/>
      <c r="K79" s="107"/>
      <c r="L79" s="107"/>
      <c r="M79" s="95"/>
      <c r="N79" s="95"/>
      <c r="O79" s="95"/>
      <c r="P79" s="95"/>
      <c r="Q79" s="95"/>
      <c r="R79" s="95"/>
      <c r="S79" s="95"/>
      <c r="T79" s="95"/>
      <c r="U79" s="95"/>
      <c r="V79" s="109"/>
      <c r="AX79" s="459"/>
      <c r="AY79" s="157"/>
      <c r="AZ79" s="157"/>
      <c r="BA79" s="26"/>
      <c r="BB79" s="26"/>
      <c r="BC79" s="26"/>
      <c r="BD79" s="26"/>
      <c r="BE79" s="26"/>
      <c r="BF79" s="26"/>
      <c r="BG79" s="26"/>
      <c r="BH79" s="26"/>
      <c r="BI79" s="26"/>
    </row>
    <row r="80" spans="1:61" ht="12" customHeight="1">
      <c r="A80" s="95"/>
      <c r="C80" s="109"/>
      <c r="D80" s="109"/>
      <c r="E80" s="109"/>
      <c r="F80" s="208"/>
      <c r="G80" s="95"/>
      <c r="H80" s="95"/>
      <c r="I80" s="95"/>
      <c r="J80" s="95"/>
      <c r="K80" s="107"/>
      <c r="L80" s="52"/>
      <c r="M80" s="95"/>
      <c r="N80" s="95"/>
      <c r="O80" s="95"/>
      <c r="P80" s="95"/>
      <c r="Q80" s="95"/>
      <c r="R80" s="95"/>
      <c r="S80" s="95"/>
      <c r="T80" s="95"/>
      <c r="U80" s="95"/>
      <c r="V80" s="109"/>
      <c r="AX80" s="460"/>
      <c r="AY80" s="461"/>
      <c r="AZ80" s="461"/>
      <c r="BA80" s="26"/>
      <c r="BB80" s="26"/>
      <c r="BC80" s="26"/>
      <c r="BD80" s="26"/>
      <c r="BE80" s="26"/>
      <c r="BF80" s="26"/>
      <c r="BG80" s="26"/>
      <c r="BH80" s="26"/>
      <c r="BI80" s="26"/>
    </row>
    <row r="81" spans="1:61" ht="12" customHeight="1">
      <c r="A81" s="95"/>
      <c r="C81" s="109"/>
      <c r="D81" s="109"/>
      <c r="E81" s="109"/>
      <c r="F81" s="208"/>
      <c r="G81" s="95"/>
      <c r="H81" s="95"/>
      <c r="I81" s="95"/>
      <c r="J81" s="95"/>
      <c r="K81" s="107"/>
      <c r="L81" s="462"/>
      <c r="M81" s="95"/>
      <c r="N81" s="95"/>
      <c r="O81" s="95"/>
      <c r="P81" s="95"/>
      <c r="Q81" s="95"/>
      <c r="R81" s="95"/>
      <c r="S81" s="95"/>
      <c r="T81" s="95"/>
      <c r="U81" s="95"/>
      <c r="V81" s="109"/>
      <c r="W81" s="95"/>
      <c r="X81" s="95"/>
      <c r="Y81" s="95"/>
      <c r="Z81" s="95"/>
      <c r="AA81" s="95"/>
      <c r="AB81" s="95"/>
      <c r="AC81" s="95"/>
      <c r="AD81" s="95"/>
      <c r="AE81" s="95"/>
      <c r="AF81" s="95"/>
      <c r="AG81" s="95"/>
      <c r="AX81" s="154"/>
      <c r="AY81" s="154"/>
      <c r="AZ81" s="463"/>
      <c r="BA81" s="26"/>
      <c r="BB81" s="26"/>
      <c r="BC81" s="26"/>
      <c r="BD81" s="26"/>
      <c r="BE81" s="26"/>
      <c r="BF81" s="26"/>
      <c r="BG81" s="26"/>
      <c r="BH81" s="26"/>
      <c r="BI81" s="26"/>
    </row>
    <row r="82" spans="1:61" ht="12" customHeight="1">
      <c r="A82" s="95"/>
      <c r="C82" s="109"/>
      <c r="D82" s="109"/>
      <c r="E82" s="109"/>
      <c r="F82" s="208"/>
      <c r="G82" s="95"/>
      <c r="H82" s="95"/>
      <c r="I82" s="95"/>
      <c r="J82" s="95"/>
      <c r="K82" s="107"/>
      <c r="L82" s="462"/>
      <c r="M82" s="95"/>
      <c r="N82" s="95"/>
      <c r="O82" s="95"/>
      <c r="P82" s="95"/>
      <c r="Q82" s="95"/>
      <c r="R82" s="95"/>
      <c r="S82" s="95"/>
      <c r="T82" s="95"/>
      <c r="U82" s="109"/>
      <c r="V82" s="109"/>
      <c r="AX82" s="148"/>
      <c r="AY82" s="148"/>
      <c r="AZ82" s="464"/>
      <c r="BA82" s="26"/>
      <c r="BB82" s="26"/>
      <c r="BC82" s="26"/>
      <c r="BD82" s="26"/>
      <c r="BE82" s="26"/>
      <c r="BF82" s="26"/>
      <c r="BG82" s="26"/>
      <c r="BH82" s="26"/>
      <c r="BI82" s="26"/>
    </row>
    <row r="83" spans="1:61" ht="12" customHeight="1">
      <c r="A83" s="95"/>
      <c r="C83" s="109"/>
      <c r="D83" s="109"/>
      <c r="E83" s="109"/>
      <c r="F83" s="457"/>
      <c r="G83" s="95"/>
      <c r="H83" s="95"/>
      <c r="I83" s="95"/>
      <c r="J83" s="95"/>
      <c r="K83" s="107"/>
      <c r="L83" s="462"/>
      <c r="M83" s="95"/>
      <c r="N83" s="95"/>
      <c r="O83" s="95"/>
      <c r="P83" s="95"/>
      <c r="Q83" s="95"/>
      <c r="R83" s="95"/>
      <c r="S83" s="95"/>
      <c r="T83" s="95"/>
      <c r="U83" s="109"/>
      <c r="V83" s="109"/>
      <c r="AX83" s="149"/>
      <c r="AY83" s="149"/>
      <c r="AZ83" s="149"/>
      <c r="BA83" s="26"/>
      <c r="BB83" s="26"/>
      <c r="BC83" s="26"/>
      <c r="BD83" s="26"/>
      <c r="BE83" s="26"/>
      <c r="BF83" s="26"/>
      <c r="BG83" s="26"/>
      <c r="BH83" s="26"/>
      <c r="BI83" s="26"/>
    </row>
    <row r="84" spans="1:61" ht="12" customHeight="1">
      <c r="A84" s="95"/>
      <c r="C84" s="109"/>
      <c r="D84" s="109"/>
      <c r="E84" s="109"/>
      <c r="F84" s="208"/>
      <c r="G84" s="95"/>
      <c r="H84" s="95"/>
      <c r="I84" s="95"/>
      <c r="J84" s="95"/>
      <c r="K84" s="107"/>
      <c r="L84" s="462"/>
      <c r="M84" s="95"/>
      <c r="N84" s="95"/>
      <c r="O84" s="95"/>
      <c r="P84" s="95"/>
      <c r="Q84" s="95"/>
      <c r="R84" s="95"/>
      <c r="S84" s="95"/>
      <c r="T84" s="95"/>
      <c r="U84" s="318"/>
      <c r="V84" s="465"/>
      <c r="AX84" s="148"/>
      <c r="AY84" s="148"/>
      <c r="AZ84" s="148"/>
      <c r="BA84" s="26"/>
      <c r="BB84" s="26"/>
      <c r="BC84" s="26"/>
      <c r="BD84" s="26"/>
      <c r="BE84" s="26"/>
      <c r="BF84" s="26"/>
      <c r="BG84" s="26"/>
      <c r="BH84" s="26"/>
      <c r="BI84" s="26"/>
    </row>
    <row r="85" spans="1:61" ht="12" customHeight="1">
      <c r="A85" s="95"/>
      <c r="C85" s="109"/>
      <c r="D85" s="109"/>
      <c r="E85" s="109"/>
      <c r="F85" s="457"/>
      <c r="G85" s="95"/>
      <c r="H85" s="95"/>
      <c r="I85" s="95"/>
      <c r="J85" s="95"/>
      <c r="K85" s="107"/>
      <c r="L85" s="462"/>
      <c r="M85" s="95"/>
      <c r="N85" s="95"/>
      <c r="O85" s="95"/>
      <c r="P85" s="95"/>
      <c r="Q85" s="95"/>
      <c r="R85" s="95"/>
      <c r="S85" s="95"/>
      <c r="T85" s="95"/>
      <c r="U85" s="109"/>
      <c r="V85" s="109"/>
      <c r="AX85" s="148"/>
      <c r="AY85" s="148"/>
      <c r="AZ85" s="148"/>
      <c r="BA85" s="26"/>
      <c r="BB85" s="26"/>
      <c r="BC85" s="26"/>
      <c r="BD85" s="26"/>
      <c r="BE85" s="26"/>
      <c r="BF85" s="26"/>
      <c r="BG85" s="26"/>
      <c r="BH85" s="26"/>
      <c r="BI85" s="26"/>
    </row>
    <row r="86" spans="1:61" ht="12" customHeight="1">
      <c r="A86" s="95"/>
      <c r="C86" s="109"/>
      <c r="D86" s="109"/>
      <c r="E86" s="109"/>
      <c r="F86" s="208"/>
      <c r="G86" s="95"/>
      <c r="H86" s="95"/>
      <c r="I86" s="95"/>
      <c r="J86" s="95"/>
      <c r="K86" s="107"/>
      <c r="L86" s="462"/>
      <c r="M86" s="95"/>
      <c r="N86" s="95"/>
      <c r="O86" s="95"/>
      <c r="P86" s="95"/>
      <c r="Q86" s="95"/>
      <c r="R86" s="95"/>
      <c r="S86" s="95"/>
      <c r="T86" s="95"/>
      <c r="U86" s="109"/>
      <c r="V86" s="109"/>
      <c r="AX86" s="148"/>
      <c r="AY86" s="148"/>
      <c r="AZ86" s="148"/>
      <c r="BA86" s="26"/>
      <c r="BB86" s="26"/>
      <c r="BC86" s="26"/>
      <c r="BD86" s="26"/>
      <c r="BE86" s="26"/>
      <c r="BF86" s="26"/>
      <c r="BG86" s="26"/>
      <c r="BH86" s="26"/>
      <c r="BI86" s="26"/>
    </row>
    <row r="87" spans="1:61" ht="12" customHeight="1">
      <c r="A87" s="95"/>
      <c r="C87" s="109"/>
      <c r="D87" s="109"/>
      <c r="E87" s="109"/>
      <c r="F87" s="457"/>
      <c r="G87" s="95"/>
      <c r="H87" s="95"/>
      <c r="I87" s="95"/>
      <c r="J87" s="95"/>
      <c r="K87" s="107"/>
      <c r="L87" s="462"/>
      <c r="M87" s="95"/>
      <c r="N87" s="95"/>
      <c r="O87" s="95"/>
      <c r="P87" s="95"/>
      <c r="Q87" s="95"/>
      <c r="R87" s="95"/>
      <c r="S87" s="95"/>
      <c r="T87" s="95"/>
      <c r="U87" s="109"/>
      <c r="V87" s="109"/>
      <c r="AX87" s="148"/>
      <c r="AY87" s="148"/>
      <c r="AZ87" s="148"/>
      <c r="BA87" s="26"/>
      <c r="BB87" s="26"/>
      <c r="BC87" s="26"/>
      <c r="BD87" s="26"/>
      <c r="BE87" s="26"/>
      <c r="BF87" s="26"/>
      <c r="BG87" s="26"/>
      <c r="BH87" s="26"/>
      <c r="BI87" s="26"/>
    </row>
    <row r="88" spans="1:61" ht="12" customHeight="1">
      <c r="A88" s="95"/>
      <c r="C88" s="109"/>
      <c r="D88" s="109"/>
      <c r="E88" s="109"/>
      <c r="F88" s="457"/>
      <c r="G88" s="95"/>
      <c r="H88" s="95"/>
      <c r="I88" s="95"/>
      <c r="J88" s="95"/>
      <c r="K88" s="107"/>
      <c r="L88" s="462"/>
      <c r="M88" s="95"/>
      <c r="N88" s="95"/>
      <c r="O88" s="95"/>
      <c r="P88" s="95"/>
      <c r="Q88" s="95"/>
      <c r="R88" s="95"/>
      <c r="S88" s="95"/>
      <c r="T88" s="95"/>
      <c r="U88" s="109"/>
      <c r="V88" s="109"/>
      <c r="AX88" s="148"/>
      <c r="AY88" s="148"/>
      <c r="AZ88" s="148"/>
    </row>
    <row r="89" spans="1:61" ht="12" customHeight="1">
      <c r="A89" s="95"/>
      <c r="C89" s="109"/>
      <c r="D89" s="109"/>
      <c r="E89" s="109"/>
      <c r="F89" s="208"/>
      <c r="G89" s="95"/>
      <c r="H89" s="95"/>
      <c r="I89" s="95"/>
      <c r="J89" s="95"/>
      <c r="K89" s="107"/>
      <c r="L89" s="462"/>
      <c r="M89" s="95"/>
      <c r="N89" s="95"/>
      <c r="O89" s="95"/>
      <c r="P89" s="95"/>
      <c r="Q89" s="95"/>
      <c r="R89" s="95"/>
      <c r="S89" s="95"/>
      <c r="T89" s="95"/>
      <c r="U89" s="109"/>
      <c r="V89" s="109"/>
      <c r="AX89" s="148"/>
      <c r="AY89" s="148"/>
      <c r="AZ89" s="148"/>
    </row>
    <row r="90" spans="1:61" ht="12" customHeight="1">
      <c r="A90" s="95"/>
      <c r="C90" s="109"/>
      <c r="D90" s="109"/>
      <c r="E90" s="109"/>
      <c r="F90" s="208"/>
      <c r="G90" s="95"/>
      <c r="H90" s="95"/>
      <c r="I90" s="95"/>
      <c r="J90" s="95"/>
      <c r="K90" s="107"/>
      <c r="L90" s="462"/>
      <c r="M90" s="95"/>
      <c r="N90" s="95"/>
      <c r="O90" s="95"/>
      <c r="P90" s="95"/>
      <c r="Q90" s="95"/>
      <c r="R90" s="95"/>
      <c r="S90" s="95"/>
      <c r="T90" s="95"/>
      <c r="U90" s="95"/>
      <c r="V90" s="95"/>
      <c r="AX90" s="148"/>
      <c r="AY90" s="148"/>
      <c r="AZ90" s="148"/>
    </row>
    <row r="91" spans="1:61" ht="12" customHeight="1">
      <c r="A91" s="95"/>
      <c r="C91" s="109"/>
      <c r="D91" s="109"/>
      <c r="E91" s="109"/>
      <c r="F91" s="457"/>
      <c r="G91" s="95"/>
      <c r="H91" s="95"/>
      <c r="I91" s="95"/>
      <c r="J91" s="95"/>
      <c r="K91" s="107"/>
      <c r="L91" s="462"/>
      <c r="M91" s="95"/>
      <c r="N91" s="95"/>
      <c r="O91" s="95"/>
      <c r="P91" s="95"/>
      <c r="Q91" s="95"/>
      <c r="R91" s="95"/>
      <c r="S91" s="95"/>
      <c r="T91" s="95"/>
      <c r="U91" s="95"/>
      <c r="V91" s="95"/>
      <c r="AX91" s="148"/>
      <c r="AY91" s="148"/>
      <c r="AZ91" s="148"/>
    </row>
    <row r="92" spans="1:61" ht="12" customHeight="1">
      <c r="A92" s="95"/>
      <c r="C92" s="109"/>
      <c r="D92" s="109"/>
      <c r="E92" s="109"/>
      <c r="F92" s="208"/>
      <c r="G92" s="95"/>
      <c r="H92" s="95"/>
      <c r="I92" s="95"/>
      <c r="J92" s="95"/>
      <c r="K92" s="107"/>
      <c r="L92" s="462"/>
      <c r="M92" s="95"/>
      <c r="N92" s="95"/>
      <c r="O92" s="95"/>
      <c r="P92" s="95"/>
      <c r="Q92" s="95"/>
      <c r="R92" s="95"/>
      <c r="S92" s="95"/>
      <c r="T92" s="95"/>
      <c r="U92" s="95"/>
      <c r="V92" s="95"/>
      <c r="AX92" s="148"/>
      <c r="AY92" s="148"/>
      <c r="AZ92" s="148"/>
    </row>
    <row r="93" spans="1:61" ht="12" customHeight="1">
      <c r="A93" s="95"/>
      <c r="C93" s="109"/>
      <c r="D93" s="109"/>
      <c r="E93" s="109"/>
      <c r="F93" s="208"/>
      <c r="G93" s="95"/>
      <c r="H93" s="95"/>
      <c r="I93" s="95"/>
      <c r="J93" s="95"/>
      <c r="K93" s="107"/>
      <c r="L93" s="462"/>
      <c r="M93" s="95"/>
      <c r="N93" s="95"/>
      <c r="O93" s="95"/>
      <c r="P93" s="95"/>
      <c r="Q93" s="95"/>
      <c r="R93" s="95"/>
      <c r="S93" s="95"/>
      <c r="T93" s="95"/>
      <c r="U93" s="95"/>
      <c r="V93" s="95"/>
      <c r="AX93" s="148"/>
      <c r="AY93" s="148"/>
      <c r="AZ93" s="148"/>
    </row>
    <row r="94" spans="1:61" ht="12" customHeight="1">
      <c r="A94" s="95"/>
      <c r="C94" s="109"/>
      <c r="D94" s="109"/>
      <c r="E94" s="109"/>
      <c r="F94" s="208"/>
      <c r="G94" s="457"/>
      <c r="H94" s="457"/>
      <c r="I94" s="457"/>
      <c r="J94" s="95"/>
      <c r="K94" s="208"/>
      <c r="L94" s="466"/>
      <c r="M94" s="95"/>
      <c r="N94" s="95"/>
      <c r="O94" s="95"/>
      <c r="P94" s="95"/>
      <c r="Q94" s="95"/>
      <c r="R94" s="95"/>
      <c r="S94" s="95"/>
      <c r="T94" s="95"/>
      <c r="U94" s="95"/>
      <c r="V94" s="95"/>
      <c r="AX94" s="467"/>
      <c r="AY94" s="468"/>
      <c r="AZ94" s="463"/>
    </row>
    <row r="95" spans="1:61" ht="12" customHeight="1">
      <c r="A95" s="95"/>
      <c r="C95" s="109"/>
      <c r="D95" s="109"/>
      <c r="E95" s="109"/>
      <c r="F95" s="208"/>
      <c r="G95" s="457"/>
      <c r="H95" s="457"/>
      <c r="I95" s="457"/>
      <c r="J95" s="95"/>
      <c r="K95" s="95"/>
      <c r="L95" s="466"/>
      <c r="M95" s="95"/>
      <c r="N95" s="95"/>
      <c r="O95" s="95"/>
      <c r="P95" s="95"/>
      <c r="Q95" s="95"/>
      <c r="R95" s="95"/>
      <c r="S95" s="95"/>
      <c r="T95" s="95"/>
      <c r="U95" s="95"/>
      <c r="V95" s="95"/>
      <c r="AX95" s="468"/>
      <c r="AY95" s="468"/>
      <c r="AZ95" s="463"/>
    </row>
    <row r="96" spans="1:61" ht="12" customHeight="1">
      <c r="A96" s="95"/>
      <c r="C96" s="109"/>
      <c r="D96" s="109"/>
      <c r="E96" s="109"/>
      <c r="F96" s="208"/>
      <c r="G96" s="457"/>
      <c r="H96" s="457"/>
      <c r="I96" s="457"/>
      <c r="J96" s="95"/>
      <c r="K96" s="95"/>
      <c r="L96" s="466"/>
      <c r="M96" s="95"/>
      <c r="N96" s="95"/>
      <c r="O96" s="95"/>
      <c r="P96" s="95"/>
      <c r="Q96" s="95"/>
      <c r="R96" s="95"/>
      <c r="S96" s="95"/>
      <c r="T96" s="95"/>
      <c r="U96" s="95"/>
      <c r="V96" s="95"/>
      <c r="AX96" s="152"/>
      <c r="AY96" s="152"/>
      <c r="AZ96" s="152"/>
    </row>
    <row r="97" spans="1:52" ht="12" customHeight="1">
      <c r="A97" s="95"/>
      <c r="C97" s="109"/>
      <c r="D97" s="109"/>
      <c r="E97" s="109"/>
      <c r="F97" s="208"/>
      <c r="G97" s="457"/>
      <c r="H97" s="457"/>
      <c r="I97" s="457"/>
      <c r="J97" s="95"/>
      <c r="K97" s="95"/>
      <c r="L97" s="466"/>
      <c r="M97" s="95"/>
      <c r="N97" s="95"/>
      <c r="O97" s="95"/>
      <c r="P97" s="95"/>
      <c r="Q97" s="95"/>
      <c r="R97" s="95"/>
      <c r="S97" s="95"/>
      <c r="T97" s="95"/>
      <c r="U97" s="95"/>
      <c r="V97" s="95"/>
      <c r="AX97" s="469"/>
      <c r="AY97" s="469"/>
      <c r="AZ97" s="469"/>
    </row>
    <row r="98" spans="1:52" ht="12" customHeight="1">
      <c r="A98" s="95"/>
      <c r="C98" s="109"/>
      <c r="D98" s="109"/>
      <c r="E98" s="109"/>
      <c r="F98" s="208"/>
      <c r="G98" s="457"/>
      <c r="H98" s="95"/>
      <c r="I98" s="457"/>
      <c r="J98" s="95"/>
      <c r="K98" s="95"/>
      <c r="L98" s="457"/>
      <c r="M98" s="95"/>
      <c r="N98" s="95"/>
      <c r="O98" s="95"/>
      <c r="P98" s="95"/>
      <c r="Q98" s="95"/>
      <c r="R98" s="95"/>
      <c r="S98" s="95"/>
      <c r="T98" s="95"/>
      <c r="U98" s="95"/>
      <c r="V98" s="95"/>
      <c r="AX98" s="469"/>
      <c r="AY98" s="469"/>
      <c r="AZ98" s="469"/>
    </row>
    <row r="99" spans="1:52" ht="12" customHeight="1">
      <c r="A99" s="95"/>
      <c r="C99" s="109"/>
      <c r="D99" s="109"/>
      <c r="E99" s="109"/>
      <c r="F99" s="208"/>
      <c r="G99" s="470"/>
      <c r="H99" s="95"/>
      <c r="I99" s="457"/>
      <c r="J99" s="95"/>
      <c r="K99" s="95"/>
      <c r="L99" s="466"/>
      <c r="M99" s="95"/>
      <c r="N99" s="95"/>
      <c r="O99" s="95"/>
      <c r="P99" s="95"/>
      <c r="Q99" s="95"/>
      <c r="R99" s="95"/>
      <c r="S99" s="95"/>
      <c r="T99" s="95"/>
      <c r="U99" s="95"/>
      <c r="V99" s="95"/>
      <c r="AX99" s="152"/>
      <c r="AY99" s="152"/>
      <c r="AZ99" s="469"/>
    </row>
    <row r="100" spans="1:52" ht="12" customHeight="1">
      <c r="A100" s="95"/>
      <c r="C100" s="109"/>
      <c r="D100" s="109"/>
      <c r="E100" s="95"/>
      <c r="F100" s="457"/>
      <c r="G100" s="457"/>
      <c r="H100" s="95"/>
      <c r="I100" s="457"/>
      <c r="J100" s="95"/>
      <c r="K100" s="95"/>
      <c r="L100" s="466"/>
      <c r="M100" s="95"/>
      <c r="N100" s="95"/>
      <c r="O100" s="95"/>
      <c r="P100" s="95"/>
      <c r="Q100" s="95"/>
      <c r="R100" s="95"/>
      <c r="S100" s="95"/>
      <c r="T100" s="95"/>
      <c r="U100" s="95"/>
      <c r="V100" s="95"/>
      <c r="AX100" s="157"/>
      <c r="AY100" s="157"/>
      <c r="AZ100" s="469"/>
    </row>
    <row r="101" spans="1:52" ht="12" customHeight="1">
      <c r="A101" s="95"/>
      <c r="C101" s="109"/>
      <c r="D101" s="109"/>
      <c r="E101" s="109"/>
      <c r="F101" s="208"/>
      <c r="G101" s="457"/>
      <c r="H101" s="95"/>
      <c r="I101" s="457"/>
      <c r="J101" s="95"/>
      <c r="K101" s="95"/>
      <c r="L101" s="466"/>
      <c r="M101" s="95"/>
      <c r="N101" s="95"/>
      <c r="O101" s="95"/>
      <c r="P101" s="95"/>
      <c r="Q101" s="95"/>
      <c r="R101" s="95"/>
      <c r="S101" s="95"/>
      <c r="T101" s="95"/>
      <c r="U101" s="95"/>
      <c r="V101" s="95"/>
      <c r="AX101" s="152"/>
      <c r="AY101" s="152"/>
      <c r="AZ101" s="152"/>
    </row>
    <row r="102" spans="1:52" ht="12" customHeight="1">
      <c r="A102" s="95"/>
      <c r="C102" s="109"/>
      <c r="D102" s="109"/>
      <c r="E102" s="109"/>
      <c r="F102" s="457"/>
      <c r="G102" s="457"/>
      <c r="H102" s="95"/>
      <c r="I102" s="457"/>
      <c r="J102" s="95"/>
      <c r="K102" s="95"/>
      <c r="L102" s="466"/>
      <c r="M102" s="95"/>
      <c r="N102" s="95"/>
      <c r="O102" s="95"/>
      <c r="P102" s="95"/>
      <c r="Q102" s="95"/>
      <c r="R102" s="95"/>
      <c r="S102" s="95"/>
      <c r="T102" s="95"/>
      <c r="U102" s="95"/>
      <c r="V102" s="95"/>
      <c r="AX102" s="152"/>
      <c r="AY102" s="152"/>
      <c r="AZ102" s="152"/>
    </row>
    <row r="103" spans="1:52" ht="12" customHeight="1">
      <c r="A103" s="95"/>
      <c r="C103" s="109"/>
      <c r="D103" s="109"/>
      <c r="E103" s="109"/>
      <c r="F103" s="457"/>
      <c r="G103" s="457"/>
      <c r="H103" s="95"/>
      <c r="I103" s="457"/>
      <c r="J103" s="95"/>
      <c r="K103" s="95"/>
      <c r="L103" s="466"/>
      <c r="M103" s="95"/>
      <c r="N103" s="95"/>
      <c r="O103" s="95"/>
      <c r="P103" s="95"/>
      <c r="Q103" s="95"/>
      <c r="R103" s="95"/>
      <c r="S103" s="95"/>
      <c r="T103" s="95"/>
      <c r="U103" s="95"/>
      <c r="V103" s="95"/>
      <c r="W103" s="95"/>
      <c r="X103" s="95"/>
      <c r="Y103" s="95"/>
      <c r="Z103" s="95"/>
      <c r="AA103" s="95"/>
      <c r="AB103" s="95"/>
      <c r="AC103" s="95"/>
      <c r="AD103" s="95"/>
      <c r="AE103" s="95"/>
      <c r="AF103" s="95"/>
      <c r="AG103" s="95"/>
      <c r="AX103" s="152"/>
      <c r="AY103" s="152"/>
      <c r="AZ103" s="157"/>
    </row>
    <row r="104" spans="1:52" ht="12" customHeight="1">
      <c r="A104" s="95"/>
      <c r="C104" s="109"/>
      <c r="D104" s="109"/>
      <c r="E104" s="109"/>
      <c r="F104" s="208"/>
      <c r="G104" s="457"/>
      <c r="H104" s="95"/>
      <c r="I104" s="457"/>
      <c r="J104" s="95"/>
      <c r="K104" s="95"/>
      <c r="L104" s="95"/>
      <c r="M104" s="95"/>
      <c r="N104" s="95"/>
      <c r="O104" s="95"/>
      <c r="P104" s="95"/>
      <c r="Q104" s="95"/>
      <c r="R104" s="95"/>
      <c r="S104" s="95"/>
      <c r="T104" s="95"/>
      <c r="U104" s="95"/>
      <c r="V104" s="95"/>
      <c r="W104" s="95"/>
      <c r="X104" s="95"/>
      <c r="Y104" s="95"/>
      <c r="Z104" s="95"/>
      <c r="AA104" s="95"/>
      <c r="AB104" s="95"/>
      <c r="AC104" s="95"/>
      <c r="AD104" s="95"/>
      <c r="AE104" s="95"/>
      <c r="AF104" s="95"/>
      <c r="AG104" s="95"/>
      <c r="AX104" s="467"/>
      <c r="AY104" s="468"/>
      <c r="AZ104" s="463"/>
    </row>
    <row r="105" spans="1:52" ht="12" customHeight="1">
      <c r="A105" s="95"/>
      <c r="C105" s="109"/>
      <c r="D105" s="109"/>
      <c r="E105" s="109"/>
      <c r="F105" s="208"/>
      <c r="G105" s="457"/>
      <c r="H105" s="95"/>
      <c r="I105" s="457"/>
      <c r="J105" s="95"/>
      <c r="K105" s="95"/>
      <c r="L105" s="95"/>
      <c r="M105" s="95"/>
      <c r="N105" s="95"/>
      <c r="O105" s="95"/>
      <c r="P105" s="95"/>
      <c r="Q105" s="95"/>
      <c r="R105" s="95"/>
      <c r="S105" s="95"/>
      <c r="T105" s="95"/>
      <c r="U105" s="95"/>
      <c r="V105" s="95"/>
      <c r="W105" s="95"/>
      <c r="X105" s="95"/>
      <c r="Y105" s="95"/>
      <c r="Z105" s="95"/>
      <c r="AA105" s="95"/>
      <c r="AB105" s="95"/>
      <c r="AC105" s="95"/>
      <c r="AD105" s="95"/>
      <c r="AE105" s="95"/>
      <c r="AF105" s="95"/>
      <c r="AG105" s="95"/>
      <c r="AX105" s="468"/>
      <c r="AY105" s="468"/>
      <c r="AZ105" s="463"/>
    </row>
    <row r="106" spans="1:52" ht="12" customHeight="1">
      <c r="A106" s="95"/>
      <c r="C106" s="109"/>
      <c r="D106" s="109"/>
      <c r="E106" s="109"/>
      <c r="F106" s="208"/>
      <c r="G106" s="457"/>
      <c r="H106" s="95"/>
      <c r="I106" s="457"/>
      <c r="J106" s="95"/>
      <c r="K106" s="95"/>
      <c r="L106" s="457"/>
      <c r="M106" s="95"/>
      <c r="N106" s="95"/>
      <c r="O106" s="95"/>
      <c r="P106" s="95"/>
      <c r="Q106" s="95"/>
      <c r="R106" s="95"/>
      <c r="S106" s="95"/>
      <c r="T106" s="95"/>
      <c r="U106" s="95"/>
      <c r="V106" s="95"/>
      <c r="W106" s="95"/>
      <c r="X106" s="95"/>
      <c r="Y106" s="95"/>
      <c r="Z106" s="95"/>
      <c r="AA106" s="95"/>
      <c r="AB106" s="95"/>
      <c r="AC106" s="95"/>
      <c r="AD106" s="95"/>
      <c r="AE106" s="95"/>
      <c r="AF106" s="95"/>
      <c r="AG106" s="95"/>
      <c r="AX106" s="152"/>
      <c r="AY106" s="152"/>
      <c r="AZ106" s="152"/>
    </row>
    <row r="107" spans="1:52" ht="12" customHeight="1">
      <c r="A107" s="95"/>
      <c r="C107" s="109"/>
      <c r="D107" s="109"/>
      <c r="E107" s="109"/>
      <c r="F107" s="95"/>
      <c r="G107" s="457"/>
      <c r="H107" s="457"/>
      <c r="I107" s="457"/>
      <c r="J107" s="95"/>
      <c r="K107" s="95"/>
      <c r="L107" s="457"/>
      <c r="M107" s="95"/>
      <c r="N107" s="95"/>
      <c r="O107" s="95"/>
      <c r="P107" s="95"/>
      <c r="Q107" s="95"/>
      <c r="R107" s="95"/>
      <c r="S107" s="95"/>
      <c r="T107" s="95"/>
      <c r="U107" s="95"/>
      <c r="V107" s="95"/>
      <c r="W107" s="95"/>
      <c r="X107" s="95"/>
      <c r="Y107" s="95"/>
      <c r="Z107" s="95"/>
      <c r="AA107" s="95"/>
      <c r="AB107" s="95"/>
      <c r="AC107" s="95"/>
      <c r="AD107" s="95"/>
      <c r="AE107" s="95"/>
      <c r="AF107" s="95"/>
      <c r="AG107" s="95"/>
      <c r="AX107" s="469"/>
      <c r="AY107" s="469"/>
      <c r="AZ107" s="469"/>
    </row>
    <row r="108" spans="1:52" ht="12" customHeight="1">
      <c r="A108" s="95"/>
      <c r="C108" s="109"/>
      <c r="D108" s="109"/>
      <c r="E108" s="109"/>
      <c r="G108" s="457"/>
      <c r="H108" s="457"/>
      <c r="I108" s="457"/>
      <c r="J108" s="95"/>
      <c r="K108" s="95"/>
      <c r="L108" s="457"/>
      <c r="M108" s="95"/>
      <c r="N108" s="95"/>
      <c r="O108" s="95"/>
      <c r="P108" s="95"/>
      <c r="Q108" s="95"/>
      <c r="R108" s="95"/>
      <c r="S108" s="95"/>
      <c r="T108" s="95"/>
      <c r="U108" s="95"/>
      <c r="V108" s="95"/>
      <c r="W108" s="95"/>
      <c r="X108" s="95"/>
      <c r="Y108" s="95"/>
      <c r="Z108" s="95"/>
      <c r="AA108" s="95"/>
      <c r="AB108" s="95"/>
      <c r="AC108" s="95"/>
      <c r="AD108" s="95"/>
      <c r="AE108" s="95"/>
      <c r="AF108" s="95"/>
      <c r="AG108" s="95"/>
      <c r="AX108" s="469"/>
      <c r="AY108" s="469"/>
      <c r="AZ108" s="469"/>
    </row>
    <row r="109" spans="1:52" ht="12" customHeight="1">
      <c r="A109" s="95"/>
      <c r="C109" s="109"/>
      <c r="D109" s="109"/>
      <c r="E109" s="109"/>
      <c r="G109" s="471"/>
      <c r="H109" s="457"/>
      <c r="I109" s="457"/>
      <c r="J109" s="95"/>
      <c r="K109" s="95"/>
      <c r="L109" s="457"/>
      <c r="M109" s="95"/>
      <c r="N109" s="95"/>
      <c r="O109" s="95"/>
      <c r="P109" s="95"/>
      <c r="Q109" s="95"/>
      <c r="R109" s="95"/>
      <c r="S109" s="95"/>
      <c r="T109" s="95"/>
      <c r="U109" s="95"/>
      <c r="V109" s="95"/>
      <c r="W109" s="95"/>
      <c r="X109" s="95"/>
      <c r="Y109" s="95"/>
      <c r="Z109" s="95"/>
      <c r="AA109" s="95"/>
      <c r="AB109" s="95"/>
      <c r="AC109" s="95"/>
      <c r="AD109" s="208"/>
      <c r="AE109" s="95"/>
      <c r="AF109" s="95"/>
      <c r="AG109" s="95"/>
    </row>
    <row r="110" spans="1:52" ht="12" customHeight="1">
      <c r="A110" s="95"/>
      <c r="C110" s="109"/>
      <c r="D110" s="109"/>
      <c r="E110" s="109"/>
      <c r="G110" s="95"/>
      <c r="H110" s="457"/>
      <c r="I110" s="457"/>
      <c r="J110" s="95"/>
      <c r="K110" s="95"/>
      <c r="L110" s="457"/>
      <c r="M110" s="95"/>
      <c r="N110" s="95"/>
      <c r="O110" s="95"/>
      <c r="P110" s="95"/>
      <c r="Q110" s="95"/>
      <c r="R110" s="95"/>
      <c r="S110" s="95"/>
      <c r="T110" s="95"/>
      <c r="U110" s="95"/>
      <c r="V110" s="95"/>
      <c r="W110" s="95"/>
      <c r="X110" s="95"/>
      <c r="Y110" s="95"/>
      <c r="Z110" s="95"/>
      <c r="AA110" s="95"/>
      <c r="AB110" s="95"/>
      <c r="AC110" s="95"/>
      <c r="AD110" s="95"/>
      <c r="AE110" s="95"/>
      <c r="AF110" s="95"/>
      <c r="AG110" s="95"/>
    </row>
    <row r="111" spans="1:52" ht="12" customHeight="1">
      <c r="A111" s="95"/>
      <c r="C111" s="109"/>
      <c r="D111" s="109"/>
      <c r="E111" s="109"/>
      <c r="G111" s="95"/>
      <c r="H111" s="457"/>
      <c r="I111" s="95"/>
      <c r="J111" s="95"/>
      <c r="K111" s="95"/>
      <c r="L111" s="457"/>
      <c r="M111" s="95"/>
      <c r="N111" s="95"/>
      <c r="O111" s="95"/>
      <c r="P111" s="95"/>
      <c r="Q111" s="95"/>
      <c r="R111" s="95"/>
      <c r="S111" s="95"/>
      <c r="T111" s="95"/>
      <c r="U111" s="95"/>
      <c r="V111" s="95"/>
      <c r="W111" s="95"/>
      <c r="X111" s="95"/>
      <c r="Y111" s="95"/>
      <c r="Z111" s="95"/>
      <c r="AA111" s="95"/>
      <c r="AB111" s="95"/>
      <c r="AC111" s="95"/>
      <c r="AD111" s="95"/>
      <c r="AE111" s="95"/>
      <c r="AF111" s="95"/>
      <c r="AG111" s="95"/>
    </row>
    <row r="112" spans="1:52" ht="12" customHeight="1">
      <c r="A112" s="95"/>
      <c r="C112" s="109"/>
      <c r="D112" s="109"/>
      <c r="E112" s="109"/>
      <c r="G112" s="95"/>
      <c r="H112" s="457"/>
      <c r="I112" s="95"/>
      <c r="J112" s="95"/>
      <c r="K112" s="95"/>
      <c r="L112" s="457"/>
      <c r="M112" s="95"/>
      <c r="N112" s="95"/>
      <c r="O112" s="95"/>
      <c r="P112" s="95"/>
      <c r="Q112" s="95"/>
      <c r="R112" s="95"/>
      <c r="S112" s="95"/>
      <c r="T112" s="95"/>
      <c r="U112" s="95"/>
      <c r="V112" s="95"/>
      <c r="W112" s="95"/>
      <c r="X112" s="95"/>
      <c r="Y112" s="95"/>
      <c r="Z112" s="95"/>
      <c r="AA112" s="95"/>
      <c r="AB112" s="95"/>
      <c r="AC112" s="95"/>
      <c r="AD112" s="208"/>
      <c r="AE112" s="95"/>
      <c r="AF112" s="95"/>
      <c r="AG112" s="95"/>
    </row>
    <row r="113" spans="1:33" ht="12" customHeight="1">
      <c r="A113" s="95"/>
      <c r="C113" s="109"/>
      <c r="D113" s="109"/>
      <c r="E113" s="109"/>
      <c r="G113" s="95"/>
      <c r="H113" s="457"/>
      <c r="I113" s="95"/>
      <c r="J113" s="95"/>
      <c r="K113" s="457"/>
      <c r="L113" s="457"/>
      <c r="M113" s="95"/>
      <c r="N113" s="95"/>
      <c r="O113" s="95"/>
      <c r="P113" s="95"/>
      <c r="Q113" s="95"/>
      <c r="R113" s="95"/>
      <c r="S113" s="95"/>
      <c r="T113" s="95"/>
      <c r="U113" s="95"/>
      <c r="V113" s="95"/>
      <c r="W113" s="95"/>
      <c r="X113" s="95"/>
      <c r="Y113" s="95"/>
      <c r="Z113" s="95"/>
      <c r="AA113" s="95"/>
      <c r="AB113" s="95"/>
      <c r="AC113" s="95"/>
      <c r="AD113" s="95"/>
      <c r="AE113" s="95"/>
      <c r="AF113" s="95"/>
      <c r="AG113" s="95"/>
    </row>
    <row r="114" spans="1:33" ht="12" customHeight="1">
      <c r="A114" s="95"/>
      <c r="C114" s="109"/>
      <c r="D114" s="109"/>
      <c r="E114" s="109"/>
      <c r="G114" s="95"/>
      <c r="H114" s="457"/>
      <c r="I114" s="95"/>
      <c r="J114" s="95"/>
      <c r="K114" s="457"/>
      <c r="L114" s="95"/>
      <c r="M114" s="95"/>
      <c r="N114" s="95"/>
      <c r="O114" s="95"/>
      <c r="P114" s="95"/>
      <c r="Q114" s="95"/>
      <c r="R114" s="95"/>
      <c r="S114" s="95"/>
      <c r="T114" s="95"/>
      <c r="U114" s="95"/>
      <c r="V114" s="95"/>
      <c r="W114" s="95"/>
      <c r="X114" s="95"/>
      <c r="Y114" s="95"/>
      <c r="Z114" s="95"/>
      <c r="AA114" s="95"/>
      <c r="AB114" s="95"/>
      <c r="AC114" s="95"/>
      <c r="AD114" s="208"/>
      <c r="AE114" s="95"/>
      <c r="AF114" s="95"/>
      <c r="AG114" s="95"/>
    </row>
    <row r="115" spans="1:33" ht="12" customHeight="1">
      <c r="A115" s="95"/>
      <c r="C115" s="109"/>
      <c r="D115" s="109"/>
      <c r="E115" s="109"/>
      <c r="G115" s="95"/>
      <c r="H115" s="457"/>
      <c r="I115" s="95"/>
      <c r="J115" s="95"/>
      <c r="K115" s="95"/>
      <c r="L115" s="95"/>
      <c r="M115" s="95"/>
      <c r="N115" s="95"/>
      <c r="O115" s="95"/>
      <c r="P115" s="95"/>
      <c r="Q115" s="95"/>
      <c r="R115" s="95"/>
      <c r="S115" s="95"/>
      <c r="T115" s="95"/>
      <c r="U115" s="95"/>
      <c r="V115" s="95"/>
      <c r="W115" s="95"/>
      <c r="X115" s="95"/>
      <c r="Y115" s="95"/>
      <c r="Z115" s="95"/>
      <c r="AA115" s="95"/>
      <c r="AB115" s="95"/>
      <c r="AC115" s="95"/>
      <c r="AD115" s="208"/>
      <c r="AE115" s="95"/>
      <c r="AF115" s="95"/>
      <c r="AG115" s="95"/>
    </row>
    <row r="116" spans="1:33" ht="12" customHeight="1">
      <c r="A116" s="95"/>
      <c r="C116" s="109"/>
      <c r="D116" s="109"/>
      <c r="E116" s="109"/>
      <c r="G116" s="95"/>
      <c r="H116" s="457"/>
      <c r="I116" s="95"/>
      <c r="J116" s="95"/>
      <c r="K116" s="95"/>
      <c r="L116" s="95"/>
      <c r="M116" s="95"/>
      <c r="N116" s="95"/>
      <c r="O116" s="95"/>
      <c r="P116" s="95"/>
      <c r="Q116" s="95"/>
      <c r="R116" s="95"/>
      <c r="S116" s="95"/>
      <c r="T116" s="95"/>
      <c r="U116" s="95"/>
      <c r="V116" s="95"/>
      <c r="W116" s="95"/>
      <c r="X116" s="95"/>
      <c r="Y116" s="95"/>
      <c r="Z116" s="95"/>
      <c r="AA116" s="95"/>
      <c r="AB116" s="95"/>
      <c r="AC116" s="95"/>
      <c r="AD116" s="208"/>
      <c r="AE116" s="95"/>
      <c r="AF116" s="95"/>
      <c r="AG116" s="95"/>
    </row>
    <row r="117" spans="1:33" ht="12" customHeight="1">
      <c r="A117" s="95"/>
      <c r="C117" s="109"/>
      <c r="D117" s="109"/>
      <c r="E117" s="109"/>
      <c r="G117" s="457"/>
      <c r="H117" s="457"/>
      <c r="I117" s="95"/>
      <c r="J117" s="95"/>
      <c r="K117" s="457"/>
      <c r="L117" s="95"/>
      <c r="M117" s="95"/>
      <c r="N117" s="95"/>
      <c r="O117" s="95"/>
      <c r="P117" s="95"/>
      <c r="Q117" s="95"/>
      <c r="R117" s="95"/>
      <c r="S117" s="95"/>
      <c r="T117" s="95"/>
      <c r="U117" s="95"/>
      <c r="V117" s="95"/>
      <c r="W117" s="95"/>
      <c r="X117" s="95"/>
      <c r="Y117" s="95"/>
      <c r="Z117" s="95"/>
      <c r="AA117" s="95"/>
      <c r="AB117" s="95"/>
      <c r="AC117" s="95"/>
      <c r="AD117" s="208"/>
      <c r="AE117" s="95"/>
      <c r="AF117" s="95"/>
      <c r="AG117" s="95"/>
    </row>
    <row r="118" spans="1:33" ht="12" customHeight="1">
      <c r="A118" s="95"/>
      <c r="C118" s="109"/>
      <c r="D118" s="109"/>
      <c r="E118" s="109"/>
      <c r="G118" s="95"/>
      <c r="H118" s="95"/>
      <c r="I118" s="95"/>
      <c r="J118" s="109"/>
      <c r="K118" s="109"/>
      <c r="L118" s="95"/>
      <c r="M118" s="95"/>
      <c r="N118" s="95"/>
      <c r="O118" s="95"/>
      <c r="P118" s="95"/>
      <c r="Q118" s="95"/>
      <c r="R118" s="95"/>
      <c r="S118" s="95"/>
      <c r="T118" s="95"/>
      <c r="U118" s="95"/>
      <c r="V118" s="95"/>
      <c r="W118" s="95"/>
      <c r="X118" s="95"/>
      <c r="Y118" s="95"/>
      <c r="Z118" s="95"/>
      <c r="AA118" s="95"/>
      <c r="AB118" s="95"/>
      <c r="AC118" s="95"/>
      <c r="AD118" s="208"/>
      <c r="AE118" s="95"/>
      <c r="AF118" s="95"/>
      <c r="AG118" s="95"/>
    </row>
    <row r="119" spans="1:33" ht="12" customHeight="1">
      <c r="A119" s="95"/>
      <c r="C119" s="109"/>
      <c r="D119" s="109"/>
      <c r="E119" s="109"/>
      <c r="F119" s="95"/>
      <c r="G119" s="95"/>
      <c r="H119" s="95"/>
      <c r="I119" s="95"/>
      <c r="J119" s="109"/>
      <c r="K119" s="109"/>
      <c r="L119" s="95"/>
      <c r="M119" s="95"/>
      <c r="N119" s="95"/>
      <c r="O119" s="95"/>
      <c r="P119" s="95"/>
      <c r="Q119" s="95"/>
      <c r="R119" s="95"/>
      <c r="S119" s="95"/>
      <c r="T119" s="95"/>
      <c r="U119" s="95"/>
      <c r="V119" s="95"/>
      <c r="W119" s="95"/>
      <c r="X119" s="95"/>
      <c r="Y119" s="95"/>
      <c r="Z119" s="95"/>
      <c r="AA119" s="95"/>
      <c r="AB119" s="95"/>
      <c r="AC119" s="95"/>
      <c r="AD119" s="95"/>
      <c r="AE119" s="95"/>
      <c r="AF119" s="95"/>
      <c r="AG119" s="95"/>
    </row>
    <row r="120" spans="1:33" ht="12" customHeight="1">
      <c r="A120" s="95"/>
      <c r="C120" s="109"/>
      <c r="D120" s="109"/>
      <c r="E120" s="109"/>
      <c r="F120" s="95"/>
      <c r="G120" s="95"/>
      <c r="H120" s="95"/>
      <c r="I120" s="95"/>
      <c r="J120" s="472"/>
      <c r="K120" s="472"/>
      <c r="L120" s="95"/>
      <c r="M120" s="95"/>
      <c r="N120" s="95"/>
      <c r="O120" s="95"/>
      <c r="P120" s="95"/>
      <c r="Q120" s="95"/>
      <c r="R120" s="95"/>
      <c r="S120" s="95"/>
      <c r="T120" s="95"/>
      <c r="U120" s="95"/>
      <c r="V120" s="95"/>
      <c r="W120" s="95"/>
      <c r="X120" s="95"/>
      <c r="Y120" s="95"/>
      <c r="Z120" s="95"/>
      <c r="AA120" s="95"/>
      <c r="AB120" s="95"/>
      <c r="AC120" s="95"/>
      <c r="AD120" s="95"/>
      <c r="AE120" s="95"/>
      <c r="AF120" s="95"/>
      <c r="AG120" s="95"/>
    </row>
    <row r="121" spans="1:33" ht="12" customHeight="1">
      <c r="A121" s="95"/>
      <c r="C121" s="109"/>
      <c r="D121" s="109"/>
      <c r="E121" s="109"/>
      <c r="F121" s="95"/>
      <c r="G121" s="95"/>
      <c r="H121" s="95"/>
      <c r="I121" s="95"/>
      <c r="J121" s="109"/>
      <c r="K121" s="109"/>
      <c r="L121" s="95"/>
      <c r="M121" s="95"/>
      <c r="N121" s="95"/>
      <c r="O121" s="95"/>
      <c r="P121" s="95"/>
      <c r="Q121" s="95"/>
      <c r="R121" s="95"/>
      <c r="S121" s="95"/>
      <c r="T121" s="95"/>
      <c r="U121" s="95"/>
      <c r="V121" s="95"/>
      <c r="W121" s="95"/>
      <c r="X121" s="95"/>
      <c r="Y121" s="95"/>
      <c r="Z121" s="95"/>
      <c r="AA121" s="95"/>
      <c r="AB121" s="95"/>
      <c r="AC121" s="95"/>
      <c r="AD121" s="95"/>
      <c r="AE121" s="95"/>
      <c r="AF121" s="95"/>
      <c r="AG121" s="95"/>
    </row>
    <row r="122" spans="1:33" ht="12" customHeight="1">
      <c r="A122" s="95"/>
      <c r="C122" s="109"/>
      <c r="D122" s="109"/>
      <c r="E122" s="109"/>
      <c r="F122" s="95"/>
      <c r="G122" s="95"/>
      <c r="H122" s="95"/>
      <c r="I122" s="95"/>
      <c r="J122" s="95"/>
      <c r="K122" s="95"/>
      <c r="L122" s="95"/>
      <c r="M122" s="95"/>
      <c r="N122" s="95"/>
      <c r="O122" s="95"/>
      <c r="P122" s="95"/>
      <c r="Q122" s="95"/>
      <c r="R122" s="95"/>
      <c r="S122" s="95"/>
      <c r="T122" s="95"/>
      <c r="U122" s="95"/>
      <c r="V122" s="95"/>
      <c r="W122" s="95"/>
      <c r="X122" s="95"/>
      <c r="Y122" s="95"/>
      <c r="Z122" s="95"/>
      <c r="AA122" s="95"/>
      <c r="AB122" s="95"/>
      <c r="AC122" s="95"/>
      <c r="AD122" s="95"/>
      <c r="AE122" s="95"/>
      <c r="AF122" s="95"/>
      <c r="AG122" s="95"/>
    </row>
    <row r="123" spans="1:33" ht="12" customHeight="1">
      <c r="A123" s="95"/>
      <c r="C123" s="109"/>
      <c r="D123" s="109"/>
      <c r="E123" s="109"/>
      <c r="F123" s="95"/>
      <c r="G123" s="95"/>
      <c r="H123" s="95"/>
      <c r="I123" s="95"/>
      <c r="J123" s="95"/>
      <c r="K123" s="95"/>
      <c r="L123" s="95"/>
      <c r="M123" s="95"/>
      <c r="N123" s="95"/>
      <c r="O123" s="95"/>
      <c r="P123" s="95"/>
      <c r="Q123" s="95"/>
      <c r="R123" s="95"/>
      <c r="S123" s="95"/>
      <c r="T123" s="95"/>
      <c r="U123" s="95"/>
      <c r="V123" s="95"/>
      <c r="W123" s="95"/>
      <c r="X123" s="95"/>
      <c r="Y123" s="95"/>
      <c r="Z123" s="95"/>
      <c r="AA123" s="95"/>
      <c r="AB123" s="95"/>
      <c r="AC123" s="95"/>
      <c r="AD123" s="95"/>
      <c r="AE123" s="95"/>
      <c r="AF123" s="95"/>
      <c r="AG123" s="95"/>
    </row>
    <row r="124" spans="1:33" ht="12" customHeight="1">
      <c r="A124" s="95"/>
      <c r="C124" s="109"/>
      <c r="D124" s="109"/>
      <c r="E124" s="109"/>
      <c r="F124" s="95"/>
      <c r="G124" s="95"/>
      <c r="H124" s="95"/>
      <c r="I124" s="95"/>
      <c r="J124" s="95"/>
      <c r="K124" s="95"/>
      <c r="L124" s="95"/>
      <c r="M124" s="95"/>
      <c r="N124" s="95"/>
      <c r="O124" s="95"/>
      <c r="P124" s="95"/>
      <c r="Q124" s="95"/>
      <c r="R124" s="95"/>
      <c r="S124" s="95"/>
      <c r="T124" s="95"/>
      <c r="U124" s="95"/>
      <c r="V124" s="95"/>
      <c r="W124" s="95"/>
      <c r="X124" s="95"/>
      <c r="Y124" s="95"/>
      <c r="Z124" s="95"/>
      <c r="AA124" s="95"/>
      <c r="AB124" s="95"/>
      <c r="AC124" s="95"/>
      <c r="AD124" s="95"/>
      <c r="AE124" s="95"/>
      <c r="AF124" s="95"/>
      <c r="AG124" s="95"/>
    </row>
    <row r="125" spans="1:33" ht="12" customHeight="1">
      <c r="A125" s="95"/>
      <c r="C125" s="109"/>
      <c r="D125" s="109"/>
      <c r="E125" s="109"/>
      <c r="F125" s="95"/>
      <c r="G125" s="95"/>
      <c r="H125" s="95"/>
      <c r="I125" s="95"/>
      <c r="J125" s="95"/>
      <c r="K125" s="95"/>
      <c r="L125" s="95"/>
      <c r="M125" s="95"/>
      <c r="N125" s="95"/>
      <c r="O125" s="95"/>
      <c r="P125" s="95"/>
      <c r="Q125" s="95"/>
      <c r="R125" s="95"/>
      <c r="S125" s="95"/>
      <c r="T125" s="95"/>
      <c r="U125" s="95"/>
      <c r="V125" s="95"/>
      <c r="W125" s="95"/>
      <c r="X125" s="95"/>
      <c r="Y125" s="95"/>
      <c r="Z125" s="95"/>
      <c r="AA125" s="95"/>
      <c r="AB125" s="95"/>
      <c r="AC125" s="95"/>
      <c r="AD125" s="95"/>
      <c r="AE125" s="95"/>
      <c r="AF125" s="95"/>
      <c r="AG125" s="95"/>
    </row>
    <row r="126" spans="1:33" ht="12" customHeight="1">
      <c r="A126" s="95"/>
      <c r="C126" s="109"/>
      <c r="D126" s="109"/>
      <c r="E126" s="109"/>
      <c r="F126" s="95"/>
      <c r="G126" s="95"/>
      <c r="H126" s="95"/>
      <c r="I126" s="95"/>
      <c r="J126" s="95"/>
      <c r="K126" s="95"/>
      <c r="L126" s="95"/>
      <c r="M126" s="95"/>
      <c r="N126" s="95"/>
      <c r="O126" s="95"/>
      <c r="P126" s="95"/>
      <c r="Q126" s="95"/>
      <c r="R126" s="95"/>
      <c r="S126" s="95"/>
      <c r="T126" s="95"/>
      <c r="U126" s="95"/>
      <c r="V126" s="95"/>
      <c r="W126" s="95"/>
      <c r="X126" s="95"/>
      <c r="Y126" s="95"/>
      <c r="Z126" s="95"/>
      <c r="AA126" s="95"/>
      <c r="AB126" s="95"/>
      <c r="AC126" s="95"/>
      <c r="AD126" s="95"/>
      <c r="AE126" s="95"/>
      <c r="AF126" s="95"/>
      <c r="AG126" s="95"/>
    </row>
    <row r="127" spans="1:33" ht="12" customHeight="1">
      <c r="A127" s="95"/>
      <c r="C127" s="109"/>
      <c r="D127" s="109"/>
      <c r="E127" s="109"/>
      <c r="F127" s="95"/>
      <c r="G127" s="95"/>
      <c r="H127" s="95"/>
      <c r="I127" s="95"/>
      <c r="J127" s="95"/>
      <c r="K127" s="95"/>
      <c r="L127" s="95"/>
      <c r="M127" s="95"/>
      <c r="N127" s="95"/>
      <c r="O127" s="95"/>
      <c r="P127" s="95"/>
      <c r="Q127" s="95"/>
      <c r="R127" s="95"/>
      <c r="S127" s="95"/>
      <c r="T127" s="95"/>
      <c r="U127" s="95"/>
      <c r="V127" s="95"/>
      <c r="W127" s="95"/>
      <c r="X127" s="95"/>
      <c r="Y127" s="95"/>
      <c r="Z127" s="95"/>
      <c r="AA127" s="95"/>
      <c r="AB127" s="95"/>
      <c r="AC127" s="95"/>
      <c r="AD127" s="95"/>
      <c r="AE127" s="95"/>
      <c r="AF127" s="95"/>
      <c r="AG127" s="95"/>
    </row>
    <row r="128" spans="1:33" ht="12" customHeight="1">
      <c r="A128" s="95"/>
      <c r="C128" s="109"/>
      <c r="D128" s="109"/>
      <c r="E128" s="109"/>
      <c r="F128" s="95"/>
      <c r="G128" s="95"/>
      <c r="H128" s="95"/>
      <c r="I128" s="95"/>
      <c r="J128" s="95"/>
      <c r="K128" s="95"/>
      <c r="L128" s="95"/>
      <c r="M128" s="95"/>
      <c r="N128" s="95"/>
      <c r="O128" s="95"/>
      <c r="P128" s="95"/>
      <c r="Q128" s="95"/>
      <c r="R128" s="95"/>
      <c r="S128" s="95"/>
      <c r="T128" s="95"/>
      <c r="U128" s="95"/>
      <c r="V128" s="95"/>
      <c r="W128" s="95"/>
      <c r="X128" s="95"/>
      <c r="Y128" s="95"/>
      <c r="Z128" s="95"/>
      <c r="AA128" s="95"/>
      <c r="AB128" s="95"/>
      <c r="AC128" s="95"/>
      <c r="AD128" s="95"/>
      <c r="AE128" s="95"/>
      <c r="AF128" s="95"/>
      <c r="AG128" s="95"/>
    </row>
    <row r="129" spans="1:33" ht="12" customHeight="1">
      <c r="A129" s="95"/>
      <c r="C129" s="109"/>
      <c r="D129" s="109"/>
      <c r="E129" s="109"/>
      <c r="F129" s="95"/>
      <c r="G129" s="95"/>
      <c r="H129" s="95"/>
      <c r="I129" s="95"/>
      <c r="J129" s="95"/>
      <c r="K129" s="95"/>
      <c r="L129" s="95"/>
      <c r="M129" s="95"/>
      <c r="N129" s="95"/>
      <c r="O129" s="95"/>
      <c r="P129" s="95"/>
      <c r="Q129" s="95"/>
      <c r="R129" s="95"/>
      <c r="S129" s="95"/>
      <c r="T129" s="95"/>
      <c r="U129" s="95"/>
      <c r="V129" s="95"/>
      <c r="W129" s="95"/>
      <c r="X129" s="95"/>
      <c r="Y129" s="95"/>
      <c r="Z129" s="95"/>
      <c r="AA129" s="95"/>
      <c r="AB129" s="95"/>
      <c r="AC129" s="95"/>
      <c r="AD129" s="95"/>
      <c r="AE129" s="95"/>
      <c r="AF129" s="95"/>
      <c r="AG129" s="95"/>
    </row>
    <row r="130" spans="1:33" ht="12" customHeight="1">
      <c r="A130" s="95"/>
      <c r="C130" s="109"/>
      <c r="D130" s="109"/>
      <c r="E130" s="109"/>
      <c r="F130" s="95"/>
      <c r="G130" s="95"/>
      <c r="H130" s="95"/>
      <c r="I130" s="95"/>
      <c r="J130" s="95"/>
      <c r="K130" s="95"/>
      <c r="L130" s="95"/>
      <c r="M130" s="95"/>
      <c r="N130" s="95"/>
      <c r="O130" s="95"/>
      <c r="P130" s="95"/>
      <c r="Q130" s="95"/>
      <c r="R130" s="95"/>
      <c r="S130" s="95"/>
      <c r="T130" s="95"/>
      <c r="U130" s="95"/>
      <c r="V130" s="95"/>
      <c r="W130" s="95"/>
      <c r="X130" s="95"/>
      <c r="Y130" s="95"/>
      <c r="Z130" s="95"/>
      <c r="AA130" s="95"/>
      <c r="AB130" s="95"/>
      <c r="AC130" s="95"/>
      <c r="AD130" s="95"/>
      <c r="AE130" s="95"/>
      <c r="AF130" s="95"/>
      <c r="AG130" s="95"/>
    </row>
    <row r="131" spans="1:33" ht="12" customHeight="1">
      <c r="A131" s="95"/>
      <c r="C131" s="109"/>
      <c r="D131" s="109"/>
      <c r="E131" s="109"/>
      <c r="F131" s="109"/>
      <c r="G131" s="95"/>
      <c r="H131" s="95"/>
      <c r="I131" s="95"/>
      <c r="J131" s="95"/>
      <c r="K131" s="95"/>
      <c r="L131" s="95"/>
      <c r="M131" s="95"/>
      <c r="N131" s="95"/>
      <c r="O131" s="95"/>
      <c r="P131" s="95"/>
      <c r="Q131" s="95"/>
      <c r="R131" s="95"/>
      <c r="S131" s="95"/>
      <c r="T131" s="95"/>
      <c r="U131" s="95"/>
      <c r="V131" s="95"/>
      <c r="W131" s="95"/>
      <c r="X131" s="95"/>
      <c r="Y131" s="95"/>
      <c r="Z131" s="95"/>
      <c r="AA131" s="95"/>
      <c r="AB131" s="95"/>
      <c r="AC131" s="95"/>
      <c r="AD131" s="95"/>
      <c r="AE131" s="95"/>
      <c r="AF131" s="95"/>
      <c r="AG131" s="95"/>
    </row>
    <row r="132" spans="1:33" ht="12" customHeight="1">
      <c r="A132" s="95"/>
      <c r="C132" s="109"/>
      <c r="D132" s="109"/>
      <c r="E132" s="109"/>
      <c r="F132" s="109"/>
      <c r="G132" s="95"/>
      <c r="H132" s="95"/>
      <c r="I132" s="95"/>
      <c r="J132" s="95"/>
      <c r="K132" s="95"/>
      <c r="L132" s="95"/>
      <c r="M132" s="95"/>
      <c r="N132" s="95"/>
      <c r="O132" s="95"/>
      <c r="P132" s="95"/>
      <c r="Q132" s="95"/>
      <c r="R132" s="95"/>
      <c r="S132" s="95"/>
      <c r="T132" s="95"/>
      <c r="U132" s="95"/>
      <c r="V132" s="95"/>
      <c r="W132" s="95"/>
      <c r="X132" s="95"/>
      <c r="Y132" s="95"/>
      <c r="Z132" s="95"/>
      <c r="AA132" s="95"/>
      <c r="AB132" s="95"/>
      <c r="AC132" s="95"/>
      <c r="AD132" s="95"/>
      <c r="AE132" s="95"/>
      <c r="AF132" s="95"/>
      <c r="AG132" s="95"/>
    </row>
    <row r="133" spans="1:33" ht="12" customHeight="1">
      <c r="A133" s="95"/>
      <c r="C133" s="109"/>
      <c r="D133" s="109"/>
      <c r="E133" s="109"/>
      <c r="F133" s="109"/>
      <c r="G133" s="95"/>
      <c r="H133" s="95"/>
      <c r="I133" s="95"/>
      <c r="J133" s="95"/>
      <c r="K133" s="95"/>
      <c r="L133" s="95"/>
      <c r="M133" s="95"/>
      <c r="N133" s="95"/>
      <c r="O133" s="95"/>
      <c r="P133" s="95"/>
      <c r="Q133" s="95"/>
      <c r="R133" s="95"/>
      <c r="S133" s="95"/>
      <c r="T133" s="95"/>
      <c r="U133" s="95"/>
      <c r="V133" s="95"/>
      <c r="W133" s="95"/>
      <c r="X133" s="95"/>
      <c r="Y133" s="95"/>
      <c r="Z133" s="95"/>
      <c r="AA133" s="95"/>
      <c r="AB133" s="95"/>
      <c r="AC133" s="95"/>
      <c r="AD133" s="95"/>
      <c r="AE133" s="95"/>
      <c r="AF133" s="95"/>
      <c r="AG133" s="95"/>
    </row>
    <row r="134" spans="1:33" ht="12" customHeight="1">
      <c r="A134" s="95"/>
      <c r="C134" s="109"/>
      <c r="D134" s="109"/>
      <c r="E134" s="109"/>
      <c r="F134" s="109"/>
      <c r="G134" s="95"/>
      <c r="H134" s="95"/>
      <c r="I134" s="95"/>
      <c r="J134" s="95"/>
      <c r="K134" s="95"/>
      <c r="L134" s="95"/>
      <c r="M134" s="95"/>
      <c r="N134" s="95"/>
      <c r="O134" s="95"/>
      <c r="P134" s="95"/>
      <c r="Q134" s="95"/>
      <c r="R134" s="95"/>
      <c r="S134" s="95"/>
      <c r="T134" s="95"/>
      <c r="U134" s="95"/>
      <c r="V134" s="95"/>
      <c r="W134" s="95"/>
      <c r="X134" s="95"/>
      <c r="Y134" s="95"/>
      <c r="Z134" s="95"/>
      <c r="AA134" s="95"/>
      <c r="AB134" s="95"/>
      <c r="AC134" s="95"/>
      <c r="AD134" s="95"/>
      <c r="AE134" s="95"/>
      <c r="AF134" s="95"/>
      <c r="AG134" s="95"/>
    </row>
    <row r="135" spans="1:33" ht="12" customHeight="1">
      <c r="A135" s="95"/>
      <c r="C135" s="109"/>
      <c r="D135" s="109"/>
      <c r="E135" s="109"/>
      <c r="F135" s="109"/>
      <c r="G135" s="95"/>
      <c r="H135" s="95"/>
      <c r="I135" s="95"/>
      <c r="J135" s="95"/>
      <c r="K135" s="95"/>
      <c r="L135" s="95"/>
      <c r="M135" s="95"/>
      <c r="N135" s="95"/>
      <c r="O135" s="95"/>
      <c r="P135" s="95"/>
      <c r="Q135" s="95"/>
      <c r="R135" s="95"/>
      <c r="S135" s="95"/>
      <c r="T135" s="95"/>
      <c r="U135" s="95"/>
      <c r="V135" s="95"/>
      <c r="W135" s="95"/>
      <c r="X135" s="95"/>
      <c r="Y135" s="95"/>
      <c r="Z135" s="95"/>
      <c r="AA135" s="95"/>
      <c r="AB135" s="95"/>
      <c r="AC135" s="95"/>
      <c r="AD135" s="95"/>
      <c r="AE135" s="95"/>
      <c r="AF135" s="95"/>
      <c r="AG135" s="95"/>
    </row>
    <row r="136" spans="1:33" ht="12" customHeight="1">
      <c r="A136" s="95"/>
      <c r="C136" s="109"/>
      <c r="D136" s="109"/>
      <c r="E136" s="109"/>
      <c r="F136" s="109"/>
      <c r="G136" s="95"/>
      <c r="H136" s="95"/>
      <c r="I136" s="95"/>
      <c r="J136" s="95"/>
      <c r="K136" s="95"/>
      <c r="L136" s="95"/>
      <c r="M136" s="95"/>
      <c r="N136" s="95"/>
      <c r="O136" s="95"/>
      <c r="P136" s="95"/>
      <c r="Q136" s="95"/>
      <c r="R136" s="95"/>
      <c r="S136" s="95"/>
      <c r="T136" s="95"/>
      <c r="U136" s="95"/>
      <c r="V136" s="95"/>
      <c r="W136" s="95"/>
      <c r="X136" s="95"/>
      <c r="Y136" s="95"/>
      <c r="Z136" s="95"/>
      <c r="AA136" s="95"/>
      <c r="AB136" s="95"/>
      <c r="AC136" s="95"/>
      <c r="AD136" s="95"/>
      <c r="AE136" s="95"/>
      <c r="AF136" s="95"/>
      <c r="AG136" s="95"/>
    </row>
    <row r="137" spans="1:33" ht="12" customHeight="1">
      <c r="A137" s="95"/>
      <c r="C137" s="109"/>
      <c r="D137" s="109"/>
      <c r="E137" s="109"/>
      <c r="F137" s="109"/>
      <c r="G137" s="95"/>
      <c r="H137" s="95"/>
      <c r="I137" s="95"/>
      <c r="J137" s="95"/>
      <c r="K137" s="95"/>
      <c r="L137" s="95"/>
      <c r="M137" s="95"/>
      <c r="N137" s="95"/>
      <c r="O137" s="95"/>
      <c r="P137" s="95"/>
      <c r="Q137" s="95"/>
      <c r="R137" s="95"/>
      <c r="S137" s="95"/>
      <c r="T137" s="95"/>
      <c r="U137" s="95"/>
      <c r="V137" s="95"/>
      <c r="W137" s="95"/>
      <c r="X137" s="95"/>
      <c r="Y137" s="95"/>
      <c r="Z137" s="95"/>
      <c r="AA137" s="95"/>
      <c r="AB137" s="95"/>
      <c r="AC137" s="95"/>
      <c r="AD137" s="95"/>
      <c r="AE137" s="95"/>
      <c r="AF137" s="95"/>
      <c r="AG137" s="95"/>
    </row>
    <row r="138" spans="1:33" ht="12" customHeight="1">
      <c r="A138" s="95"/>
      <c r="C138" s="109"/>
      <c r="D138" s="109"/>
      <c r="E138" s="109"/>
      <c r="F138" s="109"/>
      <c r="G138" s="95"/>
      <c r="H138" s="95"/>
      <c r="I138" s="95"/>
      <c r="J138" s="95"/>
      <c r="K138" s="95"/>
      <c r="L138" s="95"/>
      <c r="M138" s="95"/>
      <c r="N138" s="95"/>
      <c r="O138" s="95"/>
      <c r="P138" s="95"/>
      <c r="Q138" s="95"/>
      <c r="R138" s="95"/>
      <c r="S138" s="95"/>
      <c r="T138" s="95"/>
      <c r="U138" s="95"/>
      <c r="V138" s="95"/>
      <c r="W138" s="95"/>
      <c r="X138" s="95"/>
      <c r="Y138" s="95"/>
      <c r="Z138" s="95"/>
      <c r="AA138" s="95"/>
      <c r="AB138" s="95"/>
      <c r="AC138" s="95"/>
      <c r="AD138" s="95"/>
      <c r="AE138" s="95"/>
      <c r="AF138" s="95"/>
      <c r="AG138" s="95"/>
    </row>
    <row r="139" spans="1:33" ht="12" customHeight="1">
      <c r="A139" s="95"/>
      <c r="C139" s="109"/>
      <c r="D139" s="109"/>
      <c r="E139" s="109"/>
      <c r="F139" s="109"/>
      <c r="G139" s="95"/>
      <c r="H139" s="95"/>
      <c r="I139" s="95"/>
      <c r="J139" s="95"/>
      <c r="K139" s="95"/>
      <c r="L139" s="95"/>
      <c r="M139" s="95"/>
      <c r="N139" s="95"/>
      <c r="O139" s="95"/>
      <c r="P139" s="95"/>
      <c r="Q139" s="95"/>
      <c r="R139" s="95"/>
      <c r="S139" s="95"/>
      <c r="T139" s="95"/>
      <c r="U139" s="95"/>
      <c r="V139" s="95"/>
      <c r="W139" s="95"/>
      <c r="X139" s="95"/>
      <c r="Y139" s="95"/>
      <c r="Z139" s="95"/>
      <c r="AA139" s="95"/>
      <c r="AB139" s="95"/>
      <c r="AC139" s="95"/>
      <c r="AD139" s="95"/>
      <c r="AE139" s="95"/>
      <c r="AF139" s="95"/>
      <c r="AG139" s="95"/>
    </row>
    <row r="140" spans="1:33" ht="12" customHeight="1">
      <c r="A140" s="95"/>
      <c r="C140" s="95"/>
      <c r="D140" s="95"/>
      <c r="E140" s="95"/>
      <c r="F140" s="95"/>
      <c r="G140" s="95"/>
      <c r="H140" s="95"/>
      <c r="I140" s="95"/>
      <c r="J140" s="95"/>
      <c r="K140" s="95"/>
      <c r="L140" s="95"/>
      <c r="M140" s="275"/>
      <c r="N140" s="95"/>
      <c r="O140" s="95"/>
      <c r="P140" s="95"/>
      <c r="Q140" s="95"/>
      <c r="R140" s="95"/>
      <c r="S140" s="95"/>
      <c r="T140" s="95"/>
      <c r="U140" s="95"/>
      <c r="V140" s="95"/>
      <c r="W140" s="95"/>
      <c r="X140" s="95"/>
      <c r="Y140" s="95"/>
      <c r="Z140" s="95"/>
      <c r="AA140" s="95"/>
      <c r="AB140" s="95"/>
      <c r="AC140" s="95"/>
      <c r="AD140" s="95"/>
      <c r="AE140" s="95"/>
      <c r="AF140" s="95"/>
      <c r="AG140" s="95"/>
    </row>
    <row r="141" spans="1:33" ht="12" customHeight="1">
      <c r="A141" s="95"/>
      <c r="C141" s="95"/>
      <c r="D141" s="95"/>
      <c r="E141" s="95"/>
      <c r="F141" s="95"/>
      <c r="G141" s="95"/>
      <c r="H141" s="95"/>
      <c r="I141" s="95"/>
      <c r="J141" s="95"/>
      <c r="K141" s="95"/>
      <c r="L141" s="95"/>
      <c r="M141" s="275"/>
      <c r="N141" s="95"/>
      <c r="O141" s="95"/>
      <c r="P141" s="95"/>
      <c r="Q141" s="95"/>
      <c r="R141" s="95"/>
      <c r="S141" s="95"/>
      <c r="T141" s="95"/>
      <c r="U141" s="95"/>
      <c r="V141" s="95"/>
      <c r="W141" s="95"/>
      <c r="X141" s="95"/>
      <c r="Y141" s="95"/>
      <c r="Z141" s="95"/>
      <c r="AA141" s="95"/>
      <c r="AB141" s="95"/>
      <c r="AC141" s="95"/>
      <c r="AD141" s="95"/>
      <c r="AE141" s="95"/>
      <c r="AF141" s="95"/>
      <c r="AG141" s="95"/>
    </row>
    <row r="142" spans="1:33" ht="12" customHeight="1">
      <c r="A142" s="95"/>
      <c r="C142" s="95"/>
      <c r="D142" s="95"/>
      <c r="E142" s="95"/>
      <c r="F142" s="95"/>
      <c r="G142" s="95"/>
      <c r="H142" s="95"/>
      <c r="I142" s="95"/>
      <c r="J142" s="95"/>
      <c r="K142" s="95"/>
      <c r="L142" s="95"/>
      <c r="M142" s="275"/>
      <c r="N142" s="95"/>
      <c r="O142" s="95"/>
      <c r="P142" s="95"/>
      <c r="Q142" s="95"/>
      <c r="R142" s="95"/>
      <c r="S142" s="95"/>
      <c r="T142" s="95"/>
      <c r="U142" s="95"/>
      <c r="V142" s="95"/>
      <c r="W142" s="95"/>
      <c r="X142" s="95"/>
      <c r="Y142" s="95"/>
      <c r="Z142" s="95"/>
      <c r="AA142" s="95"/>
      <c r="AB142" s="95"/>
      <c r="AC142" s="95"/>
      <c r="AD142" s="95"/>
      <c r="AE142" s="95"/>
      <c r="AF142" s="95"/>
      <c r="AG142" s="95"/>
    </row>
    <row r="143" spans="1:33" ht="12" customHeight="1">
      <c r="A143" s="95"/>
      <c r="C143" s="95"/>
      <c r="D143" s="95"/>
      <c r="E143" s="95"/>
      <c r="F143" s="95"/>
      <c r="G143" s="95"/>
      <c r="H143" s="95"/>
      <c r="I143" s="95"/>
      <c r="J143" s="95"/>
      <c r="K143" s="95"/>
      <c r="L143" s="95"/>
      <c r="M143" s="95"/>
      <c r="N143" s="95"/>
      <c r="O143" s="95"/>
      <c r="P143" s="95"/>
      <c r="Q143" s="95"/>
      <c r="R143" s="95"/>
      <c r="S143" s="95"/>
      <c r="T143" s="95"/>
      <c r="U143" s="95"/>
      <c r="V143" s="95"/>
      <c r="W143" s="95"/>
      <c r="X143" s="95"/>
      <c r="Y143" s="95"/>
      <c r="Z143" s="95"/>
      <c r="AA143" s="95"/>
      <c r="AB143" s="95"/>
      <c r="AC143" s="95"/>
      <c r="AD143" s="95"/>
      <c r="AE143" s="95"/>
      <c r="AF143" s="95"/>
      <c r="AG143" s="95"/>
    </row>
    <row r="144" spans="1:33" ht="12" customHeight="1">
      <c r="A144" s="95"/>
      <c r="B144" s="95"/>
      <c r="C144" s="95"/>
      <c r="D144" s="95"/>
      <c r="E144" s="95"/>
      <c r="F144" s="95"/>
      <c r="G144" s="95"/>
      <c r="H144" s="95"/>
      <c r="I144" s="95"/>
      <c r="J144" s="95"/>
      <c r="K144" s="95"/>
      <c r="L144" s="95"/>
      <c r="M144" s="275"/>
      <c r="N144" s="95"/>
      <c r="O144" s="95"/>
      <c r="P144" s="95"/>
      <c r="Q144" s="95"/>
      <c r="R144" s="95"/>
      <c r="S144" s="95"/>
      <c r="T144" s="95"/>
      <c r="U144" s="95"/>
      <c r="V144" s="95"/>
      <c r="W144" s="95"/>
      <c r="X144" s="95"/>
      <c r="Y144" s="95"/>
      <c r="Z144" s="95"/>
      <c r="AA144" s="95"/>
      <c r="AB144" s="95"/>
      <c r="AC144" s="95"/>
      <c r="AD144" s="95"/>
      <c r="AE144" s="95"/>
      <c r="AF144" s="95"/>
      <c r="AG144" s="95"/>
    </row>
    <row r="145" spans="1:52" ht="12" customHeight="1">
      <c r="A145" s="95"/>
      <c r="B145" s="95"/>
      <c r="C145" s="95"/>
      <c r="D145" s="95"/>
      <c r="E145" s="95"/>
      <c r="F145" s="95"/>
      <c r="G145" s="95"/>
      <c r="H145" s="95"/>
      <c r="I145" s="95"/>
      <c r="J145" s="95"/>
      <c r="K145" s="95"/>
      <c r="L145" s="95"/>
      <c r="M145" s="275"/>
      <c r="N145" s="95"/>
      <c r="O145" s="95"/>
      <c r="P145" s="95"/>
      <c r="Q145" s="95"/>
      <c r="R145" s="95"/>
      <c r="S145" s="95"/>
      <c r="T145" s="95"/>
      <c r="U145" s="95"/>
      <c r="V145" s="95"/>
      <c r="W145" s="95"/>
      <c r="X145" s="95"/>
      <c r="Y145" s="95"/>
      <c r="Z145" s="95"/>
      <c r="AA145" s="95"/>
      <c r="AB145" s="95"/>
      <c r="AC145" s="95"/>
      <c r="AD145" s="95"/>
      <c r="AE145" s="95"/>
      <c r="AF145" s="95"/>
      <c r="AG145" s="95"/>
    </row>
    <row r="146" spans="1:52" ht="12" customHeight="1">
      <c r="A146" s="95"/>
      <c r="C146" s="95"/>
      <c r="D146" s="95"/>
      <c r="E146" s="95"/>
      <c r="F146" s="95"/>
      <c r="G146" s="95"/>
      <c r="H146" s="95"/>
      <c r="I146" s="208"/>
      <c r="J146" s="95"/>
      <c r="K146" s="95"/>
      <c r="L146" s="95"/>
      <c r="M146" s="275"/>
      <c r="N146" s="95"/>
      <c r="O146" s="95"/>
      <c r="P146" s="95"/>
      <c r="Q146" s="95"/>
      <c r="R146" s="95"/>
      <c r="S146" s="95"/>
      <c r="T146" s="95"/>
      <c r="U146" s="95"/>
      <c r="V146" s="95"/>
      <c r="W146" s="208"/>
      <c r="X146" s="95"/>
      <c r="Y146" s="95"/>
      <c r="Z146" s="95"/>
      <c r="AA146" s="95"/>
      <c r="AB146" s="95"/>
      <c r="AC146" s="95"/>
      <c r="AD146" s="95"/>
      <c r="AE146" s="95"/>
      <c r="AF146" s="95"/>
      <c r="AG146" s="95"/>
    </row>
    <row r="147" spans="1:52" ht="12" customHeight="1">
      <c r="A147" s="95"/>
      <c r="C147" s="95"/>
      <c r="D147" s="95"/>
      <c r="E147" s="95"/>
      <c r="F147" s="95"/>
      <c r="G147" s="95"/>
      <c r="H147" s="95"/>
      <c r="I147" s="208"/>
      <c r="J147" s="95"/>
      <c r="K147" s="95"/>
      <c r="L147" s="95"/>
      <c r="M147" s="95"/>
      <c r="N147" s="95"/>
      <c r="O147" s="95"/>
      <c r="P147" s="95"/>
      <c r="Q147" s="95"/>
      <c r="R147" s="95"/>
      <c r="S147" s="95"/>
      <c r="T147" s="95"/>
      <c r="U147" s="95"/>
      <c r="V147" s="95"/>
      <c r="W147" s="95"/>
      <c r="X147" s="95"/>
      <c r="Y147" s="95"/>
      <c r="Z147" s="95"/>
      <c r="AA147" s="95"/>
      <c r="AB147" s="95"/>
      <c r="AC147" s="95"/>
      <c r="AD147" s="95"/>
      <c r="AE147" s="95"/>
      <c r="AF147" s="95"/>
      <c r="AG147" s="95"/>
    </row>
    <row r="148" spans="1:52" ht="12" customHeight="1">
      <c r="A148" s="95"/>
      <c r="C148" s="95"/>
      <c r="D148" s="95"/>
      <c r="E148" s="95"/>
      <c r="F148" s="95"/>
      <c r="G148" s="95"/>
      <c r="H148" s="95"/>
      <c r="I148" s="208"/>
      <c r="J148" s="95"/>
      <c r="K148" s="95"/>
      <c r="L148" s="95"/>
      <c r="M148" s="103"/>
      <c r="N148" s="103"/>
      <c r="O148" s="103"/>
      <c r="P148" s="95"/>
      <c r="Q148" s="103"/>
      <c r="R148" s="103"/>
      <c r="S148" s="103"/>
      <c r="T148" s="109"/>
      <c r="U148" s="109"/>
      <c r="V148" s="95"/>
      <c r="W148" s="95"/>
      <c r="X148" s="95"/>
      <c r="Y148" s="95"/>
      <c r="Z148" s="95"/>
      <c r="AA148" s="95"/>
      <c r="AB148" s="95"/>
      <c r="AC148" s="95"/>
      <c r="AD148" s="95"/>
      <c r="AE148" s="95"/>
      <c r="AF148" s="95"/>
      <c r="AG148" s="95"/>
    </row>
    <row r="149" spans="1:52" ht="12" customHeight="1">
      <c r="A149" s="95"/>
      <c r="C149" s="95"/>
      <c r="D149" s="95"/>
      <c r="E149" s="95"/>
      <c r="F149" s="95"/>
      <c r="G149" s="95"/>
      <c r="H149" s="95"/>
      <c r="I149" s="95"/>
      <c r="J149" s="95"/>
      <c r="K149" s="95"/>
      <c r="L149" s="95"/>
      <c r="M149" s="103"/>
      <c r="N149" s="103"/>
      <c r="O149" s="103"/>
      <c r="P149" s="473"/>
      <c r="Q149" s="103"/>
      <c r="R149" s="103"/>
      <c r="S149" s="103"/>
      <c r="T149" s="109"/>
      <c r="U149" s="109"/>
      <c r="V149" s="95"/>
      <c r="W149" s="95"/>
      <c r="X149" s="95"/>
      <c r="Y149" s="95"/>
      <c r="Z149" s="95"/>
      <c r="AA149" s="95"/>
      <c r="AB149" s="95"/>
      <c r="AC149" s="95"/>
      <c r="AD149" s="95"/>
      <c r="AE149" s="95"/>
      <c r="AF149" s="95"/>
      <c r="AG149" s="95"/>
    </row>
    <row r="150" spans="1:52" ht="12" customHeight="1">
      <c r="A150" s="95"/>
      <c r="C150" s="95"/>
      <c r="D150" s="95"/>
      <c r="E150" s="95"/>
      <c r="F150" s="95"/>
      <c r="G150" s="95"/>
      <c r="H150" s="95"/>
      <c r="I150" s="95"/>
      <c r="J150" s="95"/>
      <c r="K150" s="95"/>
      <c r="L150" s="95"/>
      <c r="M150" s="103"/>
      <c r="N150" s="103"/>
      <c r="O150" s="103"/>
      <c r="P150" s="95"/>
      <c r="Q150" s="103"/>
      <c r="R150" s="103"/>
      <c r="S150" s="103"/>
      <c r="T150" s="109"/>
      <c r="U150" s="109"/>
      <c r="V150" s="95"/>
      <c r="W150" s="95"/>
      <c r="X150" s="95"/>
      <c r="Y150" s="95"/>
      <c r="Z150" s="95"/>
      <c r="AA150" s="95"/>
      <c r="AB150" s="95"/>
      <c r="AC150" s="95"/>
      <c r="AD150" s="95"/>
      <c r="AE150" s="95"/>
      <c r="AF150" s="95"/>
      <c r="AG150" s="95"/>
    </row>
    <row r="151" spans="1:52" ht="12" customHeight="1">
      <c r="A151" s="95"/>
      <c r="C151" s="95"/>
      <c r="D151" s="95"/>
      <c r="E151" s="95"/>
      <c r="F151" s="95"/>
      <c r="G151" s="95"/>
      <c r="H151" s="95"/>
      <c r="I151" s="208"/>
      <c r="J151" s="95"/>
      <c r="K151" s="95"/>
      <c r="L151" s="95"/>
      <c r="M151" s="103"/>
      <c r="N151" s="103"/>
      <c r="O151" s="103"/>
      <c r="P151" s="473"/>
      <c r="Q151" s="103"/>
      <c r="R151" s="103"/>
      <c r="S151" s="103"/>
      <c r="T151" s="109"/>
      <c r="U151" s="109"/>
      <c r="V151" s="95"/>
      <c r="W151" s="95"/>
      <c r="X151" s="95"/>
      <c r="Y151" s="95"/>
      <c r="Z151" s="95"/>
      <c r="AA151" s="95"/>
      <c r="AB151" s="95"/>
      <c r="AC151" s="95"/>
      <c r="AD151" s="95"/>
      <c r="AE151" s="95"/>
      <c r="AF151" s="95"/>
      <c r="AG151" s="95"/>
    </row>
    <row r="152" spans="1:52" ht="12" customHeight="1">
      <c r="A152" s="95"/>
      <c r="C152" s="95"/>
      <c r="D152" s="95"/>
      <c r="E152" s="95"/>
      <c r="F152" s="95"/>
      <c r="G152" s="95"/>
      <c r="H152" s="95"/>
      <c r="I152" s="208"/>
      <c r="J152" s="95"/>
      <c r="K152" s="95"/>
      <c r="L152" s="95"/>
      <c r="M152" s="103"/>
      <c r="N152" s="103"/>
      <c r="O152" s="103"/>
      <c r="P152" s="473"/>
      <c r="Q152" s="103"/>
      <c r="R152" s="103"/>
      <c r="S152" s="103"/>
      <c r="T152" s="109"/>
      <c r="U152" s="109"/>
      <c r="V152" s="95"/>
      <c r="W152" s="95"/>
      <c r="X152" s="95"/>
      <c r="Y152" s="95"/>
      <c r="Z152" s="95"/>
      <c r="AA152" s="95"/>
      <c r="AB152" s="95"/>
      <c r="AC152" s="95"/>
      <c r="AD152" s="95"/>
      <c r="AE152" s="95"/>
      <c r="AF152" s="95"/>
      <c r="AG152" s="95"/>
      <c r="AX152" s="26"/>
      <c r="AY152" s="26"/>
      <c r="AZ152" s="26"/>
    </row>
    <row r="153" spans="1:52" ht="12" customHeight="1">
      <c r="A153" s="95"/>
      <c r="C153" s="95"/>
      <c r="D153" s="95"/>
      <c r="E153" s="95"/>
      <c r="F153" s="95"/>
      <c r="G153" s="95"/>
      <c r="H153" s="95"/>
      <c r="I153" s="208"/>
      <c r="J153" s="95"/>
      <c r="K153" s="95"/>
      <c r="L153" s="95"/>
      <c r="M153" s="109"/>
      <c r="N153" s="109"/>
      <c r="O153" s="109"/>
      <c r="P153" s="109"/>
      <c r="Q153" s="109"/>
      <c r="R153" s="109"/>
      <c r="S153" s="109"/>
      <c r="T153" s="109"/>
      <c r="U153" s="109"/>
      <c r="V153" s="95"/>
      <c r="W153" s="95"/>
      <c r="X153" s="95"/>
      <c r="Y153" s="95"/>
      <c r="Z153" s="95"/>
      <c r="AA153" s="95"/>
      <c r="AB153" s="95"/>
      <c r="AC153" s="95"/>
      <c r="AD153" s="95"/>
      <c r="AE153" s="95"/>
      <c r="AF153" s="95"/>
      <c r="AG153" s="95"/>
      <c r="AX153" s="26"/>
      <c r="AY153" s="26"/>
      <c r="AZ153" s="26"/>
    </row>
    <row r="154" spans="1:52" ht="12" customHeight="1">
      <c r="A154" s="95"/>
      <c r="C154" s="95"/>
      <c r="D154" s="95"/>
      <c r="E154" s="95"/>
      <c r="F154" s="95"/>
      <c r="G154" s="95"/>
      <c r="H154" s="95"/>
      <c r="I154" s="208"/>
      <c r="J154" s="95"/>
      <c r="K154" s="95"/>
      <c r="L154" s="95"/>
      <c r="M154" s="109"/>
      <c r="N154" s="109"/>
      <c r="O154" s="109"/>
      <c r="P154" s="109"/>
      <c r="Q154" s="109"/>
      <c r="R154" s="109"/>
      <c r="S154" s="109"/>
      <c r="T154" s="109"/>
      <c r="U154" s="109"/>
      <c r="V154" s="95"/>
      <c r="W154" s="95"/>
      <c r="X154" s="95"/>
      <c r="Y154" s="95"/>
      <c r="Z154" s="95"/>
      <c r="AA154" s="95"/>
      <c r="AB154" s="95"/>
      <c r="AC154" s="95"/>
      <c r="AD154" s="95"/>
      <c r="AE154" s="95"/>
      <c r="AF154" s="95"/>
      <c r="AG154" s="95"/>
      <c r="AX154" s="26"/>
      <c r="AY154" s="26"/>
      <c r="AZ154" s="26"/>
    </row>
    <row r="155" spans="1:52" ht="12" customHeight="1">
      <c r="A155" s="95"/>
      <c r="C155" s="95"/>
      <c r="D155" s="95"/>
      <c r="E155" s="95"/>
      <c r="F155" s="95"/>
      <c r="G155" s="95"/>
      <c r="H155" s="95"/>
      <c r="I155" s="208"/>
      <c r="J155" s="95"/>
      <c r="K155" s="95"/>
      <c r="L155" s="95"/>
      <c r="M155" s="109"/>
      <c r="N155" s="109"/>
      <c r="O155" s="109"/>
      <c r="P155" s="109"/>
      <c r="Q155" s="109"/>
      <c r="R155" s="109"/>
      <c r="S155" s="109"/>
      <c r="T155" s="109"/>
      <c r="U155" s="109"/>
      <c r="V155" s="95"/>
      <c r="W155" s="95"/>
      <c r="X155" s="95"/>
      <c r="Y155" s="95"/>
      <c r="Z155" s="95"/>
      <c r="AA155" s="95"/>
      <c r="AB155" s="95"/>
      <c r="AC155" s="95"/>
      <c r="AD155" s="95"/>
      <c r="AE155" s="95"/>
      <c r="AF155" s="95"/>
      <c r="AG155" s="95"/>
      <c r="AX155" s="26"/>
      <c r="AY155" s="26"/>
      <c r="AZ155" s="26"/>
    </row>
    <row r="156" spans="1:52" ht="12" customHeight="1">
      <c r="A156" s="95"/>
      <c r="C156" s="95"/>
      <c r="D156" s="95"/>
      <c r="E156" s="95"/>
      <c r="F156" s="95"/>
      <c r="G156" s="95"/>
      <c r="H156" s="95"/>
      <c r="I156" s="208"/>
      <c r="J156" s="95"/>
      <c r="K156" s="95"/>
      <c r="L156" s="95"/>
      <c r="M156" s="95"/>
      <c r="N156" s="95"/>
      <c r="O156" s="95"/>
      <c r="P156" s="95"/>
      <c r="Q156" s="95"/>
      <c r="R156" s="95"/>
      <c r="S156" s="95"/>
      <c r="T156" s="95"/>
      <c r="U156" s="95"/>
      <c r="V156" s="95"/>
      <c r="W156" s="95"/>
      <c r="X156" s="95"/>
      <c r="Y156" s="95"/>
      <c r="Z156" s="95"/>
      <c r="AA156" s="95"/>
      <c r="AB156" s="95"/>
      <c r="AC156" s="95"/>
      <c r="AD156" s="95"/>
      <c r="AE156" s="95"/>
      <c r="AF156" s="95"/>
      <c r="AG156" s="95"/>
      <c r="AX156" s="26"/>
      <c r="AY156" s="26"/>
      <c r="AZ156" s="26"/>
    </row>
    <row r="157" spans="1:52" ht="12" customHeight="1">
      <c r="A157" s="95"/>
      <c r="C157" s="95"/>
      <c r="D157" s="95"/>
      <c r="E157" s="95"/>
      <c r="F157" s="95"/>
      <c r="G157" s="95"/>
      <c r="H157" s="95"/>
      <c r="I157" s="95"/>
      <c r="J157" s="95"/>
      <c r="K157" s="95"/>
      <c r="L157" s="95"/>
      <c r="M157" s="95"/>
      <c r="N157" s="95"/>
      <c r="O157" s="95"/>
      <c r="P157" s="95"/>
      <c r="Q157" s="95"/>
      <c r="R157" s="95"/>
      <c r="S157" s="95"/>
      <c r="T157" s="95"/>
      <c r="U157" s="95"/>
      <c r="V157" s="95"/>
      <c r="W157" s="95"/>
      <c r="X157" s="95"/>
      <c r="Y157" s="95"/>
      <c r="Z157" s="95"/>
      <c r="AA157" s="95"/>
      <c r="AB157" s="95"/>
      <c r="AC157" s="95"/>
      <c r="AD157" s="95"/>
      <c r="AE157" s="95"/>
      <c r="AF157" s="95"/>
      <c r="AG157" s="95"/>
    </row>
    <row r="158" spans="1:52" ht="12" customHeight="1">
      <c r="A158" s="95"/>
      <c r="C158" s="95"/>
      <c r="D158" s="95"/>
      <c r="E158" s="95"/>
      <c r="F158" s="95"/>
      <c r="G158" s="95"/>
      <c r="H158" s="95"/>
      <c r="I158" s="208"/>
      <c r="J158" s="95"/>
      <c r="K158" s="95"/>
      <c r="L158" s="95"/>
      <c r="M158" s="95"/>
      <c r="N158" s="95"/>
      <c r="O158" s="95"/>
      <c r="P158" s="95"/>
      <c r="Q158" s="95"/>
      <c r="R158" s="95"/>
      <c r="S158" s="95"/>
      <c r="T158" s="95"/>
      <c r="U158" s="95"/>
      <c r="V158" s="95"/>
      <c r="W158" s="95"/>
      <c r="X158" s="95"/>
      <c r="Y158" s="95"/>
      <c r="Z158" s="95"/>
      <c r="AA158" s="95"/>
      <c r="AB158" s="95"/>
      <c r="AC158" s="95"/>
      <c r="AD158" s="95"/>
      <c r="AE158" s="95"/>
      <c r="AF158" s="95"/>
      <c r="AG158" s="95"/>
    </row>
    <row r="159" spans="1:52" ht="12" customHeight="1">
      <c r="A159" s="95"/>
      <c r="C159" s="95"/>
      <c r="D159" s="95"/>
      <c r="E159" s="95"/>
      <c r="F159" s="95"/>
      <c r="G159" s="95"/>
      <c r="H159" s="95"/>
      <c r="I159" s="208"/>
      <c r="J159" s="95"/>
      <c r="K159" s="95"/>
      <c r="L159" s="95"/>
      <c r="M159" s="95"/>
      <c r="N159" s="95"/>
      <c r="O159" s="95"/>
      <c r="P159" s="95"/>
      <c r="Q159" s="95"/>
      <c r="R159" s="95"/>
      <c r="S159" s="95"/>
      <c r="T159" s="95"/>
      <c r="U159" s="95"/>
      <c r="V159" s="95"/>
      <c r="W159" s="95"/>
      <c r="X159" s="95"/>
      <c r="Y159" s="95"/>
      <c r="Z159" s="95"/>
      <c r="AA159" s="95"/>
      <c r="AB159" s="95"/>
      <c r="AC159" s="95"/>
      <c r="AD159" s="95"/>
      <c r="AE159" s="95"/>
      <c r="AF159" s="95"/>
      <c r="AG159" s="95"/>
    </row>
    <row r="160" spans="1:52" ht="12" customHeight="1">
      <c r="A160" s="95"/>
      <c r="C160" s="95"/>
      <c r="D160" s="95"/>
      <c r="E160" s="95"/>
      <c r="F160" s="95"/>
      <c r="G160" s="95"/>
      <c r="H160" s="95"/>
      <c r="I160" s="95"/>
      <c r="J160" s="95"/>
      <c r="K160" s="95"/>
      <c r="L160" s="95"/>
      <c r="M160" s="95"/>
      <c r="N160" s="95"/>
      <c r="O160" s="95"/>
      <c r="P160" s="95"/>
      <c r="Q160" s="95"/>
      <c r="R160" s="95"/>
      <c r="S160" s="95"/>
      <c r="T160" s="95"/>
      <c r="U160" s="95"/>
      <c r="V160" s="95"/>
      <c r="W160" s="95"/>
      <c r="X160" s="95"/>
      <c r="Y160" s="95"/>
      <c r="Z160" s="95"/>
      <c r="AA160" s="95"/>
      <c r="AB160" s="95"/>
      <c r="AC160" s="95"/>
      <c r="AD160" s="95"/>
      <c r="AE160" s="95"/>
      <c r="AF160" s="95"/>
      <c r="AG160" s="95"/>
    </row>
    <row r="161" spans="1:33" ht="12" customHeight="1">
      <c r="A161" s="95"/>
      <c r="C161" s="95"/>
      <c r="D161" s="95"/>
      <c r="E161" s="95"/>
      <c r="F161" s="95"/>
      <c r="G161" s="95"/>
      <c r="H161" s="95"/>
      <c r="I161" s="208"/>
      <c r="J161" s="95"/>
      <c r="K161" s="95"/>
      <c r="L161" s="95"/>
      <c r="M161" s="95"/>
      <c r="N161" s="95"/>
      <c r="O161" s="95"/>
      <c r="P161" s="95"/>
      <c r="Q161" s="95"/>
      <c r="R161" s="95"/>
      <c r="S161" s="95"/>
      <c r="T161" s="95"/>
      <c r="U161" s="95"/>
      <c r="V161" s="95"/>
      <c r="W161" s="95"/>
      <c r="X161" s="95"/>
      <c r="Y161" s="95"/>
      <c r="Z161" s="95"/>
      <c r="AA161" s="95"/>
      <c r="AB161" s="95"/>
      <c r="AC161" s="95"/>
      <c r="AD161" s="95"/>
      <c r="AE161" s="95"/>
      <c r="AF161" s="95"/>
      <c r="AG161" s="95"/>
    </row>
    <row r="162" spans="1:33" ht="12" customHeight="1">
      <c r="A162" s="95"/>
      <c r="C162" s="95"/>
      <c r="D162" s="95"/>
      <c r="E162" s="95"/>
      <c r="F162" s="95"/>
      <c r="G162" s="95"/>
      <c r="H162" s="95"/>
      <c r="I162" s="95"/>
      <c r="J162" s="95"/>
      <c r="K162" s="95"/>
      <c r="L162" s="95"/>
      <c r="M162" s="95"/>
      <c r="N162" s="95"/>
      <c r="O162" s="95"/>
      <c r="P162" s="95"/>
      <c r="Q162" s="95"/>
      <c r="R162" s="95"/>
      <c r="S162" s="95"/>
      <c r="T162" s="95"/>
      <c r="U162" s="95"/>
      <c r="V162" s="95"/>
      <c r="W162" s="95"/>
      <c r="X162" s="95"/>
      <c r="Y162" s="95"/>
      <c r="Z162" s="95"/>
      <c r="AA162" s="95"/>
      <c r="AB162" s="95"/>
      <c r="AC162" s="95"/>
      <c r="AD162" s="95"/>
      <c r="AE162" s="95"/>
      <c r="AF162" s="95"/>
      <c r="AG162" s="95"/>
    </row>
    <row r="163" spans="1:33" ht="12" customHeight="1">
      <c r="A163" s="95"/>
      <c r="C163" s="95"/>
      <c r="D163" s="95"/>
      <c r="E163" s="95"/>
      <c r="F163" s="95"/>
      <c r="G163" s="95"/>
      <c r="H163" s="95"/>
      <c r="I163" s="208"/>
      <c r="J163" s="95"/>
      <c r="K163" s="95"/>
      <c r="L163" s="95"/>
      <c r="M163" s="95"/>
      <c r="N163" s="95"/>
      <c r="O163" s="95"/>
      <c r="P163" s="95"/>
      <c r="Q163" s="95"/>
      <c r="R163" s="95"/>
      <c r="S163" s="95"/>
      <c r="T163" s="95"/>
      <c r="U163" s="95"/>
      <c r="V163" s="95"/>
      <c r="W163" s="95"/>
      <c r="X163" s="95"/>
      <c r="Y163" s="95"/>
      <c r="Z163" s="95"/>
      <c r="AA163" s="95"/>
      <c r="AB163" s="95"/>
      <c r="AC163" s="95"/>
      <c r="AD163" s="95"/>
      <c r="AE163" s="95"/>
      <c r="AF163" s="95"/>
      <c r="AG163" s="95"/>
    </row>
    <row r="164" spans="1:33" ht="12" customHeight="1">
      <c r="A164" s="95"/>
      <c r="C164" s="95"/>
      <c r="D164" s="95"/>
      <c r="E164" s="95"/>
      <c r="F164" s="95"/>
      <c r="G164" s="95"/>
      <c r="H164" s="95"/>
      <c r="I164" s="208"/>
      <c r="J164" s="95"/>
      <c r="K164" s="95"/>
      <c r="L164" s="95"/>
      <c r="M164" s="95"/>
      <c r="N164" s="95"/>
      <c r="O164" s="95"/>
      <c r="P164" s="95"/>
      <c r="Q164" s="95"/>
      <c r="R164" s="95"/>
      <c r="S164" s="95"/>
      <c r="T164" s="95"/>
      <c r="U164" s="95"/>
      <c r="V164" s="95"/>
      <c r="W164" s="95"/>
      <c r="X164" s="95"/>
      <c r="Y164" s="95"/>
      <c r="Z164" s="95"/>
      <c r="AA164" s="95"/>
      <c r="AB164" s="95"/>
      <c r="AC164" s="95"/>
      <c r="AD164" s="95"/>
      <c r="AE164" s="95"/>
      <c r="AF164" s="95"/>
      <c r="AG164" s="95"/>
    </row>
    <row r="165" spans="1:33" ht="12" customHeight="1">
      <c r="A165" s="95"/>
      <c r="C165" s="95"/>
      <c r="D165" s="95"/>
      <c r="E165" s="95"/>
      <c r="F165" s="95"/>
      <c r="G165" s="95"/>
      <c r="H165" s="95"/>
      <c r="I165" s="208"/>
      <c r="J165" s="95"/>
      <c r="K165" s="95"/>
      <c r="L165" s="95"/>
      <c r="M165" s="95"/>
      <c r="N165" s="95"/>
      <c r="O165" s="95"/>
      <c r="P165" s="95"/>
      <c r="Q165" s="95"/>
      <c r="R165" s="95"/>
      <c r="S165" s="95"/>
      <c r="T165" s="95"/>
      <c r="U165" s="95"/>
      <c r="V165" s="95"/>
      <c r="W165" s="95"/>
      <c r="X165" s="95"/>
      <c r="Y165" s="95"/>
      <c r="Z165" s="95"/>
      <c r="AA165" s="95"/>
      <c r="AB165" s="95"/>
      <c r="AC165" s="95"/>
      <c r="AD165" s="95"/>
      <c r="AE165" s="95"/>
      <c r="AF165" s="95"/>
      <c r="AG165" s="95"/>
    </row>
    <row r="166" spans="1:33" ht="12" customHeight="1">
      <c r="A166" s="95"/>
      <c r="C166" s="95"/>
      <c r="D166" s="95"/>
      <c r="E166" s="95"/>
      <c r="F166" s="95"/>
      <c r="G166" s="208"/>
      <c r="H166" s="95"/>
      <c r="I166" s="208"/>
      <c r="J166" s="95"/>
      <c r="K166" s="95"/>
      <c r="L166" s="95"/>
      <c r="M166" s="95"/>
      <c r="N166" s="95"/>
      <c r="O166" s="95"/>
      <c r="P166" s="95"/>
      <c r="Q166" s="95"/>
      <c r="R166" s="95"/>
      <c r="S166" s="95"/>
      <c r="T166" s="95"/>
      <c r="U166" s="95"/>
      <c r="V166" s="95"/>
      <c r="W166" s="95"/>
      <c r="X166" s="95"/>
      <c r="Y166" s="95"/>
      <c r="Z166" s="95"/>
      <c r="AA166" s="95"/>
      <c r="AB166" s="95"/>
      <c r="AC166" s="95"/>
      <c r="AD166" s="95"/>
      <c r="AE166" s="95"/>
      <c r="AF166" s="95"/>
      <c r="AG166" s="95"/>
    </row>
    <row r="167" spans="1:33" ht="12" customHeight="1">
      <c r="A167" s="95"/>
      <c r="C167" s="95"/>
      <c r="D167" s="95"/>
      <c r="E167" s="95"/>
      <c r="F167" s="95"/>
      <c r="G167" s="208"/>
      <c r="H167" s="95"/>
      <c r="I167" s="95"/>
      <c r="J167" s="95"/>
      <c r="K167" s="95"/>
      <c r="L167" s="95"/>
      <c r="M167" s="95"/>
      <c r="N167" s="95"/>
      <c r="O167" s="95"/>
      <c r="P167" s="95"/>
      <c r="Q167" s="95"/>
      <c r="R167" s="95"/>
      <c r="S167" s="95"/>
      <c r="T167" s="95"/>
      <c r="U167" s="95"/>
      <c r="V167" s="95"/>
      <c r="W167" s="95"/>
      <c r="X167" s="95"/>
      <c r="Y167" s="95"/>
      <c r="Z167" s="95"/>
      <c r="AA167" s="95"/>
      <c r="AB167" s="95"/>
      <c r="AC167" s="95"/>
      <c r="AD167" s="95"/>
      <c r="AE167" s="95"/>
      <c r="AF167" s="95"/>
      <c r="AG167" s="95"/>
    </row>
    <row r="168" spans="1:33" ht="12" customHeight="1">
      <c r="A168" s="95"/>
      <c r="C168" s="95"/>
      <c r="D168" s="95"/>
      <c r="E168" s="95"/>
      <c r="F168" s="95"/>
      <c r="G168" s="95"/>
      <c r="H168" s="95"/>
      <c r="I168" s="208"/>
      <c r="J168" s="95"/>
      <c r="K168" s="95"/>
      <c r="L168" s="95"/>
      <c r="M168" s="95"/>
      <c r="N168" s="95"/>
      <c r="O168" s="95"/>
      <c r="P168" s="95"/>
      <c r="Q168" s="95"/>
      <c r="R168" s="95"/>
      <c r="S168" s="95"/>
      <c r="T168" s="95"/>
      <c r="U168" s="95"/>
      <c r="V168" s="95"/>
      <c r="W168" s="95"/>
      <c r="X168" s="95"/>
      <c r="Y168" s="95"/>
      <c r="Z168" s="95"/>
      <c r="AA168" s="95"/>
      <c r="AB168" s="95"/>
      <c r="AC168" s="95"/>
      <c r="AD168" s="95"/>
      <c r="AE168" s="95"/>
      <c r="AF168" s="95"/>
      <c r="AG168" s="95"/>
    </row>
    <row r="169" spans="1:33" ht="12" customHeight="1">
      <c r="A169" s="95"/>
      <c r="C169" s="95"/>
      <c r="D169" s="95"/>
      <c r="E169" s="95"/>
      <c r="F169" s="95"/>
      <c r="G169" s="95"/>
      <c r="H169" s="95"/>
      <c r="I169" s="95"/>
      <c r="J169" s="95"/>
      <c r="K169" s="95"/>
      <c r="L169" s="95"/>
      <c r="M169" s="95"/>
      <c r="N169" s="95"/>
      <c r="O169" s="95"/>
      <c r="P169" s="95"/>
      <c r="Q169" s="95"/>
      <c r="R169" s="95"/>
      <c r="S169" s="95"/>
      <c r="T169" s="95"/>
      <c r="U169" s="95"/>
      <c r="V169" s="95"/>
      <c r="W169" s="95"/>
      <c r="X169" s="95"/>
      <c r="Y169" s="95"/>
      <c r="Z169" s="95"/>
      <c r="AA169" s="95"/>
      <c r="AB169" s="95"/>
      <c r="AC169" s="95"/>
      <c r="AD169" s="95"/>
      <c r="AE169" s="95"/>
      <c r="AF169" s="95"/>
      <c r="AG169" s="95"/>
    </row>
    <row r="170" spans="1:33" ht="12" customHeight="1">
      <c r="A170" s="95"/>
      <c r="C170" s="95"/>
      <c r="D170" s="95"/>
      <c r="E170" s="95"/>
      <c r="F170" s="95"/>
      <c r="G170" s="95"/>
      <c r="H170" s="95"/>
      <c r="I170" s="208"/>
      <c r="J170" s="95"/>
      <c r="K170" s="95"/>
      <c r="L170" s="95"/>
      <c r="M170" s="95"/>
      <c r="N170" s="95"/>
      <c r="O170" s="95"/>
      <c r="P170" s="95"/>
      <c r="Q170" s="95"/>
      <c r="R170" s="95"/>
      <c r="S170" s="95"/>
      <c r="T170" s="95"/>
      <c r="U170" s="95"/>
      <c r="V170" s="95"/>
      <c r="W170" s="95"/>
      <c r="X170" s="95"/>
      <c r="Y170" s="95"/>
      <c r="Z170" s="95"/>
      <c r="AA170" s="95"/>
      <c r="AB170" s="95"/>
      <c r="AC170" s="95"/>
      <c r="AD170" s="95"/>
      <c r="AE170" s="95"/>
      <c r="AF170" s="95"/>
      <c r="AG170" s="95"/>
    </row>
    <row r="171" spans="1:33" ht="12" customHeight="1">
      <c r="A171" s="95"/>
      <c r="C171" s="95"/>
      <c r="D171" s="95"/>
      <c r="E171" s="95"/>
      <c r="F171" s="95"/>
      <c r="G171" s="95"/>
      <c r="H171" s="95"/>
      <c r="I171" s="208"/>
      <c r="J171" s="95"/>
      <c r="K171" s="95"/>
      <c r="L171" s="95"/>
      <c r="M171" s="95"/>
      <c r="N171" s="95"/>
      <c r="O171" s="95"/>
      <c r="P171" s="95"/>
      <c r="Q171" s="95"/>
      <c r="R171" s="95"/>
      <c r="S171" s="95"/>
      <c r="T171" s="95"/>
      <c r="U171" s="95"/>
      <c r="V171" s="95"/>
      <c r="W171" s="95"/>
      <c r="X171" s="95"/>
      <c r="Y171" s="95"/>
      <c r="Z171" s="95"/>
      <c r="AA171" s="95"/>
      <c r="AB171" s="95"/>
      <c r="AC171" s="95"/>
      <c r="AD171" s="95"/>
      <c r="AE171" s="95"/>
      <c r="AF171" s="95"/>
      <c r="AG171" s="95"/>
    </row>
    <row r="172" spans="1:33" ht="12" customHeight="1">
      <c r="A172" s="95"/>
      <c r="C172" s="95"/>
      <c r="D172" s="95"/>
      <c r="E172" s="95"/>
      <c r="F172" s="95"/>
      <c r="G172" s="95"/>
      <c r="H172" s="95"/>
      <c r="I172" s="208"/>
      <c r="J172" s="95"/>
      <c r="K172" s="95"/>
      <c r="L172" s="95"/>
      <c r="M172" s="95"/>
      <c r="N172" s="95"/>
      <c r="O172" s="95"/>
      <c r="P172" s="95"/>
      <c r="Q172" s="95"/>
      <c r="R172" s="95"/>
      <c r="S172" s="95"/>
      <c r="T172" s="95"/>
      <c r="U172" s="95"/>
      <c r="V172" s="95"/>
      <c r="W172" s="95"/>
      <c r="X172" s="95"/>
      <c r="Y172" s="95"/>
      <c r="Z172" s="95"/>
      <c r="AA172" s="95"/>
      <c r="AB172" s="95"/>
      <c r="AC172" s="95"/>
      <c r="AD172" s="95"/>
      <c r="AE172" s="95"/>
      <c r="AF172" s="95"/>
      <c r="AG172" s="95"/>
    </row>
    <row r="173" spans="1:33" ht="12" customHeight="1">
      <c r="A173" s="95"/>
      <c r="C173" s="95"/>
      <c r="D173" s="95"/>
      <c r="E173" s="95"/>
      <c r="F173" s="95"/>
      <c r="G173" s="95"/>
      <c r="H173" s="95"/>
      <c r="I173" s="95"/>
      <c r="J173" s="95"/>
      <c r="K173" s="95"/>
      <c r="L173" s="95"/>
      <c r="M173" s="95"/>
      <c r="N173" s="95"/>
      <c r="O173" s="95"/>
      <c r="P173" s="95"/>
      <c r="Q173" s="95"/>
      <c r="R173" s="95"/>
      <c r="S173" s="95"/>
      <c r="T173" s="95"/>
      <c r="U173" s="95"/>
      <c r="V173" s="95"/>
      <c r="W173" s="95"/>
      <c r="X173" s="95"/>
      <c r="Y173" s="95"/>
      <c r="Z173" s="95"/>
      <c r="AA173" s="95"/>
      <c r="AB173" s="95"/>
      <c r="AC173" s="95"/>
      <c r="AD173" s="95"/>
      <c r="AE173" s="95"/>
      <c r="AF173" s="95"/>
      <c r="AG173" s="95"/>
    </row>
    <row r="174" spans="1:33" ht="12" customHeight="1">
      <c r="A174" s="95"/>
      <c r="C174" s="95"/>
      <c r="D174" s="95"/>
      <c r="E174" s="95"/>
      <c r="F174" s="95"/>
      <c r="G174" s="95"/>
      <c r="H174" s="95"/>
      <c r="I174" s="95"/>
      <c r="J174" s="95"/>
      <c r="K174" s="95"/>
      <c r="L174" s="95"/>
      <c r="M174" s="95"/>
      <c r="N174" s="95"/>
      <c r="O174" s="95"/>
      <c r="P174" s="95"/>
      <c r="Q174" s="95"/>
      <c r="R174" s="95"/>
      <c r="S174" s="95"/>
      <c r="T174" s="95"/>
      <c r="U174" s="95"/>
      <c r="V174" s="95"/>
      <c r="W174" s="95"/>
      <c r="X174" s="95"/>
      <c r="Y174" s="95"/>
      <c r="Z174" s="95"/>
      <c r="AA174" s="95"/>
      <c r="AB174" s="95"/>
      <c r="AC174" s="95"/>
      <c r="AD174" s="95"/>
      <c r="AE174" s="95"/>
      <c r="AF174" s="95"/>
      <c r="AG174" s="95"/>
    </row>
    <row r="175" spans="1:33" ht="12" customHeight="1">
      <c r="A175" s="95"/>
      <c r="B175" s="95"/>
      <c r="C175" s="95"/>
      <c r="D175" s="95"/>
      <c r="E175" s="95"/>
      <c r="F175" s="95"/>
      <c r="G175" s="95"/>
      <c r="H175" s="95"/>
      <c r="I175" s="95"/>
      <c r="J175" s="95"/>
      <c r="K175" s="95"/>
      <c r="L175" s="95"/>
      <c r="M175" s="95"/>
      <c r="N175" s="95"/>
      <c r="O175" s="95"/>
      <c r="P175" s="95"/>
      <c r="Q175" s="95"/>
      <c r="R175" s="95"/>
      <c r="S175" s="95"/>
      <c r="T175" s="95"/>
      <c r="U175" s="95"/>
      <c r="V175" s="95"/>
      <c r="W175" s="95"/>
      <c r="X175" s="95"/>
      <c r="Y175" s="95"/>
      <c r="Z175" s="95"/>
      <c r="AA175" s="95"/>
      <c r="AB175" s="95"/>
      <c r="AC175" s="95"/>
      <c r="AD175" s="95"/>
      <c r="AE175" s="95"/>
      <c r="AF175" s="95"/>
      <c r="AG175" s="95"/>
    </row>
    <row r="176" spans="1:33" ht="12" customHeight="1">
      <c r="A176" s="95"/>
      <c r="C176" s="95"/>
      <c r="D176" s="95"/>
      <c r="E176" s="95"/>
      <c r="F176" s="95"/>
      <c r="G176" s="95"/>
      <c r="H176" s="95"/>
      <c r="I176" s="95"/>
      <c r="J176" s="95"/>
      <c r="K176" s="95"/>
      <c r="L176" s="95"/>
      <c r="M176" s="95"/>
      <c r="N176" s="95"/>
      <c r="O176" s="95"/>
      <c r="P176" s="95"/>
      <c r="Q176" s="95"/>
      <c r="R176" s="95"/>
      <c r="S176" s="95"/>
      <c r="T176" s="95"/>
      <c r="U176" s="95"/>
      <c r="V176" s="95"/>
      <c r="W176" s="95"/>
      <c r="X176" s="95"/>
      <c r="Y176" s="95"/>
      <c r="Z176" s="95"/>
      <c r="AA176" s="95"/>
      <c r="AB176" s="95"/>
      <c r="AC176" s="95"/>
      <c r="AD176" s="95"/>
      <c r="AE176" s="95"/>
      <c r="AF176" s="95"/>
      <c r="AG176" s="95"/>
    </row>
    <row r="177" spans="1:33" ht="12" customHeight="1">
      <c r="A177" s="95"/>
      <c r="C177" s="95"/>
      <c r="D177" s="95"/>
      <c r="E177" s="95"/>
      <c r="F177" s="95"/>
      <c r="G177" s="95"/>
      <c r="H177" s="95"/>
      <c r="I177" s="95"/>
      <c r="J177" s="95"/>
      <c r="K177" s="95"/>
      <c r="L177" s="95"/>
      <c r="M177" s="95"/>
      <c r="N177" s="95"/>
      <c r="O177" s="95"/>
      <c r="P177" s="95"/>
      <c r="Q177" s="95"/>
      <c r="R177" s="95"/>
      <c r="S177" s="95"/>
      <c r="T177" s="95"/>
      <c r="U177" s="95"/>
      <c r="V177" s="95"/>
      <c r="W177" s="95"/>
      <c r="X177" s="95"/>
      <c r="Y177" s="95"/>
      <c r="Z177" s="95"/>
      <c r="AA177" s="95"/>
      <c r="AB177" s="95"/>
      <c r="AC177" s="95"/>
      <c r="AD177" s="95"/>
      <c r="AE177" s="95"/>
      <c r="AF177" s="95"/>
      <c r="AG177" s="95"/>
    </row>
    <row r="178" spans="1:33" ht="12" customHeight="1">
      <c r="A178" s="95"/>
      <c r="C178" s="95"/>
      <c r="D178" s="95"/>
      <c r="E178" s="95"/>
      <c r="F178" s="95"/>
      <c r="G178" s="95"/>
      <c r="H178" s="95"/>
      <c r="I178" s="95"/>
      <c r="J178" s="95"/>
      <c r="K178" s="95"/>
      <c r="L178" s="95"/>
      <c r="M178" s="95"/>
      <c r="N178" s="95"/>
      <c r="O178" s="95"/>
      <c r="P178" s="95"/>
      <c r="Q178" s="95"/>
      <c r="R178" s="95"/>
      <c r="S178" s="95"/>
      <c r="T178" s="95"/>
      <c r="U178" s="95"/>
      <c r="V178" s="95"/>
      <c r="W178" s="95"/>
      <c r="X178" s="95"/>
      <c r="Y178" s="95"/>
      <c r="Z178" s="95"/>
      <c r="AA178" s="95"/>
      <c r="AB178" s="95"/>
      <c r="AC178" s="95"/>
      <c r="AD178" s="95"/>
      <c r="AE178" s="95"/>
      <c r="AF178" s="95"/>
      <c r="AG178" s="95"/>
    </row>
    <row r="179" spans="1:33" ht="12" customHeight="1">
      <c r="A179" s="95"/>
      <c r="C179" s="95"/>
      <c r="D179" s="95"/>
      <c r="E179" s="95"/>
      <c r="F179" s="95"/>
      <c r="G179" s="95"/>
      <c r="H179" s="95"/>
      <c r="I179" s="95"/>
      <c r="J179" s="95"/>
      <c r="K179" s="95"/>
      <c r="L179" s="95"/>
      <c r="M179" s="95"/>
      <c r="N179" s="95"/>
      <c r="O179" s="95"/>
      <c r="P179" s="95"/>
      <c r="Q179" s="95"/>
      <c r="R179" s="95"/>
      <c r="S179" s="95"/>
      <c r="T179" s="95"/>
      <c r="U179" s="95"/>
      <c r="V179" s="95"/>
      <c r="W179" s="95"/>
      <c r="X179" s="95"/>
      <c r="Y179" s="95"/>
      <c r="Z179" s="95"/>
      <c r="AA179" s="95"/>
      <c r="AB179" s="95"/>
      <c r="AC179" s="95"/>
      <c r="AD179" s="95"/>
      <c r="AE179" s="95"/>
      <c r="AF179" s="95"/>
      <c r="AG179" s="95"/>
    </row>
    <row r="180" spans="1:33" ht="12" customHeight="1">
      <c r="A180" s="95"/>
      <c r="C180" s="95"/>
      <c r="D180" s="95"/>
      <c r="E180" s="95"/>
      <c r="F180" s="95"/>
      <c r="G180" s="95"/>
      <c r="H180" s="95"/>
      <c r="I180" s="95"/>
      <c r="J180" s="95"/>
      <c r="K180" s="95"/>
      <c r="L180" s="95"/>
      <c r="M180" s="95"/>
      <c r="N180" s="95"/>
      <c r="O180" s="95"/>
      <c r="P180" s="95"/>
      <c r="Q180" s="95"/>
      <c r="R180" s="95"/>
      <c r="S180" s="95"/>
      <c r="T180" s="95"/>
      <c r="U180" s="95"/>
      <c r="V180" s="95"/>
      <c r="W180" s="95"/>
      <c r="X180" s="95"/>
      <c r="Y180" s="95"/>
      <c r="Z180" s="95"/>
      <c r="AA180" s="95"/>
      <c r="AB180" s="95"/>
      <c r="AC180" s="95"/>
      <c r="AD180" s="95"/>
      <c r="AE180" s="95"/>
      <c r="AF180" s="95"/>
      <c r="AG180" s="95"/>
    </row>
    <row r="181" spans="1:33" ht="12" customHeight="1">
      <c r="A181" s="95"/>
      <c r="C181" s="95"/>
      <c r="D181" s="95"/>
      <c r="E181" s="95"/>
      <c r="F181" s="95"/>
      <c r="G181" s="95"/>
      <c r="H181" s="95"/>
      <c r="I181" s="95"/>
      <c r="J181" s="95"/>
      <c r="K181" s="95"/>
      <c r="L181" s="95"/>
      <c r="M181" s="95"/>
      <c r="N181" s="95"/>
      <c r="O181" s="95"/>
      <c r="P181" s="95"/>
      <c r="Q181" s="95"/>
      <c r="R181" s="95"/>
      <c r="S181" s="95"/>
      <c r="T181" s="95"/>
      <c r="U181" s="95"/>
      <c r="V181" s="95"/>
      <c r="W181" s="95"/>
      <c r="X181" s="95"/>
      <c r="Y181" s="95"/>
      <c r="Z181" s="95"/>
      <c r="AA181" s="95"/>
      <c r="AB181" s="95"/>
      <c r="AC181" s="95"/>
      <c r="AD181" s="95"/>
      <c r="AE181" s="95"/>
      <c r="AF181" s="95"/>
      <c r="AG181" s="95"/>
    </row>
    <row r="182" spans="1:33" ht="12" customHeight="1">
      <c r="A182" s="95"/>
      <c r="C182" s="95"/>
      <c r="D182" s="95"/>
      <c r="E182" s="95"/>
      <c r="F182" s="95"/>
      <c r="G182" s="95"/>
      <c r="H182" s="95"/>
      <c r="I182" s="95"/>
      <c r="J182" s="95"/>
      <c r="K182" s="95"/>
      <c r="L182" s="95"/>
      <c r="M182" s="95"/>
      <c r="N182" s="95"/>
      <c r="O182" s="95"/>
      <c r="P182" s="95"/>
      <c r="Q182" s="95"/>
      <c r="R182" s="95"/>
      <c r="S182" s="95"/>
      <c r="T182" s="95"/>
      <c r="U182" s="95"/>
      <c r="V182" s="95"/>
      <c r="W182" s="95"/>
      <c r="X182" s="95"/>
      <c r="Y182" s="95"/>
      <c r="Z182" s="95"/>
      <c r="AA182" s="95"/>
      <c r="AB182" s="95"/>
      <c r="AC182" s="95"/>
      <c r="AD182" s="95"/>
      <c r="AE182" s="95"/>
      <c r="AF182" s="95"/>
      <c r="AG182" s="95"/>
    </row>
    <row r="183" spans="1:33" ht="12" customHeight="1">
      <c r="A183" s="95"/>
      <c r="C183" s="95"/>
      <c r="D183" s="95"/>
      <c r="E183" s="95"/>
      <c r="F183" s="95"/>
      <c r="G183" s="95"/>
      <c r="H183" s="95"/>
      <c r="I183" s="95"/>
      <c r="J183" s="95"/>
      <c r="K183" s="95"/>
      <c r="L183" s="95"/>
      <c r="M183" s="95"/>
      <c r="N183" s="95"/>
      <c r="O183" s="95"/>
      <c r="P183" s="95"/>
      <c r="Q183" s="95"/>
      <c r="R183" s="95"/>
      <c r="S183" s="95"/>
      <c r="T183" s="95"/>
      <c r="U183" s="95"/>
      <c r="V183" s="95"/>
      <c r="W183" s="95"/>
      <c r="X183" s="95"/>
      <c r="Y183" s="95"/>
      <c r="Z183" s="95"/>
      <c r="AA183" s="95"/>
      <c r="AB183" s="95"/>
      <c r="AC183" s="95"/>
      <c r="AD183" s="95"/>
      <c r="AE183" s="95"/>
      <c r="AF183" s="95"/>
      <c r="AG183" s="95"/>
    </row>
    <row r="184" spans="1:33" ht="12" customHeight="1">
      <c r="A184" s="95"/>
      <c r="C184" s="95"/>
      <c r="D184" s="95"/>
      <c r="E184" s="95"/>
      <c r="F184" s="95"/>
      <c r="G184" s="95"/>
      <c r="H184" s="95"/>
      <c r="I184" s="95"/>
      <c r="J184" s="95"/>
      <c r="K184" s="95"/>
      <c r="L184" s="95"/>
      <c r="M184" s="95"/>
      <c r="N184" s="95"/>
      <c r="O184" s="95"/>
      <c r="P184" s="95"/>
      <c r="Q184" s="95"/>
      <c r="R184" s="95"/>
      <c r="S184" s="95"/>
      <c r="T184" s="95"/>
      <c r="U184" s="95"/>
      <c r="V184" s="95"/>
      <c r="W184" s="95"/>
      <c r="X184" s="95"/>
      <c r="Y184" s="95"/>
      <c r="Z184" s="95"/>
      <c r="AA184" s="95"/>
      <c r="AB184" s="95"/>
      <c r="AC184" s="95"/>
      <c r="AD184" s="95"/>
      <c r="AE184" s="95"/>
      <c r="AF184" s="95"/>
      <c r="AG184" s="95"/>
    </row>
    <row r="185" spans="1:33" ht="12" customHeight="1">
      <c r="A185" s="95"/>
      <c r="C185" s="95"/>
      <c r="D185" s="95"/>
      <c r="E185" s="95"/>
      <c r="F185" s="95"/>
      <c r="G185" s="95"/>
      <c r="H185" s="95"/>
      <c r="I185" s="95"/>
      <c r="J185" s="95"/>
      <c r="K185" s="95"/>
      <c r="L185" s="95"/>
      <c r="M185" s="95"/>
      <c r="N185" s="95"/>
      <c r="O185" s="95"/>
      <c r="P185" s="95"/>
      <c r="Q185" s="95"/>
      <c r="R185" s="95"/>
      <c r="S185" s="95"/>
      <c r="T185" s="95"/>
      <c r="U185" s="95"/>
      <c r="V185" s="95"/>
      <c r="W185" s="95"/>
      <c r="X185" s="95"/>
      <c r="Y185" s="95"/>
      <c r="Z185" s="95"/>
      <c r="AA185" s="95"/>
      <c r="AB185" s="95"/>
      <c r="AC185" s="95"/>
      <c r="AD185" s="95"/>
      <c r="AE185" s="95"/>
      <c r="AF185" s="95"/>
      <c r="AG185" s="95"/>
    </row>
    <row r="186" spans="1:33" ht="12" customHeight="1">
      <c r="A186" s="95"/>
      <c r="C186" s="95"/>
      <c r="D186" s="95"/>
      <c r="E186" s="95"/>
      <c r="F186" s="95"/>
      <c r="G186" s="95"/>
      <c r="H186" s="95"/>
      <c r="I186" s="95"/>
      <c r="J186" s="95"/>
      <c r="K186" s="95"/>
      <c r="L186" s="95"/>
      <c r="M186" s="95"/>
      <c r="N186" s="95"/>
      <c r="O186" s="95"/>
      <c r="P186" s="95"/>
      <c r="Q186" s="95"/>
      <c r="R186" s="95"/>
      <c r="S186" s="95"/>
      <c r="T186" s="95"/>
      <c r="U186" s="95"/>
      <c r="V186" s="95"/>
      <c r="W186" s="95"/>
      <c r="X186" s="95"/>
      <c r="Y186" s="95"/>
      <c r="Z186" s="95"/>
      <c r="AA186" s="95"/>
      <c r="AB186" s="95"/>
      <c r="AC186" s="95"/>
      <c r="AD186" s="95"/>
      <c r="AE186" s="95"/>
      <c r="AF186" s="95"/>
      <c r="AG186" s="95"/>
    </row>
    <row r="187" spans="1:33" ht="12" customHeight="1">
      <c r="A187" s="95"/>
      <c r="C187" s="95"/>
      <c r="D187" s="95"/>
      <c r="E187" s="95"/>
      <c r="F187" s="95"/>
      <c r="G187" s="95"/>
      <c r="H187" s="95"/>
      <c r="I187" s="95"/>
      <c r="J187" s="95"/>
      <c r="K187" s="95"/>
      <c r="L187" s="95"/>
      <c r="M187" s="95"/>
      <c r="N187" s="95"/>
      <c r="O187" s="95"/>
      <c r="P187" s="95"/>
      <c r="Q187" s="95"/>
      <c r="R187" s="95"/>
      <c r="S187" s="95"/>
      <c r="T187" s="95"/>
      <c r="U187" s="95"/>
      <c r="V187" s="95"/>
      <c r="W187" s="95"/>
      <c r="X187" s="95"/>
      <c r="Y187" s="95"/>
      <c r="Z187" s="95"/>
      <c r="AA187" s="95"/>
      <c r="AB187" s="95"/>
      <c r="AC187" s="95"/>
      <c r="AD187" s="95"/>
      <c r="AE187" s="95"/>
      <c r="AF187" s="95"/>
      <c r="AG187" s="95"/>
    </row>
    <row r="188" spans="1:33" ht="12" customHeight="1">
      <c r="A188" s="95"/>
      <c r="C188" s="95"/>
      <c r="D188" s="95"/>
      <c r="E188" s="95"/>
      <c r="F188" s="95"/>
      <c r="G188" s="95"/>
      <c r="H188" s="95"/>
      <c r="I188" s="95"/>
      <c r="J188" s="95"/>
      <c r="K188" s="95"/>
      <c r="L188" s="95"/>
      <c r="M188" s="95"/>
      <c r="N188" s="95"/>
      <c r="O188" s="95"/>
      <c r="P188" s="95"/>
      <c r="Q188" s="95"/>
      <c r="R188" s="95"/>
      <c r="S188" s="95"/>
      <c r="T188" s="95"/>
      <c r="U188" s="95"/>
      <c r="V188" s="95"/>
      <c r="W188" s="95"/>
      <c r="X188" s="95"/>
      <c r="Y188" s="95"/>
      <c r="Z188" s="95"/>
      <c r="AA188" s="95"/>
      <c r="AB188" s="95"/>
      <c r="AC188" s="95"/>
      <c r="AD188" s="95"/>
      <c r="AE188" s="95"/>
      <c r="AF188" s="95"/>
      <c r="AG188" s="95"/>
    </row>
    <row r="189" spans="1:33" ht="12" customHeight="1">
      <c r="A189" s="95"/>
      <c r="C189" s="95"/>
      <c r="D189" s="95"/>
      <c r="E189" s="95"/>
      <c r="F189" s="95"/>
      <c r="G189" s="95"/>
      <c r="H189" s="95"/>
      <c r="I189" s="95"/>
      <c r="J189" s="95"/>
      <c r="K189" s="95"/>
      <c r="L189" s="95"/>
      <c r="M189" s="95"/>
      <c r="N189" s="95"/>
      <c r="O189" s="95"/>
      <c r="P189" s="95"/>
      <c r="Q189" s="95"/>
      <c r="R189" s="95"/>
      <c r="S189" s="95"/>
      <c r="T189" s="95"/>
      <c r="U189" s="95"/>
      <c r="V189" s="95"/>
      <c r="W189" s="95"/>
      <c r="X189" s="95"/>
      <c r="Y189" s="95"/>
      <c r="Z189" s="95"/>
      <c r="AA189" s="95"/>
      <c r="AB189" s="95"/>
      <c r="AC189" s="95"/>
      <c r="AD189" s="95"/>
      <c r="AE189" s="95"/>
      <c r="AF189" s="95"/>
      <c r="AG189" s="95"/>
    </row>
    <row r="190" spans="1:33" ht="12" customHeight="1">
      <c r="A190" s="95"/>
      <c r="C190" s="95"/>
      <c r="D190" s="95"/>
      <c r="E190" s="95"/>
      <c r="F190" s="95"/>
      <c r="G190" s="95"/>
      <c r="H190" s="95"/>
      <c r="I190" s="95"/>
      <c r="J190" s="95"/>
      <c r="K190" s="95"/>
      <c r="L190" s="95"/>
      <c r="M190" s="95"/>
      <c r="N190" s="95"/>
      <c r="O190" s="95"/>
      <c r="P190" s="95"/>
      <c r="Q190" s="95"/>
      <c r="R190" s="95"/>
      <c r="S190" s="95"/>
      <c r="T190" s="95"/>
      <c r="U190" s="95"/>
      <c r="V190" s="95"/>
      <c r="W190" s="95"/>
      <c r="X190" s="95"/>
      <c r="Y190" s="95"/>
      <c r="Z190" s="95"/>
      <c r="AA190" s="95"/>
      <c r="AB190" s="95"/>
      <c r="AC190" s="95"/>
      <c r="AD190" s="95"/>
      <c r="AE190" s="95"/>
      <c r="AF190" s="95"/>
      <c r="AG190" s="95"/>
    </row>
    <row r="191" spans="1:33" ht="12" customHeight="1">
      <c r="A191" s="95"/>
      <c r="C191" s="95"/>
      <c r="D191" s="95"/>
      <c r="E191" s="95"/>
      <c r="F191" s="95"/>
      <c r="G191" s="95"/>
      <c r="H191" s="95"/>
      <c r="I191" s="95"/>
      <c r="J191" s="95"/>
      <c r="K191" s="95"/>
      <c r="L191" s="95"/>
      <c r="M191" s="95"/>
      <c r="N191" s="95"/>
      <c r="O191" s="95"/>
      <c r="P191" s="95"/>
      <c r="Q191" s="95"/>
      <c r="R191" s="95"/>
      <c r="S191" s="95"/>
      <c r="T191" s="95"/>
      <c r="U191" s="95"/>
      <c r="V191" s="95"/>
      <c r="W191" s="95"/>
      <c r="X191" s="95"/>
      <c r="Y191" s="95"/>
      <c r="Z191" s="95"/>
      <c r="AA191" s="95"/>
      <c r="AB191" s="95"/>
      <c r="AC191" s="95"/>
      <c r="AD191" s="95"/>
      <c r="AE191" s="95"/>
      <c r="AF191" s="95"/>
      <c r="AG191" s="95"/>
    </row>
    <row r="192" spans="1:33" ht="12" customHeight="1">
      <c r="A192" s="95"/>
      <c r="C192" s="95"/>
      <c r="D192" s="95"/>
      <c r="E192" s="95"/>
      <c r="F192" s="95"/>
      <c r="G192" s="95"/>
      <c r="H192" s="95"/>
      <c r="I192" s="95"/>
      <c r="J192" s="95"/>
      <c r="K192" s="95"/>
      <c r="L192" s="95"/>
      <c r="M192" s="95"/>
      <c r="N192" s="95"/>
      <c r="O192" s="95"/>
      <c r="P192" s="95"/>
      <c r="Q192" s="95"/>
      <c r="R192" s="95"/>
      <c r="S192" s="95"/>
      <c r="T192" s="95"/>
      <c r="U192" s="95"/>
      <c r="V192" s="95"/>
      <c r="W192" s="95"/>
      <c r="X192" s="95"/>
      <c r="Y192" s="95"/>
      <c r="Z192" s="95"/>
      <c r="AA192" s="95"/>
      <c r="AB192" s="95"/>
      <c r="AC192" s="95"/>
      <c r="AD192" s="95"/>
      <c r="AE192" s="95"/>
      <c r="AF192" s="95"/>
      <c r="AG192" s="95"/>
    </row>
    <row r="193" spans="1:33" ht="12" customHeight="1">
      <c r="A193" s="95"/>
      <c r="C193" s="95"/>
      <c r="D193" s="95"/>
      <c r="E193" s="95"/>
      <c r="F193" s="95"/>
      <c r="G193" s="95"/>
      <c r="H193" s="95"/>
      <c r="I193" s="95"/>
      <c r="J193" s="95"/>
      <c r="K193" s="95"/>
      <c r="L193" s="95"/>
      <c r="M193" s="95"/>
      <c r="N193" s="95"/>
      <c r="O193" s="95"/>
      <c r="P193" s="95"/>
      <c r="Q193" s="95"/>
      <c r="R193" s="95"/>
      <c r="S193" s="95"/>
      <c r="T193" s="95"/>
      <c r="U193" s="95"/>
      <c r="V193" s="95"/>
      <c r="W193" s="95"/>
      <c r="X193" s="95"/>
      <c r="Y193" s="95"/>
      <c r="Z193" s="95"/>
      <c r="AA193" s="95"/>
      <c r="AB193" s="95"/>
      <c r="AC193" s="95"/>
      <c r="AD193" s="95"/>
      <c r="AE193" s="95"/>
      <c r="AF193" s="95"/>
      <c r="AG193" s="95"/>
    </row>
    <row r="194" spans="1:33" ht="12" customHeight="1">
      <c r="A194" s="95"/>
      <c r="B194" s="95"/>
      <c r="C194" s="95"/>
      <c r="D194" s="95"/>
      <c r="E194" s="95"/>
      <c r="F194" s="95"/>
      <c r="G194" s="95"/>
      <c r="H194" s="95"/>
      <c r="I194" s="95"/>
      <c r="J194" s="95"/>
      <c r="K194" s="95"/>
      <c r="L194" s="95"/>
      <c r="M194" s="95"/>
      <c r="N194" s="95"/>
      <c r="O194" s="95"/>
      <c r="P194" s="95"/>
      <c r="Q194" s="95"/>
      <c r="R194" s="95"/>
      <c r="S194" s="95"/>
      <c r="T194" s="95"/>
      <c r="U194" s="95"/>
      <c r="V194" s="95"/>
      <c r="W194" s="95"/>
      <c r="X194" s="95"/>
      <c r="Y194" s="95"/>
      <c r="Z194" s="95"/>
      <c r="AA194" s="95"/>
      <c r="AB194" s="95"/>
      <c r="AC194" s="95"/>
      <c r="AD194" s="95"/>
      <c r="AE194" s="95"/>
      <c r="AF194" s="95"/>
      <c r="AG194" s="95"/>
    </row>
    <row r="195" spans="1:33" ht="12" customHeight="1">
      <c r="A195" s="95"/>
      <c r="B195" s="95"/>
      <c r="C195" s="95"/>
      <c r="D195" s="95"/>
      <c r="E195" s="95"/>
      <c r="F195" s="95"/>
      <c r="G195" s="95"/>
      <c r="H195" s="95"/>
      <c r="I195" s="95"/>
      <c r="J195" s="95"/>
      <c r="K195" s="95"/>
      <c r="L195" s="95"/>
      <c r="M195" s="95"/>
      <c r="N195" s="95"/>
      <c r="O195" s="95"/>
      <c r="P195" s="95"/>
      <c r="Q195" s="95"/>
      <c r="R195" s="95"/>
      <c r="S195" s="95"/>
      <c r="T195" s="95"/>
      <c r="U195" s="95"/>
      <c r="V195" s="95"/>
      <c r="W195" s="95"/>
      <c r="X195" s="95"/>
      <c r="Y195" s="95"/>
      <c r="Z195" s="95"/>
      <c r="AA195" s="95"/>
      <c r="AB195" s="95"/>
      <c r="AC195" s="95"/>
      <c r="AD195" s="95"/>
      <c r="AE195" s="95"/>
      <c r="AF195" s="95"/>
      <c r="AG195" s="95"/>
    </row>
    <row r="196" spans="1:33" ht="12" customHeight="1">
      <c r="A196" s="95"/>
      <c r="B196" s="95"/>
      <c r="C196" s="95"/>
      <c r="D196" s="95"/>
      <c r="E196" s="95"/>
      <c r="F196" s="95"/>
      <c r="G196" s="95"/>
      <c r="H196" s="95"/>
      <c r="I196" s="95"/>
      <c r="J196" s="95"/>
      <c r="K196" s="95"/>
      <c r="L196" s="95"/>
      <c r="M196" s="95"/>
      <c r="N196" s="95"/>
      <c r="O196" s="95"/>
      <c r="P196" s="95"/>
      <c r="Q196" s="95"/>
      <c r="R196" s="95"/>
      <c r="S196" s="95"/>
      <c r="T196" s="95"/>
      <c r="U196" s="95"/>
      <c r="V196" s="95"/>
      <c r="W196" s="95"/>
      <c r="X196" s="95"/>
      <c r="Y196" s="95"/>
      <c r="Z196" s="95"/>
      <c r="AA196" s="95"/>
      <c r="AB196" s="95"/>
      <c r="AC196" s="95"/>
      <c r="AD196" s="95"/>
      <c r="AE196" s="95"/>
      <c r="AF196" s="95"/>
      <c r="AG196" s="95"/>
    </row>
    <row r="197" spans="1:33" ht="12" customHeight="1">
      <c r="A197" s="95"/>
      <c r="B197" s="95"/>
      <c r="C197" s="95"/>
      <c r="D197" s="95"/>
      <c r="E197" s="95"/>
      <c r="F197" s="95"/>
      <c r="G197" s="95"/>
      <c r="H197" s="95"/>
      <c r="I197" s="95"/>
      <c r="J197" s="95"/>
      <c r="K197" s="95"/>
      <c r="L197" s="95"/>
      <c r="M197" s="95"/>
      <c r="N197" s="95"/>
      <c r="O197" s="95"/>
      <c r="P197" s="95"/>
      <c r="Q197" s="95"/>
      <c r="R197" s="95"/>
      <c r="S197" s="95"/>
      <c r="T197" s="95"/>
      <c r="U197" s="95"/>
      <c r="V197" s="95"/>
      <c r="W197" s="95"/>
      <c r="X197" s="95"/>
      <c r="Y197" s="95"/>
      <c r="Z197" s="95"/>
      <c r="AA197" s="95"/>
      <c r="AB197" s="95"/>
      <c r="AC197" s="95"/>
      <c r="AD197" s="95"/>
      <c r="AE197" s="95"/>
      <c r="AF197" s="95"/>
      <c r="AG197" s="95"/>
    </row>
    <row r="198" spans="1:33" ht="12" customHeight="1">
      <c r="A198" s="95"/>
      <c r="B198" s="95"/>
      <c r="C198" s="95"/>
      <c r="D198" s="95"/>
      <c r="E198" s="95"/>
      <c r="F198" s="95"/>
      <c r="G198" s="95"/>
      <c r="H198" s="95"/>
      <c r="I198" s="95"/>
      <c r="J198" s="95"/>
      <c r="K198" s="95"/>
      <c r="L198" s="95"/>
      <c r="M198" s="95"/>
      <c r="N198" s="95"/>
      <c r="O198" s="95"/>
      <c r="P198" s="95"/>
      <c r="Q198" s="95"/>
      <c r="R198" s="95"/>
      <c r="S198" s="95"/>
      <c r="T198" s="95"/>
      <c r="U198" s="95"/>
      <c r="V198" s="95"/>
      <c r="W198" s="95"/>
      <c r="X198" s="95"/>
      <c r="Y198" s="95"/>
      <c r="Z198" s="95"/>
      <c r="AA198" s="95"/>
      <c r="AB198" s="95"/>
      <c r="AC198" s="95"/>
      <c r="AD198" s="95"/>
      <c r="AE198" s="95"/>
      <c r="AF198" s="95"/>
      <c r="AG198" s="95"/>
    </row>
    <row r="199" spans="1:33" ht="12" customHeight="1">
      <c r="A199" s="95"/>
      <c r="B199" s="95"/>
      <c r="C199" s="95"/>
      <c r="D199" s="95"/>
      <c r="E199" s="95"/>
      <c r="F199" s="95"/>
      <c r="G199" s="95"/>
      <c r="H199" s="95"/>
      <c r="I199" s="95"/>
      <c r="J199" s="95"/>
      <c r="K199" s="95"/>
      <c r="L199" s="95"/>
      <c r="M199" s="95"/>
      <c r="N199" s="95"/>
      <c r="O199" s="95"/>
      <c r="P199" s="95"/>
      <c r="Q199" s="95"/>
      <c r="R199" s="95"/>
      <c r="S199" s="95"/>
      <c r="T199" s="95"/>
      <c r="U199" s="95"/>
      <c r="V199" s="95"/>
      <c r="W199" s="95"/>
      <c r="X199" s="95"/>
      <c r="Y199" s="95"/>
      <c r="Z199" s="95"/>
      <c r="AA199" s="95"/>
      <c r="AB199" s="95"/>
      <c r="AC199" s="95"/>
      <c r="AD199" s="95"/>
      <c r="AE199" s="95"/>
      <c r="AF199" s="95"/>
      <c r="AG199" s="95"/>
    </row>
    <row r="200" spans="1:33" ht="12" customHeight="1">
      <c r="A200" s="95"/>
      <c r="B200" s="95"/>
      <c r="C200" s="95"/>
      <c r="D200" s="95"/>
      <c r="E200" s="95"/>
      <c r="F200" s="95"/>
      <c r="G200" s="95"/>
      <c r="H200" s="95"/>
      <c r="I200" s="95"/>
      <c r="J200" s="95"/>
      <c r="K200" s="95"/>
      <c r="L200" s="95"/>
      <c r="M200" s="95"/>
      <c r="N200" s="95"/>
      <c r="O200" s="95"/>
      <c r="P200" s="95"/>
      <c r="Q200" s="95"/>
      <c r="R200" s="95"/>
      <c r="S200" s="95"/>
      <c r="T200" s="95"/>
      <c r="U200" s="95"/>
      <c r="V200" s="95"/>
      <c r="W200" s="95"/>
      <c r="X200" s="95"/>
      <c r="Y200" s="95"/>
      <c r="Z200" s="95"/>
      <c r="AA200" s="95"/>
      <c r="AB200" s="95"/>
      <c r="AC200" s="95"/>
      <c r="AD200" s="95"/>
      <c r="AE200" s="95"/>
      <c r="AF200" s="95"/>
      <c r="AG200" s="95"/>
    </row>
    <row r="201" spans="1:33" ht="12" customHeight="1">
      <c r="A201" s="95"/>
      <c r="B201" s="95"/>
      <c r="C201" s="95"/>
      <c r="D201" s="95"/>
      <c r="E201" s="95"/>
      <c r="F201" s="95"/>
      <c r="G201" s="95"/>
      <c r="H201" s="95"/>
      <c r="I201" s="95"/>
      <c r="J201" s="95"/>
      <c r="K201" s="95"/>
      <c r="L201" s="95"/>
      <c r="M201" s="95"/>
      <c r="N201" s="95"/>
      <c r="O201" s="95"/>
      <c r="P201" s="95"/>
      <c r="Q201" s="95"/>
      <c r="R201" s="95"/>
      <c r="S201" s="95"/>
      <c r="T201" s="95"/>
      <c r="U201" s="95"/>
      <c r="V201" s="95"/>
      <c r="W201" s="95"/>
      <c r="X201" s="95"/>
      <c r="Y201" s="95"/>
      <c r="Z201" s="95"/>
      <c r="AA201" s="95"/>
      <c r="AB201" s="95"/>
      <c r="AC201" s="95"/>
      <c r="AD201" s="95"/>
      <c r="AE201" s="95"/>
      <c r="AF201" s="95"/>
      <c r="AG201" s="95"/>
    </row>
    <row r="202" spans="1:33" ht="12" customHeight="1">
      <c r="A202" s="95"/>
      <c r="B202" s="95"/>
      <c r="C202" s="95"/>
      <c r="D202" s="95"/>
      <c r="E202" s="95"/>
      <c r="F202" s="95"/>
      <c r="G202" s="95"/>
      <c r="H202" s="95"/>
      <c r="I202" s="95"/>
      <c r="J202" s="95"/>
      <c r="K202" s="95"/>
      <c r="L202" s="95"/>
      <c r="M202" s="95"/>
      <c r="N202" s="95"/>
      <c r="O202" s="95"/>
      <c r="P202" s="95"/>
      <c r="Q202" s="95"/>
      <c r="R202" s="95"/>
      <c r="S202" s="95"/>
      <c r="T202" s="95"/>
      <c r="U202" s="95"/>
      <c r="V202" s="95"/>
      <c r="W202" s="95"/>
      <c r="X202" s="95"/>
      <c r="Y202" s="95"/>
      <c r="Z202" s="95"/>
      <c r="AA202" s="95"/>
      <c r="AB202" s="95"/>
      <c r="AC202" s="95"/>
      <c r="AD202" s="95"/>
      <c r="AE202" s="95"/>
      <c r="AF202" s="95"/>
      <c r="AG202" s="95"/>
    </row>
    <row r="203" spans="1:33" ht="12" customHeight="1">
      <c r="A203" s="95"/>
      <c r="B203" s="95"/>
      <c r="C203" s="95"/>
      <c r="D203" s="95"/>
      <c r="E203" s="95"/>
      <c r="F203" s="95"/>
      <c r="G203" s="95"/>
      <c r="H203" s="95"/>
      <c r="I203" s="95"/>
      <c r="J203" s="95"/>
      <c r="K203" s="95"/>
      <c r="L203" s="95"/>
      <c r="M203" s="95"/>
      <c r="N203" s="95"/>
      <c r="O203" s="95"/>
      <c r="P203" s="95"/>
      <c r="Q203" s="95"/>
      <c r="R203" s="95"/>
      <c r="S203" s="95"/>
      <c r="T203" s="95"/>
      <c r="U203" s="95"/>
      <c r="V203" s="95"/>
      <c r="W203" s="95"/>
      <c r="X203" s="95"/>
      <c r="Y203" s="95"/>
      <c r="Z203" s="95"/>
      <c r="AA203" s="95"/>
      <c r="AB203" s="95"/>
      <c r="AC203" s="95"/>
      <c r="AD203" s="95"/>
      <c r="AE203" s="95"/>
      <c r="AF203" s="95"/>
      <c r="AG203" s="95"/>
    </row>
    <row r="204" spans="1:33" ht="12" customHeight="1">
      <c r="A204" s="95"/>
      <c r="B204" s="95"/>
      <c r="C204" s="95"/>
      <c r="D204" s="95"/>
      <c r="E204" s="95"/>
      <c r="F204" s="95"/>
      <c r="G204" s="95"/>
      <c r="H204" s="95"/>
      <c r="I204" s="95"/>
      <c r="J204" s="95"/>
      <c r="K204" s="95"/>
      <c r="L204" s="95"/>
      <c r="M204" s="95"/>
      <c r="N204" s="95"/>
      <c r="O204" s="95"/>
      <c r="P204" s="95"/>
      <c r="Q204" s="95"/>
      <c r="R204" s="95"/>
      <c r="S204" s="95"/>
      <c r="T204" s="95"/>
      <c r="U204" s="95"/>
      <c r="V204" s="95"/>
      <c r="W204" s="95"/>
      <c r="X204" s="95"/>
      <c r="Y204" s="95"/>
      <c r="Z204" s="95"/>
      <c r="AA204" s="95"/>
      <c r="AB204" s="95"/>
      <c r="AC204" s="95"/>
      <c r="AD204" s="95"/>
      <c r="AE204" s="95"/>
      <c r="AF204" s="95"/>
      <c r="AG204" s="95"/>
    </row>
    <row r="205" spans="1:33" ht="12" customHeight="1">
      <c r="A205" s="95"/>
      <c r="B205" s="95"/>
      <c r="C205" s="95"/>
      <c r="D205" s="95"/>
      <c r="E205" s="95"/>
      <c r="F205" s="95"/>
      <c r="G205" s="95"/>
      <c r="H205" s="95"/>
      <c r="I205" s="95"/>
      <c r="J205" s="95"/>
      <c r="K205" s="95"/>
      <c r="L205" s="95"/>
      <c r="M205" s="95"/>
      <c r="N205" s="95"/>
      <c r="O205" s="95"/>
      <c r="P205" s="95"/>
      <c r="Q205" s="95"/>
      <c r="R205" s="95"/>
      <c r="S205" s="95"/>
      <c r="T205" s="95"/>
      <c r="U205" s="95"/>
      <c r="V205" s="95"/>
      <c r="W205" s="95"/>
      <c r="X205" s="95"/>
      <c r="Y205" s="95"/>
      <c r="Z205" s="95"/>
      <c r="AA205" s="95"/>
      <c r="AB205" s="95"/>
      <c r="AC205" s="95"/>
      <c r="AD205" s="95"/>
      <c r="AE205" s="95"/>
      <c r="AF205" s="95"/>
      <c r="AG205" s="95"/>
    </row>
    <row r="206" spans="1:33" ht="12" customHeight="1">
      <c r="A206" s="95"/>
      <c r="B206" s="95"/>
      <c r="C206" s="95"/>
      <c r="D206" s="95"/>
      <c r="E206" s="95"/>
      <c r="F206" s="95"/>
      <c r="G206" s="95"/>
      <c r="H206" s="95"/>
      <c r="I206" s="95"/>
      <c r="J206" s="95"/>
      <c r="K206" s="95"/>
      <c r="L206" s="95"/>
      <c r="M206" s="95"/>
      <c r="N206" s="95"/>
      <c r="O206" s="95"/>
      <c r="P206" s="95"/>
      <c r="Q206" s="95"/>
      <c r="R206" s="95"/>
      <c r="S206" s="95"/>
      <c r="T206" s="95"/>
      <c r="U206" s="95"/>
      <c r="V206" s="95"/>
      <c r="W206" s="95"/>
      <c r="X206" s="95"/>
      <c r="Y206" s="95"/>
      <c r="Z206" s="95"/>
      <c r="AA206" s="95"/>
      <c r="AB206" s="95"/>
      <c r="AC206" s="95"/>
      <c r="AD206" s="95"/>
      <c r="AE206" s="95"/>
      <c r="AF206" s="95"/>
      <c r="AG206" s="95"/>
    </row>
    <row r="207" spans="1:33" ht="12" customHeight="1">
      <c r="A207" s="95"/>
      <c r="B207" s="95"/>
      <c r="C207" s="95"/>
      <c r="D207" s="95"/>
      <c r="E207" s="95"/>
      <c r="F207" s="95"/>
      <c r="G207" s="95"/>
      <c r="H207" s="95"/>
      <c r="I207" s="95"/>
      <c r="J207" s="95"/>
      <c r="K207" s="95"/>
      <c r="L207" s="95"/>
      <c r="M207" s="95"/>
      <c r="N207" s="95"/>
      <c r="O207" s="95"/>
      <c r="P207" s="95"/>
      <c r="Q207" s="95"/>
      <c r="R207" s="95"/>
      <c r="S207" s="95"/>
      <c r="T207" s="95"/>
      <c r="U207" s="95"/>
      <c r="V207" s="95"/>
      <c r="W207" s="95"/>
      <c r="X207" s="95"/>
      <c r="Y207" s="95"/>
      <c r="Z207" s="95"/>
      <c r="AA207" s="95"/>
      <c r="AB207" s="95"/>
      <c r="AC207" s="95"/>
      <c r="AD207" s="95"/>
      <c r="AE207" s="95"/>
      <c r="AF207" s="95"/>
      <c r="AG207" s="95"/>
    </row>
    <row r="208" spans="1:33" ht="12" customHeight="1">
      <c r="A208" s="95"/>
      <c r="B208" s="95"/>
      <c r="C208" s="95"/>
      <c r="D208" s="95"/>
      <c r="E208" s="95"/>
      <c r="F208" s="95"/>
      <c r="G208" s="95"/>
      <c r="H208" s="95"/>
      <c r="I208" s="95"/>
      <c r="J208" s="95"/>
      <c r="K208" s="95"/>
      <c r="L208" s="95"/>
      <c r="M208" s="95"/>
      <c r="N208" s="95"/>
      <c r="O208" s="95"/>
      <c r="P208" s="95"/>
      <c r="Q208" s="95"/>
      <c r="R208" s="95"/>
      <c r="S208" s="95"/>
      <c r="T208" s="95"/>
      <c r="U208" s="95"/>
      <c r="V208" s="95"/>
      <c r="W208" s="95"/>
      <c r="X208" s="95"/>
      <c r="Y208" s="95"/>
      <c r="Z208" s="95"/>
      <c r="AA208" s="95"/>
      <c r="AB208" s="95"/>
      <c r="AC208" s="95"/>
      <c r="AD208" s="95"/>
      <c r="AE208" s="95"/>
      <c r="AF208" s="95"/>
      <c r="AG208" s="95"/>
    </row>
    <row r="209" spans="1:33" ht="12" customHeight="1">
      <c r="A209" s="95"/>
      <c r="B209" s="95"/>
      <c r="C209" s="95"/>
      <c r="D209" s="95"/>
      <c r="E209" s="95"/>
      <c r="F209" s="95"/>
      <c r="G209" s="95"/>
      <c r="H209" s="95"/>
      <c r="I209" s="95"/>
      <c r="J209" s="95"/>
      <c r="K209" s="95"/>
      <c r="L209" s="95"/>
      <c r="M209" s="95"/>
      <c r="N209" s="95"/>
      <c r="O209" s="95"/>
      <c r="P209" s="95"/>
      <c r="Q209" s="95"/>
      <c r="R209" s="95"/>
      <c r="S209" s="95"/>
      <c r="T209" s="95"/>
      <c r="U209" s="95"/>
      <c r="V209" s="95"/>
      <c r="W209" s="95"/>
      <c r="X209" s="95"/>
      <c r="Y209" s="95"/>
      <c r="Z209" s="95"/>
      <c r="AA209" s="95"/>
      <c r="AB209" s="95"/>
      <c r="AC209" s="95"/>
      <c r="AD209" s="95"/>
      <c r="AE209" s="95"/>
      <c r="AF209" s="95"/>
      <c r="AG209" s="95"/>
    </row>
    <row r="210" spans="1:33" ht="12" customHeight="1">
      <c r="A210" s="95"/>
      <c r="B210" s="95"/>
      <c r="C210" s="95"/>
      <c r="D210" s="95"/>
      <c r="E210" s="95"/>
      <c r="F210" s="95"/>
      <c r="G210" s="95"/>
      <c r="H210" s="95"/>
      <c r="I210" s="95"/>
      <c r="J210" s="95"/>
      <c r="K210" s="95"/>
      <c r="L210" s="95"/>
      <c r="M210" s="95"/>
      <c r="N210" s="95"/>
      <c r="O210" s="95"/>
      <c r="P210" s="95"/>
      <c r="Q210" s="95"/>
      <c r="R210" s="95"/>
      <c r="S210" s="95"/>
      <c r="T210" s="95"/>
      <c r="U210" s="95"/>
      <c r="V210" s="95"/>
      <c r="W210" s="95"/>
      <c r="X210" s="95"/>
      <c r="Y210" s="95"/>
      <c r="Z210" s="95"/>
      <c r="AA210" s="95"/>
      <c r="AB210" s="95"/>
      <c r="AC210" s="95"/>
      <c r="AD210" s="95"/>
      <c r="AE210" s="95"/>
      <c r="AF210" s="95"/>
      <c r="AG210" s="95"/>
    </row>
    <row r="211" spans="1:33" ht="12" customHeight="1">
      <c r="A211" s="95"/>
      <c r="B211" s="95"/>
      <c r="C211" s="95"/>
      <c r="D211" s="95"/>
      <c r="E211" s="95"/>
      <c r="F211" s="95"/>
      <c r="G211" s="95"/>
      <c r="H211" s="95"/>
      <c r="I211" s="95"/>
      <c r="J211" s="95"/>
      <c r="K211" s="95"/>
      <c r="L211" s="95"/>
      <c r="M211" s="95"/>
      <c r="N211" s="95"/>
      <c r="O211" s="95"/>
      <c r="P211" s="95"/>
      <c r="Q211" s="95"/>
      <c r="R211" s="95"/>
      <c r="S211" s="95"/>
      <c r="T211" s="95"/>
      <c r="U211" s="95"/>
      <c r="V211" s="95"/>
      <c r="W211" s="95"/>
      <c r="X211" s="95"/>
      <c r="Y211" s="95"/>
      <c r="Z211" s="95"/>
      <c r="AA211" s="95"/>
      <c r="AB211" s="95"/>
      <c r="AC211" s="95"/>
      <c r="AD211" s="95"/>
      <c r="AE211" s="95"/>
      <c r="AF211" s="95"/>
      <c r="AG211" s="95"/>
    </row>
    <row r="212" spans="1:33" ht="12" customHeight="1">
      <c r="A212" s="95"/>
      <c r="B212" s="95"/>
      <c r="C212" s="95"/>
      <c r="D212" s="95"/>
      <c r="E212" s="95"/>
      <c r="F212" s="95"/>
      <c r="G212" s="95"/>
      <c r="H212" s="95"/>
      <c r="I212" s="95"/>
      <c r="J212" s="95"/>
      <c r="K212" s="95"/>
      <c r="L212" s="95"/>
      <c r="M212" s="95"/>
      <c r="N212" s="95"/>
      <c r="O212" s="95"/>
      <c r="P212" s="95"/>
      <c r="Q212" s="95"/>
      <c r="R212" s="95"/>
      <c r="S212" s="95"/>
      <c r="T212" s="95"/>
      <c r="U212" s="95"/>
      <c r="V212" s="95"/>
      <c r="W212" s="95"/>
      <c r="X212" s="95"/>
      <c r="Y212" s="95"/>
      <c r="Z212" s="95"/>
      <c r="AA212" s="95"/>
      <c r="AB212" s="95"/>
      <c r="AC212" s="95"/>
      <c r="AD212" s="95"/>
      <c r="AE212" s="95"/>
      <c r="AF212" s="95"/>
      <c r="AG212" s="95"/>
    </row>
    <row r="213" spans="1:33" ht="12" customHeight="1">
      <c r="A213" s="95"/>
      <c r="B213" s="95"/>
      <c r="C213" s="95"/>
      <c r="D213" s="95"/>
      <c r="E213" s="95"/>
      <c r="F213" s="95"/>
      <c r="G213" s="95"/>
      <c r="H213" s="95"/>
      <c r="I213" s="95"/>
      <c r="J213" s="95"/>
      <c r="K213" s="95"/>
      <c r="L213" s="95"/>
      <c r="M213" s="95"/>
      <c r="N213" s="95"/>
      <c r="O213" s="95"/>
      <c r="P213" s="95"/>
      <c r="Q213" s="95"/>
      <c r="R213" s="95"/>
      <c r="S213" s="95"/>
      <c r="T213" s="95"/>
      <c r="U213" s="95"/>
      <c r="V213" s="95"/>
      <c r="W213" s="95"/>
      <c r="X213" s="95"/>
      <c r="Y213" s="95"/>
      <c r="Z213" s="95"/>
      <c r="AA213" s="95"/>
      <c r="AB213" s="95"/>
      <c r="AC213" s="95"/>
      <c r="AD213" s="95"/>
      <c r="AE213" s="95"/>
      <c r="AF213" s="95"/>
      <c r="AG213" s="95"/>
    </row>
    <row r="214" spans="1:33" ht="12" customHeight="1">
      <c r="A214" s="95"/>
      <c r="B214" s="95"/>
      <c r="C214" s="95"/>
      <c r="D214" s="95"/>
      <c r="E214" s="95"/>
      <c r="F214" s="95"/>
      <c r="G214" s="95"/>
      <c r="H214" s="95"/>
      <c r="I214" s="95"/>
      <c r="J214" s="95"/>
      <c r="K214" s="95"/>
      <c r="L214" s="95"/>
      <c r="M214" s="95"/>
      <c r="N214" s="95"/>
      <c r="O214" s="95"/>
      <c r="P214" s="95"/>
      <c r="Q214" s="95"/>
      <c r="R214" s="95"/>
      <c r="S214" s="95"/>
      <c r="T214" s="95"/>
      <c r="U214" s="95"/>
      <c r="V214" s="95"/>
      <c r="W214" s="95"/>
      <c r="X214" s="95"/>
      <c r="Y214" s="95"/>
      <c r="Z214" s="95"/>
      <c r="AA214" s="95"/>
      <c r="AB214" s="95"/>
      <c r="AC214" s="95"/>
      <c r="AD214" s="95"/>
      <c r="AE214" s="95"/>
      <c r="AF214" s="95"/>
      <c r="AG214" s="95"/>
    </row>
    <row r="215" spans="1:33" ht="12" customHeight="1">
      <c r="A215" s="95"/>
      <c r="B215" s="95"/>
      <c r="C215" s="95"/>
      <c r="D215" s="95"/>
      <c r="E215" s="95"/>
      <c r="F215" s="95"/>
      <c r="G215" s="95"/>
      <c r="H215" s="95"/>
      <c r="I215" s="95"/>
      <c r="J215" s="95"/>
      <c r="K215" s="95"/>
      <c r="L215" s="95"/>
      <c r="M215" s="95"/>
      <c r="N215" s="95"/>
      <c r="O215" s="95"/>
      <c r="P215" s="95"/>
      <c r="Q215" s="95"/>
      <c r="R215" s="95"/>
      <c r="S215" s="95"/>
      <c r="T215" s="95"/>
      <c r="U215" s="95"/>
      <c r="V215" s="95"/>
      <c r="W215" s="95"/>
      <c r="X215" s="95"/>
      <c r="Y215" s="95"/>
      <c r="Z215" s="95"/>
      <c r="AA215" s="95"/>
      <c r="AB215" s="95"/>
      <c r="AC215" s="95"/>
      <c r="AD215" s="95"/>
      <c r="AE215" s="95"/>
      <c r="AF215" s="95"/>
      <c r="AG215" s="95"/>
    </row>
    <row r="216" spans="1:33" ht="12" customHeight="1">
      <c r="A216" s="95"/>
      <c r="B216" s="95"/>
      <c r="C216" s="95"/>
      <c r="D216" s="95"/>
      <c r="E216" s="95"/>
      <c r="F216" s="95"/>
      <c r="G216" s="95"/>
      <c r="H216" s="95"/>
      <c r="I216" s="95"/>
      <c r="J216" s="95"/>
      <c r="K216" s="95"/>
      <c r="L216" s="95"/>
      <c r="M216" s="95"/>
      <c r="N216" s="95"/>
      <c r="O216" s="95"/>
      <c r="P216" s="95"/>
      <c r="Q216" s="95"/>
      <c r="R216" s="95"/>
      <c r="S216" s="95"/>
      <c r="T216" s="95"/>
      <c r="U216" s="95"/>
      <c r="V216" s="95"/>
      <c r="W216" s="95"/>
      <c r="X216" s="95"/>
      <c r="Y216" s="95"/>
      <c r="Z216" s="95"/>
      <c r="AA216" s="95"/>
      <c r="AB216" s="95"/>
      <c r="AC216" s="95"/>
      <c r="AD216" s="95"/>
      <c r="AE216" s="95"/>
      <c r="AF216" s="95"/>
      <c r="AG216" s="95"/>
    </row>
    <row r="217" spans="1:33" ht="12" customHeight="1">
      <c r="A217" s="95"/>
      <c r="B217" s="95"/>
      <c r="C217" s="95"/>
      <c r="D217" s="95"/>
      <c r="E217" s="95"/>
      <c r="F217" s="95"/>
      <c r="G217" s="95"/>
      <c r="H217" s="95"/>
      <c r="I217" s="95"/>
      <c r="J217" s="95"/>
      <c r="K217" s="95"/>
      <c r="L217" s="95"/>
      <c r="M217" s="95"/>
      <c r="N217" s="95"/>
      <c r="O217" s="95"/>
      <c r="P217" s="95"/>
      <c r="Q217" s="95"/>
      <c r="R217" s="95"/>
      <c r="S217" s="95"/>
      <c r="T217" s="95"/>
      <c r="U217" s="95"/>
      <c r="V217" s="95"/>
      <c r="W217" s="95"/>
      <c r="X217" s="95"/>
      <c r="Y217" s="95"/>
      <c r="Z217" s="95"/>
      <c r="AA217" s="95"/>
      <c r="AB217" s="95"/>
      <c r="AC217" s="95"/>
      <c r="AD217" s="95"/>
      <c r="AE217" s="95"/>
      <c r="AF217" s="95"/>
      <c r="AG217" s="95"/>
    </row>
    <row r="218" spans="1:33" ht="12" customHeight="1">
      <c r="A218" s="95"/>
      <c r="B218" s="95"/>
      <c r="C218" s="95"/>
      <c r="D218" s="95"/>
      <c r="E218" s="95"/>
      <c r="F218" s="95"/>
      <c r="G218" s="95"/>
      <c r="H218" s="95"/>
      <c r="I218" s="95"/>
      <c r="J218" s="95"/>
      <c r="K218" s="95"/>
      <c r="L218" s="95"/>
      <c r="M218" s="95"/>
      <c r="N218" s="95"/>
      <c r="O218" s="95"/>
      <c r="P218" s="95"/>
      <c r="Q218" s="95"/>
      <c r="R218" s="95"/>
      <c r="S218" s="95"/>
      <c r="T218" s="95"/>
      <c r="U218" s="95"/>
      <c r="V218" s="95"/>
      <c r="W218" s="95"/>
      <c r="X218" s="95"/>
      <c r="Y218" s="95"/>
      <c r="Z218" s="95"/>
      <c r="AA218" s="95"/>
      <c r="AB218" s="95"/>
      <c r="AC218" s="95"/>
      <c r="AD218" s="95"/>
      <c r="AE218" s="95"/>
      <c r="AF218" s="95"/>
      <c r="AG218" s="95"/>
    </row>
    <row r="219" spans="1:33" ht="12" customHeight="1">
      <c r="A219" s="95"/>
      <c r="B219" s="95"/>
      <c r="C219" s="95"/>
      <c r="D219" s="95"/>
      <c r="E219" s="95"/>
      <c r="F219" s="95"/>
      <c r="G219" s="95"/>
      <c r="H219" s="95"/>
      <c r="I219" s="95"/>
      <c r="J219" s="95"/>
      <c r="K219" s="95"/>
      <c r="L219" s="95"/>
      <c r="M219" s="95"/>
      <c r="N219" s="95"/>
      <c r="O219" s="95"/>
      <c r="P219" s="95"/>
      <c r="Q219" s="95"/>
      <c r="R219" s="95"/>
      <c r="S219" s="95"/>
      <c r="T219" s="95"/>
      <c r="U219" s="95"/>
      <c r="V219" s="95"/>
      <c r="W219" s="95"/>
      <c r="X219" s="95"/>
      <c r="Y219" s="95"/>
      <c r="Z219" s="95"/>
      <c r="AA219" s="95"/>
      <c r="AB219" s="95"/>
      <c r="AC219" s="95"/>
      <c r="AD219" s="95"/>
      <c r="AE219" s="95"/>
      <c r="AF219" s="95"/>
      <c r="AG219" s="95"/>
    </row>
    <row r="220" spans="1:33" ht="12" customHeight="1">
      <c r="A220" s="95"/>
      <c r="B220" s="95"/>
      <c r="C220" s="95"/>
      <c r="D220" s="95"/>
      <c r="E220" s="95"/>
      <c r="F220" s="95"/>
      <c r="G220" s="95"/>
      <c r="H220" s="95"/>
      <c r="I220" s="95"/>
      <c r="J220" s="95"/>
      <c r="K220" s="95"/>
      <c r="L220" s="95"/>
      <c r="M220" s="95"/>
      <c r="N220" s="95"/>
      <c r="O220" s="95"/>
      <c r="P220" s="95"/>
      <c r="Q220" s="95"/>
      <c r="R220" s="95"/>
      <c r="S220" s="95"/>
      <c r="T220" s="95"/>
      <c r="U220" s="95"/>
      <c r="V220" s="95"/>
      <c r="W220" s="95"/>
      <c r="X220" s="95"/>
      <c r="Y220" s="95"/>
      <c r="Z220" s="95"/>
      <c r="AA220" s="95"/>
      <c r="AB220" s="95"/>
      <c r="AC220" s="95"/>
      <c r="AD220" s="95"/>
      <c r="AE220" s="95"/>
      <c r="AF220" s="95"/>
      <c r="AG220" s="95"/>
    </row>
    <row r="221" spans="1:33" ht="12" customHeight="1">
      <c r="A221" s="95"/>
      <c r="B221" s="95"/>
      <c r="C221" s="95"/>
      <c r="D221" s="95"/>
      <c r="E221" s="95"/>
      <c r="F221" s="95"/>
      <c r="G221" s="95"/>
      <c r="H221" s="95"/>
      <c r="I221" s="95"/>
      <c r="J221" s="95"/>
      <c r="K221" s="95"/>
      <c r="L221" s="95"/>
      <c r="M221" s="95"/>
      <c r="N221" s="95"/>
      <c r="O221" s="95"/>
      <c r="P221" s="95"/>
      <c r="Q221" s="95"/>
      <c r="R221" s="95"/>
      <c r="S221" s="95"/>
      <c r="T221" s="95"/>
      <c r="U221" s="95"/>
      <c r="V221" s="95"/>
      <c r="W221" s="95"/>
      <c r="X221" s="95"/>
      <c r="Y221" s="95"/>
      <c r="Z221" s="95"/>
      <c r="AA221" s="95"/>
      <c r="AB221" s="95"/>
      <c r="AC221" s="95"/>
      <c r="AD221" s="95"/>
      <c r="AE221" s="95"/>
      <c r="AF221" s="95"/>
      <c r="AG221" s="95"/>
    </row>
    <row r="222" spans="1:33" ht="12" customHeight="1">
      <c r="A222" s="95"/>
      <c r="B222" s="95"/>
      <c r="C222" s="95"/>
      <c r="D222" s="95"/>
      <c r="E222" s="95"/>
      <c r="F222" s="95"/>
      <c r="G222" s="95"/>
      <c r="H222" s="95"/>
      <c r="I222" s="95"/>
      <c r="J222" s="95"/>
      <c r="K222" s="95"/>
      <c r="L222" s="95"/>
      <c r="M222" s="95"/>
      <c r="N222" s="95"/>
      <c r="O222" s="95"/>
      <c r="P222" s="95"/>
      <c r="Q222" s="95"/>
      <c r="R222" s="95"/>
      <c r="S222" s="95"/>
      <c r="T222" s="95"/>
      <c r="U222" s="95"/>
      <c r="V222" s="95"/>
      <c r="W222" s="95"/>
      <c r="X222" s="95"/>
      <c r="Y222" s="95"/>
      <c r="Z222" s="95"/>
      <c r="AA222" s="95"/>
      <c r="AB222" s="95"/>
      <c r="AC222" s="95"/>
      <c r="AD222" s="95"/>
      <c r="AE222" s="95"/>
      <c r="AF222" s="95"/>
      <c r="AG222" s="95"/>
    </row>
    <row r="223" spans="1:33" ht="12" customHeight="1">
      <c r="A223" s="95"/>
      <c r="B223" s="95"/>
      <c r="C223" s="95"/>
      <c r="D223" s="95"/>
      <c r="E223" s="95"/>
      <c r="F223" s="95"/>
      <c r="G223" s="95"/>
      <c r="H223" s="95"/>
      <c r="I223" s="95"/>
      <c r="J223" s="95"/>
      <c r="K223" s="95"/>
      <c r="L223" s="95"/>
      <c r="M223" s="95"/>
      <c r="N223" s="95"/>
      <c r="O223" s="95"/>
      <c r="P223" s="95"/>
      <c r="Q223" s="95"/>
      <c r="R223" s="95"/>
      <c r="S223" s="95"/>
      <c r="T223" s="95"/>
      <c r="U223" s="95"/>
      <c r="V223" s="95"/>
      <c r="W223" s="95"/>
      <c r="X223" s="95"/>
      <c r="Y223" s="95"/>
      <c r="Z223" s="95"/>
      <c r="AA223" s="95"/>
      <c r="AB223" s="95"/>
      <c r="AC223" s="95"/>
      <c r="AD223" s="95"/>
      <c r="AE223" s="95"/>
      <c r="AF223" s="95"/>
      <c r="AG223" s="95"/>
    </row>
    <row r="224" spans="1:33" ht="12" customHeight="1">
      <c r="A224" s="95"/>
      <c r="B224" s="95"/>
      <c r="C224" s="95"/>
      <c r="D224" s="95"/>
      <c r="E224" s="95"/>
      <c r="F224" s="95"/>
      <c r="G224" s="95"/>
      <c r="H224" s="95"/>
      <c r="I224" s="95"/>
      <c r="J224" s="95"/>
      <c r="K224" s="95"/>
      <c r="L224" s="95"/>
      <c r="M224" s="95"/>
      <c r="N224" s="95"/>
      <c r="O224" s="95"/>
      <c r="P224" s="95"/>
      <c r="Q224" s="95"/>
      <c r="R224" s="95"/>
      <c r="S224" s="95"/>
      <c r="T224" s="95"/>
      <c r="U224" s="95"/>
      <c r="V224" s="95"/>
      <c r="W224" s="95"/>
      <c r="X224" s="95"/>
      <c r="Y224" s="95"/>
      <c r="Z224" s="95"/>
      <c r="AA224" s="95"/>
      <c r="AB224" s="95"/>
      <c r="AC224" s="95"/>
      <c r="AD224" s="95"/>
      <c r="AE224" s="95"/>
      <c r="AF224" s="95"/>
      <c r="AG224" s="95"/>
    </row>
    <row r="225" spans="1:33" ht="12" customHeight="1">
      <c r="A225" s="95"/>
      <c r="B225" s="95"/>
      <c r="C225" s="95"/>
      <c r="D225" s="95"/>
      <c r="E225" s="95"/>
      <c r="F225" s="95"/>
      <c r="G225" s="95"/>
      <c r="H225" s="95"/>
      <c r="I225" s="95"/>
      <c r="J225" s="95"/>
      <c r="K225" s="95"/>
      <c r="L225" s="95"/>
      <c r="M225" s="95"/>
      <c r="N225" s="95"/>
      <c r="O225" s="95"/>
      <c r="P225" s="95"/>
      <c r="Q225" s="95"/>
      <c r="R225" s="95"/>
      <c r="S225" s="95"/>
      <c r="T225" s="95"/>
      <c r="U225" s="95"/>
      <c r="V225" s="95"/>
      <c r="W225" s="95"/>
      <c r="X225" s="95"/>
      <c r="Y225" s="95"/>
      <c r="Z225" s="95"/>
      <c r="AA225" s="95"/>
      <c r="AB225" s="95"/>
      <c r="AC225" s="95"/>
      <c r="AD225" s="95"/>
      <c r="AE225" s="95"/>
      <c r="AF225" s="95"/>
      <c r="AG225" s="95"/>
    </row>
    <row r="226" spans="1:33" ht="12" customHeight="1">
      <c r="A226" s="95"/>
      <c r="B226" s="95"/>
      <c r="C226" s="95"/>
      <c r="D226" s="95"/>
      <c r="E226" s="95"/>
      <c r="F226" s="95"/>
      <c r="G226" s="95"/>
      <c r="H226" s="95"/>
      <c r="I226" s="95"/>
      <c r="J226" s="95"/>
      <c r="K226" s="95"/>
      <c r="L226" s="95"/>
      <c r="M226" s="95"/>
      <c r="N226" s="95"/>
      <c r="O226" s="95"/>
      <c r="P226" s="95"/>
      <c r="Q226" s="95"/>
      <c r="R226" s="95"/>
      <c r="S226" s="95"/>
      <c r="T226" s="95"/>
      <c r="U226" s="95"/>
      <c r="V226" s="95"/>
      <c r="W226" s="95"/>
      <c r="X226" s="95"/>
      <c r="Y226" s="95"/>
      <c r="Z226" s="95"/>
      <c r="AA226" s="95"/>
      <c r="AB226" s="95"/>
      <c r="AC226" s="95"/>
      <c r="AD226" s="95"/>
      <c r="AE226" s="95"/>
      <c r="AF226" s="95"/>
      <c r="AG226" s="95"/>
    </row>
    <row r="227" spans="1:33" ht="12" customHeight="1">
      <c r="A227" s="95"/>
      <c r="B227" s="95"/>
      <c r="C227" s="95"/>
      <c r="D227" s="95"/>
      <c r="E227" s="95"/>
      <c r="F227" s="95"/>
      <c r="G227" s="95"/>
      <c r="H227" s="95"/>
      <c r="I227" s="95"/>
      <c r="J227" s="95"/>
      <c r="K227" s="95"/>
      <c r="L227" s="95"/>
      <c r="M227" s="95"/>
      <c r="N227" s="95"/>
      <c r="O227" s="95"/>
      <c r="P227" s="95"/>
      <c r="Q227" s="95"/>
      <c r="R227" s="95"/>
      <c r="S227" s="95"/>
      <c r="T227" s="95"/>
      <c r="U227" s="95"/>
      <c r="V227" s="95"/>
      <c r="W227" s="95"/>
      <c r="X227" s="95"/>
      <c r="Y227" s="95"/>
      <c r="Z227" s="95"/>
      <c r="AA227" s="95"/>
      <c r="AB227" s="95"/>
      <c r="AC227" s="95"/>
      <c r="AD227" s="95"/>
      <c r="AE227" s="95"/>
      <c r="AF227" s="95"/>
      <c r="AG227" s="95"/>
    </row>
    <row r="228" spans="1:33" ht="12" customHeight="1">
      <c r="A228" s="95"/>
      <c r="B228" s="95"/>
      <c r="C228" s="95"/>
      <c r="D228" s="95"/>
      <c r="E228" s="95"/>
      <c r="F228" s="95"/>
      <c r="G228" s="95"/>
      <c r="H228" s="95"/>
      <c r="I228" s="95"/>
      <c r="J228" s="95"/>
      <c r="K228" s="95"/>
      <c r="L228" s="95"/>
      <c r="M228" s="95"/>
      <c r="N228" s="95"/>
      <c r="O228" s="95"/>
      <c r="P228" s="95"/>
      <c r="Q228" s="95"/>
      <c r="R228" s="95"/>
      <c r="S228" s="95"/>
      <c r="T228" s="95"/>
      <c r="U228" s="95"/>
      <c r="V228" s="95"/>
      <c r="W228" s="95"/>
      <c r="X228" s="95"/>
      <c r="Y228" s="95"/>
      <c r="Z228" s="95"/>
      <c r="AA228" s="95"/>
      <c r="AB228" s="95"/>
      <c r="AC228" s="95"/>
      <c r="AD228" s="95"/>
      <c r="AE228" s="95"/>
      <c r="AF228" s="95"/>
      <c r="AG228" s="95"/>
    </row>
    <row r="229" spans="1:33" ht="12" customHeight="1">
      <c r="A229" s="95"/>
      <c r="B229" s="95"/>
      <c r="C229" s="95"/>
      <c r="D229" s="95"/>
      <c r="E229" s="95"/>
      <c r="F229" s="95"/>
      <c r="G229" s="95"/>
      <c r="H229" s="95"/>
      <c r="I229" s="95"/>
      <c r="J229" s="95"/>
      <c r="K229" s="95"/>
      <c r="L229" s="95"/>
      <c r="M229" s="95"/>
      <c r="N229" s="95"/>
      <c r="O229" s="95"/>
      <c r="P229" s="95"/>
      <c r="Q229" s="95"/>
      <c r="R229" s="95"/>
      <c r="S229" s="95"/>
      <c r="T229" s="95"/>
      <c r="U229" s="95"/>
      <c r="V229" s="95"/>
      <c r="W229" s="95"/>
      <c r="X229" s="95"/>
      <c r="Y229" s="95"/>
      <c r="Z229" s="95"/>
      <c r="AA229" s="95"/>
      <c r="AB229" s="95"/>
      <c r="AC229" s="95"/>
      <c r="AD229" s="95"/>
      <c r="AE229" s="95"/>
      <c r="AF229" s="95"/>
      <c r="AG229" s="95"/>
    </row>
    <row r="230" spans="1:33" ht="12" customHeight="1">
      <c r="A230" s="95"/>
      <c r="B230" s="95"/>
      <c r="C230" s="95"/>
      <c r="D230" s="95"/>
      <c r="E230" s="95"/>
      <c r="F230" s="95"/>
      <c r="G230" s="95"/>
      <c r="H230" s="95"/>
      <c r="I230" s="95"/>
      <c r="J230" s="95"/>
      <c r="K230" s="95"/>
      <c r="L230" s="95"/>
      <c r="M230" s="95"/>
      <c r="N230" s="95"/>
      <c r="O230" s="95"/>
      <c r="P230" s="95"/>
      <c r="Q230" s="95"/>
      <c r="R230" s="95"/>
      <c r="S230" s="95"/>
      <c r="T230" s="95"/>
      <c r="U230" s="95"/>
      <c r="V230" s="95"/>
      <c r="W230" s="95"/>
      <c r="X230" s="95"/>
      <c r="Y230" s="95"/>
      <c r="Z230" s="95"/>
      <c r="AA230" s="95"/>
      <c r="AB230" s="95"/>
      <c r="AC230" s="95"/>
      <c r="AD230" s="95"/>
      <c r="AE230" s="95"/>
      <c r="AF230" s="95"/>
      <c r="AG230" s="95"/>
    </row>
    <row r="231" spans="1:33" ht="12" customHeight="1">
      <c r="A231" s="95"/>
      <c r="B231" s="95"/>
      <c r="C231" s="95"/>
      <c r="D231" s="95"/>
      <c r="E231" s="95"/>
      <c r="F231" s="95"/>
      <c r="G231" s="95"/>
      <c r="H231" s="95"/>
      <c r="I231" s="95"/>
      <c r="J231" s="95"/>
      <c r="K231" s="95"/>
      <c r="L231" s="95"/>
      <c r="M231" s="95"/>
      <c r="N231" s="95"/>
      <c r="O231" s="95"/>
      <c r="P231" s="95"/>
      <c r="Q231" s="95"/>
      <c r="R231" s="95"/>
      <c r="S231" s="95"/>
      <c r="T231" s="95"/>
      <c r="U231" s="95"/>
      <c r="V231" s="95"/>
      <c r="W231" s="95"/>
      <c r="X231" s="95"/>
      <c r="Y231" s="95"/>
      <c r="Z231" s="95"/>
      <c r="AA231" s="95"/>
      <c r="AB231" s="95"/>
      <c r="AC231" s="95"/>
      <c r="AD231" s="95"/>
      <c r="AE231" s="95"/>
      <c r="AF231" s="95"/>
      <c r="AG231" s="95"/>
    </row>
    <row r="232" spans="1:33" ht="12" customHeight="1">
      <c r="A232" s="95"/>
      <c r="B232" s="95"/>
      <c r="C232" s="95"/>
      <c r="D232" s="95"/>
      <c r="E232" s="95"/>
      <c r="F232" s="95"/>
      <c r="G232" s="95"/>
      <c r="H232" s="95"/>
      <c r="I232" s="95"/>
      <c r="J232" s="95"/>
      <c r="K232" s="95"/>
      <c r="L232" s="95"/>
      <c r="M232" s="95"/>
      <c r="N232" s="95"/>
      <c r="O232" s="95"/>
      <c r="P232" s="95"/>
      <c r="Q232" s="95"/>
      <c r="R232" s="95"/>
      <c r="S232" s="95"/>
      <c r="T232" s="95"/>
      <c r="U232" s="95"/>
      <c r="V232" s="95"/>
      <c r="W232" s="95"/>
      <c r="X232" s="95"/>
      <c r="Y232" s="95"/>
      <c r="Z232" s="95"/>
      <c r="AA232" s="95"/>
      <c r="AB232" s="95"/>
      <c r="AC232" s="95"/>
      <c r="AD232" s="95"/>
      <c r="AE232" s="95"/>
      <c r="AF232" s="95"/>
      <c r="AG232" s="95"/>
    </row>
    <row r="233" spans="1:33" ht="12" customHeight="1">
      <c r="A233" s="95"/>
      <c r="B233" s="95"/>
      <c r="C233" s="95"/>
      <c r="D233" s="95"/>
      <c r="E233" s="95"/>
      <c r="F233" s="95"/>
      <c r="G233" s="95"/>
      <c r="H233" s="95"/>
      <c r="I233" s="95"/>
      <c r="J233" s="95"/>
      <c r="K233" s="95"/>
      <c r="L233" s="95"/>
      <c r="M233" s="95"/>
      <c r="N233" s="95"/>
      <c r="O233" s="95"/>
      <c r="P233" s="95"/>
      <c r="Q233" s="95"/>
      <c r="R233" s="95"/>
      <c r="S233" s="95"/>
      <c r="T233" s="95"/>
      <c r="U233" s="95"/>
      <c r="V233" s="95"/>
      <c r="W233" s="95"/>
      <c r="X233" s="95"/>
      <c r="Y233" s="95"/>
      <c r="Z233" s="95"/>
      <c r="AA233" s="95"/>
      <c r="AB233" s="95"/>
      <c r="AC233" s="95"/>
      <c r="AD233" s="95"/>
      <c r="AE233" s="95"/>
      <c r="AF233" s="95"/>
      <c r="AG233" s="95"/>
    </row>
    <row r="234" spans="1:33" ht="12" customHeight="1">
      <c r="A234" s="95"/>
      <c r="B234" s="95"/>
      <c r="C234" s="95"/>
      <c r="D234" s="95"/>
      <c r="E234" s="95"/>
      <c r="F234" s="95"/>
      <c r="G234" s="95"/>
      <c r="H234" s="95"/>
      <c r="I234" s="95"/>
      <c r="J234" s="95"/>
      <c r="K234" s="95"/>
      <c r="L234" s="95"/>
      <c r="M234" s="95"/>
      <c r="N234" s="95"/>
      <c r="O234" s="95"/>
      <c r="P234" s="95"/>
      <c r="Q234" s="95"/>
      <c r="R234" s="95"/>
      <c r="S234" s="95"/>
      <c r="T234" s="95"/>
      <c r="U234" s="95"/>
      <c r="V234" s="95"/>
      <c r="W234" s="95"/>
      <c r="X234" s="95"/>
      <c r="Y234" s="95"/>
      <c r="Z234" s="95"/>
      <c r="AA234" s="95"/>
      <c r="AB234" s="95"/>
      <c r="AC234" s="95"/>
      <c r="AD234" s="95"/>
      <c r="AE234" s="95"/>
      <c r="AF234" s="95"/>
      <c r="AG234" s="95"/>
    </row>
    <row r="235" spans="1:33" ht="12" customHeight="1">
      <c r="A235" s="95"/>
      <c r="B235" s="95"/>
      <c r="C235" s="95"/>
      <c r="D235" s="95"/>
      <c r="E235" s="95"/>
      <c r="F235" s="95"/>
      <c r="G235" s="95"/>
      <c r="H235" s="95"/>
      <c r="I235" s="95"/>
      <c r="J235" s="95"/>
      <c r="K235" s="95"/>
      <c r="L235" s="95"/>
      <c r="M235" s="95"/>
      <c r="N235" s="95"/>
      <c r="O235" s="95"/>
      <c r="P235" s="95"/>
      <c r="Q235" s="95"/>
      <c r="R235" s="95"/>
      <c r="S235" s="95"/>
      <c r="T235" s="95"/>
      <c r="U235" s="95"/>
      <c r="V235" s="95"/>
      <c r="W235" s="95"/>
      <c r="X235" s="95"/>
      <c r="Y235" s="95"/>
      <c r="Z235" s="95"/>
      <c r="AA235" s="95"/>
      <c r="AB235" s="95"/>
      <c r="AC235" s="95"/>
      <c r="AD235" s="95"/>
      <c r="AE235" s="95"/>
      <c r="AF235" s="95"/>
      <c r="AG235" s="95"/>
    </row>
    <row r="236" spans="1:33" ht="12" customHeight="1">
      <c r="S236" s="140"/>
      <c r="T236" s="140"/>
      <c r="U236" s="140"/>
      <c r="V236" s="140"/>
      <c r="W236" s="140"/>
      <c r="X236" s="140"/>
      <c r="Y236" s="140"/>
      <c r="Z236" s="140"/>
      <c r="AA236" s="140"/>
      <c r="AB236" s="140"/>
    </row>
    <row r="237" spans="1:33" ht="12" customHeight="1">
      <c r="S237" s="140"/>
      <c r="T237" s="140"/>
      <c r="U237" s="140"/>
      <c r="V237" s="140"/>
      <c r="W237" s="140"/>
      <c r="X237" s="140"/>
      <c r="Y237" s="140"/>
      <c r="Z237" s="140"/>
      <c r="AA237" s="140"/>
      <c r="AB237" s="140"/>
    </row>
    <row r="238" spans="1:33" ht="12" customHeight="1">
      <c r="S238" s="140"/>
      <c r="T238" s="140"/>
      <c r="U238" s="140"/>
      <c r="V238" s="140"/>
      <c r="W238" s="140"/>
      <c r="X238" s="140"/>
      <c r="Y238" s="140"/>
      <c r="Z238" s="140"/>
      <c r="AA238" s="140"/>
      <c r="AB238" s="140"/>
    </row>
    <row r="239" spans="1:33" ht="12" customHeight="1">
      <c r="S239" s="140"/>
      <c r="T239" s="140"/>
      <c r="U239" s="140"/>
      <c r="V239" s="140"/>
      <c r="W239" s="140"/>
      <c r="X239" s="140"/>
      <c r="Y239" s="140"/>
      <c r="Z239" s="140"/>
      <c r="AA239" s="140"/>
      <c r="AB239" s="140"/>
    </row>
    <row r="240" spans="1:33" ht="12" customHeight="1">
      <c r="S240" s="140"/>
      <c r="T240" s="140"/>
      <c r="U240" s="140"/>
      <c r="V240" s="140"/>
      <c r="W240" s="140"/>
      <c r="X240" s="140"/>
      <c r="Y240" s="140"/>
      <c r="Z240" s="140"/>
      <c r="AA240" s="140"/>
      <c r="AB240" s="140"/>
    </row>
    <row r="241" spans="19:28" ht="12" customHeight="1">
      <c r="S241" s="140"/>
      <c r="T241" s="140"/>
      <c r="U241" s="140"/>
      <c r="V241" s="140"/>
      <c r="W241" s="140"/>
      <c r="X241" s="140"/>
      <c r="Y241" s="140"/>
      <c r="Z241" s="140"/>
      <c r="AA241" s="140"/>
      <c r="AB241" s="140"/>
    </row>
    <row r="242" spans="19:28" ht="12" customHeight="1">
      <c r="S242" s="140"/>
      <c r="T242" s="140"/>
      <c r="U242" s="140"/>
      <c r="V242" s="140"/>
      <c r="W242" s="140"/>
      <c r="X242" s="140"/>
      <c r="Y242" s="140"/>
      <c r="Z242" s="140"/>
      <c r="AA242" s="140"/>
      <c r="AB242" s="140"/>
    </row>
    <row r="243" spans="19:28" ht="12" customHeight="1">
      <c r="S243" s="140"/>
      <c r="T243" s="140"/>
      <c r="U243" s="140"/>
      <c r="V243" s="140"/>
      <c r="W243" s="140"/>
      <c r="X243" s="140"/>
      <c r="Y243" s="140"/>
      <c r="Z243" s="140"/>
      <c r="AA243" s="140"/>
      <c r="AB243" s="140"/>
    </row>
    <row r="244" spans="19:28" ht="12" customHeight="1">
      <c r="S244" s="140"/>
      <c r="T244" s="140"/>
      <c r="U244" s="140"/>
      <c r="V244" s="140"/>
      <c r="W244" s="140"/>
      <c r="X244" s="140"/>
      <c r="Y244" s="140"/>
      <c r="Z244" s="140"/>
      <c r="AA244" s="140"/>
      <c r="AB244" s="140"/>
    </row>
    <row r="245" spans="19:28" ht="12" customHeight="1">
      <c r="S245" s="140"/>
      <c r="T245" s="140"/>
      <c r="U245" s="140"/>
      <c r="V245" s="140"/>
      <c r="W245" s="140"/>
      <c r="X245" s="140"/>
      <c r="Y245" s="140"/>
      <c r="Z245" s="140"/>
      <c r="AA245" s="140"/>
      <c r="AB245" s="140"/>
    </row>
    <row r="246" spans="19:28" ht="12" customHeight="1">
      <c r="S246" s="140"/>
      <c r="T246" s="140"/>
      <c r="U246" s="140"/>
      <c r="V246" s="140"/>
      <c r="W246" s="140"/>
      <c r="X246" s="140"/>
      <c r="Y246" s="140"/>
      <c r="Z246" s="140"/>
      <c r="AA246" s="140"/>
      <c r="AB246" s="140"/>
    </row>
    <row r="247" spans="19:28" ht="12" customHeight="1">
      <c r="S247" s="140"/>
      <c r="T247" s="140"/>
      <c r="U247" s="140"/>
      <c r="V247" s="140"/>
      <c r="W247" s="140"/>
      <c r="X247" s="140"/>
      <c r="Y247" s="140"/>
      <c r="Z247" s="140"/>
      <c r="AA247" s="140"/>
      <c r="AB247" s="140"/>
    </row>
    <row r="248" spans="19:28" ht="12" customHeight="1">
      <c r="S248" s="140"/>
      <c r="T248" s="140"/>
      <c r="U248" s="140"/>
      <c r="V248" s="140"/>
      <c r="W248" s="140"/>
      <c r="X248" s="140"/>
      <c r="Y248" s="140"/>
      <c r="Z248" s="140"/>
      <c r="AA248" s="140"/>
      <c r="AB248" s="140"/>
    </row>
    <row r="249" spans="19:28" ht="12" customHeight="1">
      <c r="S249" s="140"/>
      <c r="T249" s="140"/>
      <c r="U249" s="140"/>
      <c r="V249" s="140"/>
      <c r="W249" s="140"/>
      <c r="X249" s="140"/>
      <c r="Y249" s="140"/>
      <c r="Z249" s="140"/>
      <c r="AA249" s="140"/>
      <c r="AB249" s="140"/>
    </row>
    <row r="250" spans="19:28" ht="12" customHeight="1">
      <c r="S250" s="140"/>
      <c r="T250" s="140"/>
      <c r="U250" s="140"/>
      <c r="V250" s="140"/>
      <c r="W250" s="140"/>
      <c r="X250" s="140"/>
      <c r="Y250" s="140"/>
      <c r="Z250" s="140"/>
      <c r="AA250" s="140"/>
      <c r="AB250" s="140"/>
    </row>
    <row r="251" spans="19:28" ht="12" customHeight="1">
      <c r="S251" s="140"/>
      <c r="T251" s="140"/>
      <c r="U251" s="140"/>
      <c r="V251" s="140"/>
      <c r="W251" s="140"/>
      <c r="X251" s="140"/>
      <c r="Y251" s="140"/>
      <c r="Z251" s="140"/>
      <c r="AA251" s="140"/>
      <c r="AB251" s="140"/>
    </row>
    <row r="252" spans="19:28" ht="12" customHeight="1">
      <c r="S252" s="140"/>
      <c r="T252" s="140"/>
      <c r="U252" s="140"/>
      <c r="V252" s="140"/>
      <c r="W252" s="140"/>
      <c r="X252" s="140"/>
      <c r="Y252" s="140"/>
      <c r="Z252" s="140"/>
      <c r="AA252" s="140"/>
      <c r="AB252" s="140"/>
    </row>
    <row r="253" spans="19:28" ht="12" customHeight="1">
      <c r="S253" s="140"/>
      <c r="T253" s="140"/>
      <c r="U253" s="140"/>
      <c r="V253" s="140"/>
      <c r="W253" s="140"/>
      <c r="X253" s="140"/>
      <c r="Y253" s="140"/>
      <c r="Z253" s="140"/>
      <c r="AA253" s="140"/>
      <c r="AB253" s="140"/>
    </row>
    <row r="254" spans="19:28" ht="12" customHeight="1">
      <c r="S254" s="140"/>
      <c r="T254" s="140"/>
      <c r="U254" s="140"/>
      <c r="V254" s="140"/>
      <c r="W254" s="140"/>
      <c r="X254" s="140"/>
      <c r="Y254" s="140"/>
      <c r="Z254" s="140"/>
      <c r="AA254" s="140"/>
      <c r="AB254" s="140"/>
    </row>
    <row r="255" spans="19:28" ht="12" customHeight="1">
      <c r="S255" s="140"/>
      <c r="T255" s="140"/>
      <c r="U255" s="140"/>
      <c r="V255" s="140"/>
      <c r="W255" s="140"/>
      <c r="X255" s="140"/>
      <c r="Y255" s="140"/>
      <c r="Z255" s="140"/>
      <c r="AA255" s="140"/>
      <c r="AB255" s="140"/>
    </row>
    <row r="256" spans="19:28" ht="12" customHeight="1">
      <c r="S256" s="140"/>
      <c r="T256" s="140"/>
      <c r="U256" s="140"/>
      <c r="V256" s="140"/>
      <c r="W256" s="140"/>
      <c r="X256" s="140"/>
      <c r="Y256" s="140"/>
      <c r="Z256" s="140"/>
      <c r="AA256" s="140"/>
      <c r="AB256" s="140"/>
    </row>
    <row r="257" spans="19:28" ht="12" customHeight="1">
      <c r="S257" s="140"/>
      <c r="T257" s="140"/>
      <c r="U257" s="140"/>
      <c r="V257" s="140"/>
      <c r="W257" s="140"/>
      <c r="X257" s="140"/>
      <c r="Y257" s="140"/>
      <c r="Z257" s="140"/>
      <c r="AA257" s="140"/>
      <c r="AB257" s="140"/>
    </row>
    <row r="258" spans="19:28" ht="12" customHeight="1">
      <c r="S258" s="140"/>
      <c r="T258" s="140"/>
      <c r="U258" s="140"/>
      <c r="V258" s="140"/>
      <c r="W258" s="140"/>
      <c r="X258" s="140"/>
      <c r="Y258" s="140"/>
      <c r="Z258" s="140"/>
      <c r="AA258" s="140"/>
      <c r="AB258" s="140"/>
    </row>
    <row r="259" spans="19:28" ht="12" customHeight="1">
      <c r="S259" s="140"/>
      <c r="T259" s="140"/>
      <c r="U259" s="140"/>
      <c r="V259" s="140"/>
      <c r="W259" s="140"/>
      <c r="X259" s="140"/>
      <c r="Y259" s="140"/>
      <c r="Z259" s="140"/>
      <c r="AA259" s="140"/>
      <c r="AB259" s="140"/>
    </row>
    <row r="260" spans="19:28" ht="12" customHeight="1">
      <c r="S260" s="140"/>
      <c r="T260" s="140"/>
      <c r="U260" s="140"/>
      <c r="V260" s="140"/>
      <c r="W260" s="140"/>
      <c r="X260" s="140"/>
      <c r="Y260" s="140"/>
      <c r="Z260" s="140"/>
      <c r="AA260" s="140"/>
      <c r="AB260" s="140"/>
    </row>
    <row r="261" spans="19:28" ht="12" customHeight="1">
      <c r="S261" s="140"/>
      <c r="T261" s="140"/>
      <c r="U261" s="140"/>
      <c r="V261" s="140"/>
      <c r="W261" s="140"/>
      <c r="X261" s="140"/>
      <c r="Y261" s="140"/>
      <c r="Z261" s="140"/>
      <c r="AA261" s="140"/>
      <c r="AB261" s="140"/>
    </row>
    <row r="262" spans="19:28" ht="12" customHeight="1">
      <c r="S262" s="140"/>
      <c r="T262" s="140"/>
      <c r="U262" s="140"/>
      <c r="V262" s="140"/>
      <c r="W262" s="140"/>
      <c r="X262" s="140"/>
      <c r="Y262" s="140"/>
      <c r="Z262" s="140"/>
      <c r="AA262" s="140"/>
      <c r="AB262" s="140"/>
    </row>
    <row r="263" spans="19:28" ht="12" customHeight="1">
      <c r="S263" s="140"/>
      <c r="T263" s="140"/>
      <c r="U263" s="140"/>
      <c r="V263" s="140"/>
      <c r="W263" s="140"/>
      <c r="X263" s="140"/>
      <c r="Y263" s="140"/>
      <c r="Z263" s="140"/>
      <c r="AA263" s="140"/>
      <c r="AB263" s="140"/>
    </row>
  </sheetData>
  <sheetProtection password="E7F8" sheet="1" objects="1" scenarios="1" selectLockedCells="1"/>
  <protectedRanges>
    <protectedRange sqref="D20:G21" name="Daños"/>
    <protectedRange sqref="C12:C15" name="Armaduras"/>
    <protectedRange sqref="AX100 H12:H15 O29 O34 BE4:BE7 O51 O57:O58 O40 O45" name="Calidades"/>
    <protectedRange sqref="BB4:BB7 AZ94 AZ104 K58 K26 BB19 K31 K48 K54 K37 K42" name="Armas"/>
    <protectedRange sqref="BH33 AP26 AP36 AP46" name="Municiones"/>
    <protectedRange sqref="R22" name="Calidades_1"/>
    <protectedRange sqref="M4 AG4" name="Nombre_1_1_1"/>
    <protectedRange sqref="Q5 AK5" name="Nivel_1"/>
  </protectedRanges>
  <mergeCells count="243">
    <mergeCell ref="W40:AB40"/>
    <mergeCell ref="W42:AB42"/>
    <mergeCell ref="W47:AB47"/>
    <mergeCell ref="W37:AB37"/>
    <mergeCell ref="W41:AB41"/>
    <mergeCell ref="AC47:AK47"/>
    <mergeCell ref="W44:AB44"/>
    <mergeCell ref="AC45:AK45"/>
    <mergeCell ref="W31:AB31"/>
    <mergeCell ref="W32:AB32"/>
    <mergeCell ref="W35:AB35"/>
    <mergeCell ref="W38:AB38"/>
    <mergeCell ref="AC44:AK44"/>
    <mergeCell ref="AC46:AK46"/>
    <mergeCell ref="W46:AB46"/>
    <mergeCell ref="AC48:AK48"/>
    <mergeCell ref="W45:AB45"/>
    <mergeCell ref="W48:AB48"/>
    <mergeCell ref="L49:M49"/>
    <mergeCell ref="Q49:Q50"/>
    <mergeCell ref="R49:R50"/>
    <mergeCell ref="W50:AB50"/>
    <mergeCell ref="O49:O50"/>
    <mergeCell ref="P49:P50"/>
    <mergeCell ref="N49:N50"/>
    <mergeCell ref="AC52:AL52"/>
    <mergeCell ref="AC54:AL54"/>
    <mergeCell ref="AC55:AL56"/>
    <mergeCell ref="W49:AB49"/>
    <mergeCell ref="AC49:AK49"/>
    <mergeCell ref="AC50:AL50"/>
    <mergeCell ref="W51:AB51"/>
    <mergeCell ref="AC51:AL51"/>
    <mergeCell ref="W52:AB52"/>
    <mergeCell ref="W55:AB56"/>
    <mergeCell ref="W54:AB54"/>
    <mergeCell ref="P55:P56"/>
    <mergeCell ref="P51:Q51"/>
    <mergeCell ref="Q55:Q56"/>
    <mergeCell ref="R55:R56"/>
    <mergeCell ref="O55:O56"/>
    <mergeCell ref="P54:Q54"/>
    <mergeCell ref="I52:R52"/>
    <mergeCell ref="K54:M54"/>
    <mergeCell ref="L55:M55"/>
    <mergeCell ref="I54:J54"/>
    <mergeCell ref="I55:J55"/>
    <mergeCell ref="I49:J49"/>
    <mergeCell ref="I41:R41"/>
    <mergeCell ref="K37:M37"/>
    <mergeCell ref="I42:J42"/>
    <mergeCell ref="I43:J43"/>
    <mergeCell ref="I35:R35"/>
    <mergeCell ref="O38:O39"/>
    <mergeCell ref="AC63:AL64"/>
    <mergeCell ref="AC61:AL62"/>
    <mergeCell ref="O59:P60"/>
    <mergeCell ref="W59:AB60"/>
    <mergeCell ref="N61:R61"/>
    <mergeCell ref="C63:R64"/>
    <mergeCell ref="W63:AB64"/>
    <mergeCell ref="N55:N56"/>
    <mergeCell ref="AC59:AL60"/>
    <mergeCell ref="W61:AB62"/>
    <mergeCell ref="I61:M61"/>
    <mergeCell ref="P58:Q58"/>
    <mergeCell ref="I58:J58"/>
    <mergeCell ref="K58:M58"/>
    <mergeCell ref="AC57:AL58"/>
    <mergeCell ref="P57:R57"/>
    <mergeCell ref="W57:AB58"/>
    <mergeCell ref="I38:J38"/>
    <mergeCell ref="M16:M17"/>
    <mergeCell ref="K19:M19"/>
    <mergeCell ref="K16:K17"/>
    <mergeCell ref="N32:N33"/>
    <mergeCell ref="I32:J32"/>
    <mergeCell ref="P40:Q40"/>
    <mergeCell ref="I37:J37"/>
    <mergeCell ref="P37:Q37"/>
    <mergeCell ref="N38:N39"/>
    <mergeCell ref="Q38:Q39"/>
    <mergeCell ref="L38:M38"/>
    <mergeCell ref="P38:P39"/>
    <mergeCell ref="K48:M48"/>
    <mergeCell ref="R32:R33"/>
    <mergeCell ref="W33:AB33"/>
    <mergeCell ref="P43:P44"/>
    <mergeCell ref="P42:Q42"/>
    <mergeCell ref="P34:Q34"/>
    <mergeCell ref="W39:AB39"/>
    <mergeCell ref="Q32:Q33"/>
    <mergeCell ref="O32:O33"/>
    <mergeCell ref="P32:P33"/>
    <mergeCell ref="O43:O44"/>
    <mergeCell ref="N43:N44"/>
    <mergeCell ref="L43:M43"/>
    <mergeCell ref="K42:M42"/>
    <mergeCell ref="P48:Q48"/>
    <mergeCell ref="I46:R46"/>
    <mergeCell ref="P45:Q45"/>
    <mergeCell ref="R38:R39"/>
    <mergeCell ref="R43:R44"/>
    <mergeCell ref="I48:J48"/>
    <mergeCell ref="Q43:Q44"/>
    <mergeCell ref="W43:AB43"/>
    <mergeCell ref="W36:AB36"/>
    <mergeCell ref="W34:AB34"/>
    <mergeCell ref="L32:M32"/>
    <mergeCell ref="C3:H8"/>
    <mergeCell ref="C12:E12"/>
    <mergeCell ref="C13:E13"/>
    <mergeCell ref="K6:Q7"/>
    <mergeCell ref="K4:L4"/>
    <mergeCell ref="F12:G12"/>
    <mergeCell ref="F13:G13"/>
    <mergeCell ref="M4:Q4"/>
    <mergeCell ref="M5:O5"/>
    <mergeCell ref="W30:AB30"/>
    <mergeCell ref="W26:AB26"/>
    <mergeCell ref="O27:O28"/>
    <mergeCell ref="W28:AB28"/>
    <mergeCell ref="P27:P28"/>
    <mergeCell ref="W27:AB27"/>
    <mergeCell ref="P29:Q29"/>
    <mergeCell ref="F11:G11"/>
    <mergeCell ref="O16:O17"/>
    <mergeCell ref="K5:L5"/>
    <mergeCell ref="J23:J24"/>
    <mergeCell ref="I20:J20"/>
    <mergeCell ref="I19:J19"/>
    <mergeCell ref="I16:I17"/>
    <mergeCell ref="J16:J17"/>
    <mergeCell ref="C10:R10"/>
    <mergeCell ref="F14:G14"/>
    <mergeCell ref="C15:E15"/>
    <mergeCell ref="F15:G15"/>
    <mergeCell ref="C11:E11"/>
    <mergeCell ref="I31:J31"/>
    <mergeCell ref="I27:J27"/>
    <mergeCell ref="I26:J26"/>
    <mergeCell ref="I30:R30"/>
    <mergeCell ref="R27:R28"/>
    <mergeCell ref="N27:N28"/>
    <mergeCell ref="P31:Q31"/>
    <mergeCell ref="Q27:Q28"/>
    <mergeCell ref="G20:G21"/>
    <mergeCell ref="K26:M26"/>
    <mergeCell ref="K31:M31"/>
    <mergeCell ref="L27:M27"/>
    <mergeCell ref="K20:M20"/>
    <mergeCell ref="P26:Q26"/>
    <mergeCell ref="N16:N17"/>
    <mergeCell ref="C14:E14"/>
    <mergeCell ref="P17:Q17"/>
    <mergeCell ref="P16:Q16"/>
    <mergeCell ref="I23:I24"/>
    <mergeCell ref="E16:E17"/>
    <mergeCell ref="D20:D21"/>
    <mergeCell ref="C19:G19"/>
    <mergeCell ref="C16:D17"/>
    <mergeCell ref="C20:C21"/>
    <mergeCell ref="F20:F21"/>
    <mergeCell ref="L16:L17"/>
    <mergeCell ref="E20:E21"/>
    <mergeCell ref="F16:G16"/>
    <mergeCell ref="F17:G17"/>
    <mergeCell ref="W25:AB25"/>
    <mergeCell ref="O23:O24"/>
    <mergeCell ref="M23:M24"/>
    <mergeCell ref="K23:K24"/>
    <mergeCell ref="L23:L24"/>
    <mergeCell ref="N23:N24"/>
    <mergeCell ref="AC19:AL19"/>
    <mergeCell ref="R23:R24"/>
    <mergeCell ref="Q23:Q24"/>
    <mergeCell ref="Q20:Q21"/>
    <mergeCell ref="R20:R21"/>
    <mergeCell ref="P19:Q19"/>
    <mergeCell ref="W23:AB23"/>
    <mergeCell ref="W24:AB24"/>
    <mergeCell ref="W22:AB22"/>
    <mergeCell ref="P23:P24"/>
    <mergeCell ref="N22:R22"/>
    <mergeCell ref="P20:P21"/>
    <mergeCell ref="W19:AB19"/>
    <mergeCell ref="N20:N21"/>
    <mergeCell ref="W20:AB20"/>
    <mergeCell ref="W21:AB21"/>
    <mergeCell ref="O20:O21"/>
    <mergeCell ref="AC18:AL18"/>
    <mergeCell ref="AG10:AL10"/>
    <mergeCell ref="AA15:AA16"/>
    <mergeCell ref="AC11:AF11"/>
    <mergeCell ref="AG15:AL15"/>
    <mergeCell ref="AG16:AL16"/>
    <mergeCell ref="AC16:AF16"/>
    <mergeCell ref="X14:Z14"/>
    <mergeCell ref="AE4:AF4"/>
    <mergeCell ref="X11:Z11"/>
    <mergeCell ref="AG5:AI5"/>
    <mergeCell ref="AE5:AF5"/>
    <mergeCell ref="AG13:AL13"/>
    <mergeCell ref="X10:Z10"/>
    <mergeCell ref="AC14:AF14"/>
    <mergeCell ref="X12:Z12"/>
    <mergeCell ref="X13:Z13"/>
    <mergeCell ref="X15:Z16"/>
    <mergeCell ref="W18:AB18"/>
    <mergeCell ref="AG4:AK4"/>
    <mergeCell ref="AE6:AK7"/>
    <mergeCell ref="AC13:AF13"/>
    <mergeCell ref="W3:AB8"/>
    <mergeCell ref="AC10:AF10"/>
    <mergeCell ref="W10:W16"/>
    <mergeCell ref="AG14:AL14"/>
    <mergeCell ref="AC12:AF12"/>
    <mergeCell ref="AG11:AL11"/>
    <mergeCell ref="AG12:AL12"/>
    <mergeCell ref="AC15:AF15"/>
    <mergeCell ref="AC28:AL28"/>
    <mergeCell ref="AC30:AK30"/>
    <mergeCell ref="AC36:AK36"/>
    <mergeCell ref="AC31:AK31"/>
    <mergeCell ref="AC32:AK32"/>
    <mergeCell ref="AC35:AK35"/>
    <mergeCell ref="AC20:AL20"/>
    <mergeCell ref="AC27:AL27"/>
    <mergeCell ref="AC25:AL25"/>
    <mergeCell ref="AC21:AL21"/>
    <mergeCell ref="AC22:AL22"/>
    <mergeCell ref="AC24:AL24"/>
    <mergeCell ref="AC23:AL23"/>
    <mergeCell ref="AC26:AL26"/>
    <mergeCell ref="AC39:AK39"/>
    <mergeCell ref="AC33:AK33"/>
    <mergeCell ref="AC38:AK38"/>
    <mergeCell ref="AC43:AK43"/>
    <mergeCell ref="AC34:AK34"/>
    <mergeCell ref="AC42:AK42"/>
    <mergeCell ref="AC37:AK37"/>
    <mergeCell ref="AC41:AK41"/>
    <mergeCell ref="AC40:AK40"/>
  </mergeCells>
  <phoneticPr fontId="2" type="noConversion"/>
  <conditionalFormatting sqref="AA10:AA14">
    <cfRule type="cellIs" dxfId="115" priority="5" stopIfTrue="1" operator="lessThan">
      <formula>0</formula>
    </cfRule>
  </conditionalFormatting>
  <conditionalFormatting sqref="AA15:AA16">
    <cfRule type="cellIs" dxfId="114" priority="9" stopIfTrue="1" operator="equal">
      <formula>0</formula>
    </cfRule>
    <cfRule type="cellIs" dxfId="113" priority="10" stopIfTrue="1" operator="lessThan">
      <formula>0</formula>
    </cfRule>
  </conditionalFormatting>
  <conditionalFormatting sqref="C13:E13">
    <cfRule type="expression" dxfId="112" priority="14" stopIfTrue="1">
      <formula>AND($B$13="Dura",$B$12="Dura")</formula>
    </cfRule>
    <cfRule type="expression" dxfId="111" priority="15" stopIfTrue="1">
      <formula>AND($B$13="Natural",$B$12="Natural")</formula>
    </cfRule>
  </conditionalFormatting>
  <conditionalFormatting sqref="C14:E14">
    <cfRule type="expression" dxfId="110" priority="16" stopIfTrue="1">
      <formula>AND($B$14="Dura",OR($B$13="Dura",$B$12="Dura"))</formula>
    </cfRule>
    <cfRule type="expression" dxfId="109" priority="17" stopIfTrue="1">
      <formula>AND($B$14="Natural",OR($B$13="Natural",$B$12="Natural"))</formula>
    </cfRule>
  </conditionalFormatting>
  <dataValidations count="13">
    <dataValidation type="list" showInputMessage="1" showErrorMessage="1" sqref="K58:M58">
      <formula1>Munición</formula1>
    </dataValidation>
    <dataValidation showInputMessage="1" showErrorMessage="1" sqref="BE19 U82:U89 L78:L79 AX81:AZ82"/>
    <dataValidation type="list" showInputMessage="1" showErrorMessage="1" sqref="BH33:BI33 AP36:AQ36 AP26:AQ26 AP46:AQ46">
      <formula1>#REF!</formula1>
    </dataValidation>
    <dataValidation type="list" allowBlank="1" showInputMessage="1" showErrorMessage="1" sqref="BE38">
      <formula1>$H$68:$H$69</formula1>
    </dataValidation>
    <dataValidation type="list" showInputMessage="1" showErrorMessage="1" sqref="AZ94:AZ95 AZ104:AZ105">
      <formula1>#REF!</formula1>
    </dataValidation>
    <dataValidation type="list" showInputMessage="1" showErrorMessage="1" sqref="C15:E15">
      <formula1>Yelmos</formula1>
    </dataValidation>
    <dataValidation type="list" allowBlank="1" showInputMessage="1" showErrorMessage="1" sqref="O45 O40 O57:O58 O51 O34 O29 H12:H15">
      <formula1>Calidades</formula1>
    </dataValidation>
    <dataValidation type="list" allowBlank="1" showInputMessage="1" showErrorMessage="1" sqref="C12:E14">
      <formula1>Armaduras</formula1>
    </dataValidation>
    <dataValidation type="list" showInputMessage="1" showErrorMessage="1" sqref="K48:M48">
      <formula1>A_2_Manos</formula1>
    </dataValidation>
    <dataValidation type="list" showInputMessage="1" showErrorMessage="1" sqref="K54:M54">
      <formula1>Proyectiles</formula1>
    </dataValidation>
    <dataValidation type="list" showInputMessage="1" showErrorMessage="1" sqref="K26:M26 K42:M42 K37:M37 K31:M31">
      <formula1>A_1_Mano</formula1>
    </dataValidation>
    <dataValidation type="list" allowBlank="1" showInputMessage="1" showErrorMessage="1" sqref="L27:M27 L43:M43 L38:M38 L55:M55 L49:M49 L32:M32">
      <formula1>Tamaño_Armas</formula1>
    </dataValidation>
    <dataValidation type="list" allowBlank="1" showInputMessage="1" showErrorMessage="1" sqref="I22:J22">
      <formula1>Crítico</formula1>
    </dataValidation>
  </dataValidations>
  <printOptions horizontalCentered="1" verticalCentered="1"/>
  <pageMargins left="0" right="0" top="0" bottom="0" header="0" footer="0"/>
  <pageSetup paperSize="9" orientation="portrait" horizontalDpi="300" verticalDpi="300" r:id="rId1"/>
  <headerFooter alignWithMargins="0"/>
  <colBreaks count="1" manualBreakCount="1">
    <brk id="20" max="65" man="1"/>
  </colBreaks>
  <drawing r:id="rId2"/>
</worksheet>
</file>

<file path=xl/worksheets/sheet5.xml><?xml version="1.0" encoding="utf-8"?>
<worksheet xmlns="http://schemas.openxmlformats.org/spreadsheetml/2006/main" xmlns:r="http://schemas.openxmlformats.org/officeDocument/2006/relationships">
  <sheetPr codeName="Hoja5"/>
  <dimension ref="A1:AX214"/>
  <sheetViews>
    <sheetView zoomScaleSheetLayoutView="100" workbookViewId="0">
      <selection activeCell="Q10" sqref="Q10:Q11"/>
    </sheetView>
  </sheetViews>
  <sheetFormatPr baseColWidth="10" defaultColWidth="5.7109375" defaultRowHeight="12" customHeight="1"/>
  <cols>
    <col min="1" max="1" width="1.7109375" style="25" customWidth="1"/>
    <col min="2" max="18" width="5.7109375" style="25" customWidth="1"/>
    <col min="19" max="20" width="1.7109375" style="25" customWidth="1"/>
    <col min="21" max="37" width="5.7109375" style="25"/>
    <col min="38" max="38" width="1.7109375" style="25" customWidth="1"/>
    <col min="39" max="16384" width="5.7109375" style="25"/>
  </cols>
  <sheetData>
    <row r="1" spans="1:45" ht="12" customHeight="1" thickBot="1">
      <c r="A1" s="217"/>
      <c r="B1" s="217"/>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17"/>
      <c r="AF1" s="217"/>
      <c r="AG1" s="217"/>
      <c r="AH1" s="217"/>
      <c r="AI1" s="217"/>
      <c r="AJ1" s="217"/>
      <c r="AK1" s="217"/>
      <c r="AL1" s="217"/>
    </row>
    <row r="2" spans="1:45" ht="12" customHeight="1" thickBot="1">
      <c r="A2" s="217"/>
      <c r="B2" s="474"/>
      <c r="C2" s="267"/>
      <c r="D2" s="267"/>
      <c r="E2" s="267"/>
      <c r="F2" s="267"/>
      <c r="G2" s="267"/>
      <c r="H2" s="267"/>
      <c r="I2" s="267"/>
      <c r="J2" s="267"/>
      <c r="K2" s="267"/>
      <c r="L2" s="267"/>
      <c r="M2" s="267"/>
      <c r="N2" s="267"/>
      <c r="O2" s="267"/>
      <c r="P2" s="267"/>
      <c r="Q2" s="267"/>
      <c r="R2" s="475"/>
      <c r="S2" s="217"/>
      <c r="T2" s="217"/>
      <c r="U2" s="474"/>
      <c r="V2" s="267"/>
      <c r="W2" s="267"/>
      <c r="X2" s="267"/>
      <c r="Y2" s="267"/>
      <c r="Z2" s="267"/>
      <c r="AA2" s="267"/>
      <c r="AB2" s="267"/>
      <c r="AC2" s="267"/>
      <c r="AD2" s="267"/>
      <c r="AE2" s="267"/>
      <c r="AF2" s="267"/>
      <c r="AG2" s="267"/>
      <c r="AH2" s="267"/>
      <c r="AI2" s="267"/>
      <c r="AJ2" s="267"/>
      <c r="AK2" s="475"/>
      <c r="AL2" s="217"/>
    </row>
    <row r="3" spans="1:45" ht="12" customHeight="1">
      <c r="A3" s="217"/>
      <c r="B3" s="359"/>
      <c r="C3" s="1366"/>
      <c r="D3" s="1367"/>
      <c r="E3" s="1367"/>
      <c r="F3" s="1367"/>
      <c r="G3" s="1367"/>
      <c r="H3" s="1367"/>
      <c r="I3" s="81"/>
      <c r="J3" s="81"/>
      <c r="K3" s="81"/>
      <c r="L3" s="81"/>
      <c r="M3" s="81"/>
      <c r="N3" s="81"/>
      <c r="O3" s="81"/>
      <c r="P3" s="81"/>
      <c r="Q3" s="82"/>
      <c r="R3" s="278"/>
      <c r="S3" s="217"/>
      <c r="T3" s="217"/>
      <c r="U3" s="359"/>
      <c r="V3" s="1366"/>
      <c r="W3" s="1367"/>
      <c r="X3" s="1367"/>
      <c r="Y3" s="1367"/>
      <c r="Z3" s="1367"/>
      <c r="AA3" s="1367"/>
      <c r="AB3" s="81"/>
      <c r="AC3" s="81"/>
      <c r="AD3" s="81"/>
      <c r="AE3" s="81"/>
      <c r="AF3" s="81"/>
      <c r="AG3" s="81"/>
      <c r="AH3" s="81"/>
      <c r="AI3" s="81"/>
      <c r="AJ3" s="82"/>
      <c r="AK3" s="278"/>
      <c r="AL3" s="217"/>
    </row>
    <row r="4" spans="1:45" ht="12" customHeight="1">
      <c r="A4" s="217"/>
      <c r="B4" s="359"/>
      <c r="C4" s="1368"/>
      <c r="D4" s="1369"/>
      <c r="E4" s="1369"/>
      <c r="F4" s="1369"/>
      <c r="G4" s="1369"/>
      <c r="H4" s="1369"/>
      <c r="I4" s="83"/>
      <c r="J4" s="1333" t="s">
        <v>11</v>
      </c>
      <c r="K4" s="1400"/>
      <c r="L4" s="1403" t="str">
        <f>IF(General!$H$22=0,"",General!$H$22)</f>
        <v/>
      </c>
      <c r="M4" s="1403"/>
      <c r="N4" s="1403"/>
      <c r="O4" s="1403"/>
      <c r="P4" s="1403"/>
      <c r="Q4" s="84"/>
      <c r="R4" s="278"/>
      <c r="S4" s="217"/>
      <c r="T4" s="217"/>
      <c r="U4" s="359"/>
      <c r="V4" s="1368"/>
      <c r="W4" s="1369"/>
      <c r="X4" s="1369"/>
      <c r="Y4" s="1369"/>
      <c r="Z4" s="1369"/>
      <c r="AA4" s="1369"/>
      <c r="AB4" s="83"/>
      <c r="AC4" s="1333" t="s">
        <v>11</v>
      </c>
      <c r="AD4" s="1400"/>
      <c r="AE4" s="1403" t="str">
        <f>IF(General!$H$22=0,"",General!$H$22)</f>
        <v/>
      </c>
      <c r="AF4" s="1403"/>
      <c r="AG4" s="1403"/>
      <c r="AH4" s="1403"/>
      <c r="AI4" s="1403"/>
      <c r="AJ4" s="84"/>
      <c r="AK4" s="278"/>
      <c r="AL4" s="217"/>
    </row>
    <row r="5" spans="1:45" ht="12" customHeight="1">
      <c r="A5" s="217"/>
      <c r="B5" s="359"/>
      <c r="C5" s="1368"/>
      <c r="D5" s="1369"/>
      <c r="E5" s="1369"/>
      <c r="F5" s="1369"/>
      <c r="G5" s="1369"/>
      <c r="H5" s="1369"/>
      <c r="I5" s="83"/>
      <c r="J5" s="1396" t="s">
        <v>2622</v>
      </c>
      <c r="K5" s="1397"/>
      <c r="L5" s="1402" t="str">
        <f>Principal!$L$5</f>
        <v/>
      </c>
      <c r="M5" s="1334"/>
      <c r="N5" s="1334"/>
      <c r="O5" s="219" t="s">
        <v>2623</v>
      </c>
      <c r="P5" s="216" t="str">
        <f>Principal!$P$5</f>
        <v>0</v>
      </c>
      <c r="Q5" s="85"/>
      <c r="R5" s="278"/>
      <c r="S5" s="217"/>
      <c r="T5" s="217"/>
      <c r="U5" s="359"/>
      <c r="V5" s="1368"/>
      <c r="W5" s="1369"/>
      <c r="X5" s="1369"/>
      <c r="Y5" s="1369"/>
      <c r="Z5" s="1369"/>
      <c r="AA5" s="1369"/>
      <c r="AB5" s="83"/>
      <c r="AC5" s="1396" t="s">
        <v>2622</v>
      </c>
      <c r="AD5" s="1397"/>
      <c r="AE5" s="1402" t="str">
        <f>Principal!$L$5</f>
        <v/>
      </c>
      <c r="AF5" s="1334"/>
      <c r="AG5" s="1334"/>
      <c r="AH5" s="219" t="s">
        <v>2623</v>
      </c>
      <c r="AI5" s="216" t="str">
        <f>Principal!$P$5</f>
        <v>0</v>
      </c>
      <c r="AJ5" s="85"/>
      <c r="AK5" s="278"/>
      <c r="AL5" s="217"/>
    </row>
    <row r="6" spans="1:45" ht="12" customHeight="1">
      <c r="A6" s="217"/>
      <c r="B6" s="359"/>
      <c r="C6" s="1368"/>
      <c r="D6" s="1369"/>
      <c r="E6" s="1369"/>
      <c r="F6" s="1369"/>
      <c r="G6" s="1369"/>
      <c r="H6" s="1369"/>
      <c r="I6" s="83"/>
      <c r="J6" s="1398" t="s">
        <v>1613</v>
      </c>
      <c r="K6" s="1399"/>
      <c r="L6" s="1399"/>
      <c r="M6" s="1399"/>
      <c r="N6" s="1399"/>
      <c r="O6" s="1399"/>
      <c r="P6" s="1399"/>
      <c r="Q6" s="85"/>
      <c r="R6" s="278"/>
      <c r="S6" s="217"/>
      <c r="T6" s="217"/>
      <c r="U6" s="359"/>
      <c r="V6" s="1368"/>
      <c r="W6" s="1369"/>
      <c r="X6" s="1369"/>
      <c r="Y6" s="1369"/>
      <c r="Z6" s="1369"/>
      <c r="AA6" s="1369"/>
      <c r="AB6" s="83"/>
      <c r="AC6" s="1398" t="s">
        <v>1585</v>
      </c>
      <c r="AD6" s="1399"/>
      <c r="AE6" s="1399"/>
      <c r="AF6" s="1399"/>
      <c r="AG6" s="1399"/>
      <c r="AH6" s="1399"/>
      <c r="AI6" s="1399"/>
      <c r="AJ6" s="85"/>
      <c r="AK6" s="278"/>
      <c r="AL6" s="217"/>
    </row>
    <row r="7" spans="1:45" ht="12" customHeight="1">
      <c r="A7" s="217"/>
      <c r="B7" s="359"/>
      <c r="C7" s="1368"/>
      <c r="D7" s="1369"/>
      <c r="E7" s="1369"/>
      <c r="F7" s="1369"/>
      <c r="G7" s="1369"/>
      <c r="H7" s="1369"/>
      <c r="I7" s="83"/>
      <c r="J7" s="1399"/>
      <c r="K7" s="1399"/>
      <c r="L7" s="1399"/>
      <c r="M7" s="1399"/>
      <c r="N7" s="1399"/>
      <c r="O7" s="1399"/>
      <c r="P7" s="1399"/>
      <c r="Q7" s="85"/>
      <c r="R7" s="278"/>
      <c r="S7" s="217"/>
      <c r="T7" s="217"/>
      <c r="U7" s="359"/>
      <c r="V7" s="1368"/>
      <c r="W7" s="1369"/>
      <c r="X7" s="1369"/>
      <c r="Y7" s="1369"/>
      <c r="Z7" s="1369"/>
      <c r="AA7" s="1369"/>
      <c r="AB7" s="83"/>
      <c r="AC7" s="1399"/>
      <c r="AD7" s="1399"/>
      <c r="AE7" s="1399"/>
      <c r="AF7" s="1399"/>
      <c r="AG7" s="1399"/>
      <c r="AH7" s="1399"/>
      <c r="AI7" s="1399"/>
      <c r="AJ7" s="85"/>
      <c r="AK7" s="278"/>
      <c r="AL7" s="217"/>
    </row>
    <row r="8" spans="1:45" ht="12" customHeight="1" thickBot="1">
      <c r="A8" s="217"/>
      <c r="B8" s="359"/>
      <c r="C8" s="1370"/>
      <c r="D8" s="1371"/>
      <c r="E8" s="1371"/>
      <c r="F8" s="1371"/>
      <c r="G8" s="1371"/>
      <c r="H8" s="1371"/>
      <c r="I8" s="86"/>
      <c r="J8" s="86"/>
      <c r="K8" s="86"/>
      <c r="L8" s="86"/>
      <c r="M8" s="86"/>
      <c r="N8" s="86"/>
      <c r="O8" s="86"/>
      <c r="P8" s="86"/>
      <c r="Q8" s="87"/>
      <c r="R8" s="278"/>
      <c r="S8" s="217"/>
      <c r="T8" s="217"/>
      <c r="U8" s="359"/>
      <c r="V8" s="1370"/>
      <c r="W8" s="1371"/>
      <c r="X8" s="1371"/>
      <c r="Y8" s="1371"/>
      <c r="Z8" s="1371"/>
      <c r="AA8" s="1371"/>
      <c r="AB8" s="86"/>
      <c r="AC8" s="86"/>
      <c r="AD8" s="86"/>
      <c r="AE8" s="86"/>
      <c r="AF8" s="86"/>
      <c r="AG8" s="86"/>
      <c r="AH8" s="86"/>
      <c r="AI8" s="86"/>
      <c r="AJ8" s="87"/>
      <c r="AK8" s="278"/>
      <c r="AL8" s="217"/>
      <c r="AM8" s="476"/>
      <c r="AN8" s="476"/>
      <c r="AO8" s="476"/>
      <c r="AP8" s="476"/>
      <c r="AQ8" s="476"/>
    </row>
    <row r="9" spans="1:45" ht="12" customHeight="1" thickBot="1">
      <c r="A9" s="217"/>
      <c r="B9" s="359"/>
      <c r="C9" s="21"/>
      <c r="D9" s="21"/>
      <c r="E9" s="21"/>
      <c r="F9" s="21"/>
      <c r="G9" s="21"/>
      <c r="H9" s="21"/>
      <c r="I9" s="21"/>
      <c r="J9" s="21"/>
      <c r="K9" s="21"/>
      <c r="L9" s="21"/>
      <c r="M9" s="21"/>
      <c r="N9" s="21"/>
      <c r="O9" s="21"/>
      <c r="P9" s="21"/>
      <c r="Q9" s="21"/>
      <c r="R9" s="278"/>
      <c r="S9" s="217"/>
      <c r="T9" s="217"/>
      <c r="U9" s="359"/>
      <c r="V9" s="2166" t="str">
        <f>IF(Tablas!F790+Tablas!F791+Tablas!F794+Tablas!F796+Tablas!F797&gt;0,"Empatía hacia elemento: -5 CM al coste de cada efecto relacionado con elemento afín (Coste mínimo 5 CM)","")</f>
        <v/>
      </c>
      <c r="W9" s="2166"/>
      <c r="X9" s="2166"/>
      <c r="Y9" s="2166"/>
      <c r="Z9" s="2166"/>
      <c r="AA9" s="2166"/>
      <c r="AB9" s="2166"/>
      <c r="AC9" s="2166"/>
      <c r="AD9" s="2166"/>
      <c r="AE9" s="2166"/>
      <c r="AF9" s="2166"/>
      <c r="AG9" s="2166"/>
      <c r="AH9" s="2166"/>
      <c r="AI9" s="2166"/>
      <c r="AJ9" s="2166"/>
      <c r="AK9" s="278"/>
      <c r="AL9" s="217"/>
      <c r="AM9" s="477"/>
      <c r="AN9" s="477"/>
      <c r="AO9" s="477"/>
      <c r="AP9" s="477"/>
      <c r="AQ9" s="183"/>
    </row>
    <row r="10" spans="1:45" ht="12" customHeight="1" thickBot="1">
      <c r="A10" s="217"/>
      <c r="B10" s="359"/>
      <c r="C10" s="1257" t="s">
        <v>1684</v>
      </c>
      <c r="D10" s="1258"/>
      <c r="E10" s="1258"/>
      <c r="F10" s="1258"/>
      <c r="G10" s="1258"/>
      <c r="H10" s="1258"/>
      <c r="I10" s="1259"/>
      <c r="K10" s="2100" t="s">
        <v>3238</v>
      </c>
      <c r="L10" s="2101"/>
      <c r="M10" s="2101"/>
      <c r="N10" s="2101"/>
      <c r="O10" s="2101"/>
      <c r="P10" s="2109">
        <f>IF(Q10=0,40,"-")</f>
        <v>40</v>
      </c>
      <c r="Q10" s="2137"/>
      <c r="R10" s="278"/>
      <c r="S10" s="217"/>
      <c r="T10" s="217"/>
      <c r="U10" s="359"/>
      <c r="V10" s="1276" t="s">
        <v>1005</v>
      </c>
      <c r="W10" s="1277"/>
      <c r="X10" s="1277"/>
      <c r="Y10" s="1278"/>
      <c r="Z10" s="54"/>
      <c r="AA10" s="1276" t="s">
        <v>1007</v>
      </c>
      <c r="AB10" s="1277"/>
      <c r="AC10" s="1277"/>
      <c r="AD10" s="1277"/>
      <c r="AE10" s="1277"/>
      <c r="AF10" s="1277"/>
      <c r="AG10" s="1277"/>
      <c r="AH10" s="1277"/>
      <c r="AI10" s="1277"/>
      <c r="AJ10" s="1278"/>
      <c r="AK10" s="278"/>
      <c r="AL10" s="217"/>
    </row>
    <row r="11" spans="1:45" ht="12" customHeight="1" thickBot="1">
      <c r="A11" s="217"/>
      <c r="B11" s="359"/>
      <c r="C11" s="478"/>
      <c r="D11" s="479" t="s">
        <v>3206</v>
      </c>
      <c r="E11" s="416" t="s">
        <v>3573</v>
      </c>
      <c r="F11" s="2113" t="s">
        <v>930</v>
      </c>
      <c r="G11" s="2114"/>
      <c r="H11" s="2114"/>
      <c r="I11" s="2115"/>
      <c r="K11" s="2102"/>
      <c r="L11" s="2103"/>
      <c r="M11" s="2103"/>
      <c r="N11" s="2103"/>
      <c r="O11" s="2103"/>
      <c r="P11" s="2110"/>
      <c r="Q11" s="2138"/>
      <c r="R11" s="278"/>
      <c r="S11" s="217"/>
      <c r="T11" s="217"/>
      <c r="U11" s="359"/>
      <c r="V11" s="1834" t="s">
        <v>2363</v>
      </c>
      <c r="W11" s="1758"/>
      <c r="X11" s="1533"/>
      <c r="Y11" s="1842"/>
      <c r="Z11" s="101"/>
      <c r="AA11" s="2169" t="s">
        <v>288</v>
      </c>
      <c r="AB11" s="2167"/>
      <c r="AC11" s="2170"/>
      <c r="AD11" s="2167" t="s">
        <v>1006</v>
      </c>
      <c r="AE11" s="2167"/>
      <c r="AF11" s="2167"/>
      <c r="AG11" s="2167"/>
      <c r="AH11" s="2167"/>
      <c r="AI11" s="2167"/>
      <c r="AJ11" s="2168"/>
      <c r="AK11" s="278"/>
      <c r="AL11" s="217"/>
    </row>
    <row r="12" spans="1:45" ht="12" customHeight="1">
      <c r="A12" s="217"/>
      <c r="B12" s="359"/>
      <c r="C12" s="2112" t="s">
        <v>1444</v>
      </c>
      <c r="D12" s="2111">
        <f>PDs!$Y33</f>
        <v>0</v>
      </c>
      <c r="E12" s="1488">
        <f>IF(OR(Tablas!$F$663&gt;0,Tablas!$G$1717&gt;0),"-",PDs!$Y27)</f>
        <v>0</v>
      </c>
      <c r="F12" s="2105"/>
      <c r="G12" s="2106"/>
      <c r="H12" s="2106"/>
      <c r="I12" s="2107"/>
      <c r="K12" s="2094" t="s">
        <v>3239</v>
      </c>
      <c r="L12" s="2095"/>
      <c r="M12" s="2095"/>
      <c r="N12" s="2095"/>
      <c r="O12" s="2095"/>
      <c r="P12" s="482">
        <f>IF(Q12=0,30,"-")</f>
        <v>30</v>
      </c>
      <c r="Q12" s="868"/>
      <c r="R12" s="278"/>
      <c r="S12" s="217"/>
      <c r="T12" s="217"/>
      <c r="U12" s="359"/>
      <c r="V12" s="1834"/>
      <c r="W12" s="1758"/>
      <c r="X12" s="1533"/>
      <c r="Y12" s="1842"/>
      <c r="Z12" s="101"/>
      <c r="AA12" s="2164"/>
      <c r="AB12" s="1906"/>
      <c r="AC12" s="2165"/>
      <c r="AD12" s="1419"/>
      <c r="AE12" s="1419"/>
      <c r="AF12" s="1419"/>
      <c r="AG12" s="1419"/>
      <c r="AH12" s="1419"/>
      <c r="AI12" s="1419"/>
      <c r="AJ12" s="2163"/>
      <c r="AK12" s="278"/>
      <c r="AL12" s="217"/>
    </row>
    <row r="13" spans="1:45" ht="12" customHeight="1">
      <c r="A13" s="217"/>
      <c r="B13" s="359"/>
      <c r="C13" s="1834"/>
      <c r="D13" s="2093"/>
      <c r="E13" s="1492"/>
      <c r="F13" s="1436"/>
      <c r="G13" s="2104"/>
      <c r="H13" s="2104"/>
      <c r="I13" s="1437"/>
      <c r="K13" s="483" t="s">
        <v>3215</v>
      </c>
      <c r="L13" s="2108" t="s">
        <v>2353</v>
      </c>
      <c r="M13" s="2108"/>
      <c r="N13" s="2108"/>
      <c r="O13" s="2108"/>
      <c r="P13" s="482">
        <f>IF(Q13=0,20,"-")</f>
        <v>20</v>
      </c>
      <c r="Q13" s="868"/>
      <c r="R13" s="278"/>
      <c r="S13" s="217"/>
      <c r="T13" s="217"/>
      <c r="U13" s="359"/>
      <c r="V13" s="1834" t="s">
        <v>2364</v>
      </c>
      <c r="W13" s="1758"/>
      <c r="X13" s="1533"/>
      <c r="Y13" s="1842"/>
      <c r="Z13" s="103"/>
      <c r="AA13" s="1344"/>
      <c r="AB13" s="1345"/>
      <c r="AC13" s="1346"/>
      <c r="AD13" s="1332"/>
      <c r="AE13" s="1332"/>
      <c r="AF13" s="1332"/>
      <c r="AG13" s="1332"/>
      <c r="AH13" s="1332"/>
      <c r="AI13" s="1332"/>
      <c r="AJ13" s="1342"/>
      <c r="AK13" s="278"/>
      <c r="AL13" s="217"/>
    </row>
    <row r="14" spans="1:45" ht="12" customHeight="1">
      <c r="A14" s="217"/>
      <c r="B14" s="359"/>
      <c r="C14" s="2091" t="s">
        <v>929</v>
      </c>
      <c r="D14" s="2092">
        <f>PDs!$Y34</f>
        <v>0</v>
      </c>
      <c r="E14" s="2089">
        <f>IF(OR(Tablas!$F$663&gt;0,Tablas!$G$1717&gt;0),"-",PDs!$Y28)</f>
        <v>0</v>
      </c>
      <c r="F14" s="2096"/>
      <c r="G14" s="2097"/>
      <c r="H14" s="2097"/>
      <c r="I14" s="2098"/>
      <c r="K14" s="483" t="s">
        <v>2354</v>
      </c>
      <c r="L14" s="316" t="s">
        <v>2356</v>
      </c>
      <c r="M14" s="2099" t="s">
        <v>3240</v>
      </c>
      <c r="N14" s="2099"/>
      <c r="O14" s="2099"/>
      <c r="P14" s="482">
        <f>IF(Q14=0,10,"-")</f>
        <v>10</v>
      </c>
      <c r="Q14" s="868"/>
      <c r="R14" s="278"/>
      <c r="S14" s="217"/>
      <c r="T14" s="217"/>
      <c r="U14" s="359"/>
      <c r="V14" s="1834"/>
      <c r="W14" s="1758"/>
      <c r="X14" s="1533"/>
      <c r="Y14" s="1842"/>
      <c r="Z14" s="168"/>
      <c r="AA14" s="1344"/>
      <c r="AB14" s="1345"/>
      <c r="AC14" s="1346"/>
      <c r="AD14" s="1332"/>
      <c r="AE14" s="1332"/>
      <c r="AF14" s="1332"/>
      <c r="AG14" s="1332"/>
      <c r="AH14" s="1332"/>
      <c r="AI14" s="1332"/>
      <c r="AJ14" s="1342"/>
      <c r="AK14" s="278"/>
      <c r="AL14" s="217"/>
    </row>
    <row r="15" spans="1:45" ht="12" customHeight="1">
      <c r="A15" s="217"/>
      <c r="B15" s="359"/>
      <c r="C15" s="2091"/>
      <c r="D15" s="2092"/>
      <c r="E15" s="2089"/>
      <c r="F15" s="2096"/>
      <c r="G15" s="2097"/>
      <c r="H15" s="2097"/>
      <c r="I15" s="2098"/>
      <c r="K15" s="483" t="s">
        <v>3215</v>
      </c>
      <c r="L15" s="2099" t="s">
        <v>2310</v>
      </c>
      <c r="M15" s="2099"/>
      <c r="N15" s="2099"/>
      <c r="O15" s="2099"/>
      <c r="P15" s="482">
        <f>IF(Q15=0,40,"-")</f>
        <v>40</v>
      </c>
      <c r="Q15" s="868"/>
      <c r="R15" s="278"/>
      <c r="S15" s="217"/>
      <c r="T15" s="217"/>
      <c r="U15" s="359"/>
      <c r="V15" s="1834" t="s">
        <v>2241</v>
      </c>
      <c r="W15" s="1758"/>
      <c r="X15" s="1533"/>
      <c r="Y15" s="1842"/>
      <c r="Z15" s="437"/>
      <c r="AA15" s="1344"/>
      <c r="AB15" s="1345"/>
      <c r="AC15" s="1346"/>
      <c r="AD15" s="1332"/>
      <c r="AE15" s="1332"/>
      <c r="AF15" s="1332"/>
      <c r="AG15" s="1332"/>
      <c r="AH15" s="1332"/>
      <c r="AI15" s="1332"/>
      <c r="AJ15" s="1342"/>
      <c r="AK15" s="278"/>
      <c r="AL15" s="217"/>
    </row>
    <row r="16" spans="1:45" ht="12" customHeight="1">
      <c r="A16" s="217"/>
      <c r="B16" s="359"/>
      <c r="C16" s="1834" t="s">
        <v>1441</v>
      </c>
      <c r="D16" s="2093">
        <f>PDs!$Y35</f>
        <v>0</v>
      </c>
      <c r="E16" s="1492">
        <f>IF(OR(Tablas!$F$663&gt;0,Tablas!$G$1717&gt;0),"-",PDs!$Y29)</f>
        <v>0</v>
      </c>
      <c r="F16" s="1436"/>
      <c r="G16" s="2104"/>
      <c r="H16" s="2104"/>
      <c r="I16" s="1437"/>
      <c r="K16" s="483" t="s">
        <v>3215</v>
      </c>
      <c r="L16" s="2099" t="s">
        <v>2355</v>
      </c>
      <c r="M16" s="2099"/>
      <c r="N16" s="2099"/>
      <c r="O16" s="2099"/>
      <c r="P16" s="482">
        <f>IF(Q16=0,10,"-")</f>
        <v>10</v>
      </c>
      <c r="Q16" s="868"/>
      <c r="R16" s="278"/>
      <c r="S16" s="217"/>
      <c r="T16" s="217"/>
      <c r="U16" s="359"/>
      <c r="V16" s="1834"/>
      <c r="W16" s="1758"/>
      <c r="X16" s="1533"/>
      <c r="Y16" s="1842"/>
      <c r="Z16" s="437"/>
      <c r="AA16" s="1344"/>
      <c r="AB16" s="1345"/>
      <c r="AC16" s="1346"/>
      <c r="AD16" s="1332"/>
      <c r="AE16" s="1332"/>
      <c r="AF16" s="1332"/>
      <c r="AG16" s="1332"/>
      <c r="AH16" s="1332"/>
      <c r="AI16" s="1332"/>
      <c r="AJ16" s="1342"/>
      <c r="AK16" s="278"/>
      <c r="AL16" s="217"/>
      <c r="AO16" s="21"/>
      <c r="AP16" s="21"/>
      <c r="AQ16" s="21"/>
      <c r="AR16" s="21"/>
      <c r="AS16" s="21"/>
    </row>
    <row r="17" spans="1:47" ht="12" customHeight="1">
      <c r="A17" s="217"/>
      <c r="B17" s="359"/>
      <c r="C17" s="1834"/>
      <c r="D17" s="2093"/>
      <c r="E17" s="1492"/>
      <c r="F17" s="1436"/>
      <c r="G17" s="2104"/>
      <c r="H17" s="2104"/>
      <c r="I17" s="1437"/>
      <c r="K17" s="483" t="s">
        <v>2354</v>
      </c>
      <c r="L17" s="485" t="s">
        <v>3215</v>
      </c>
      <c r="M17" s="2108" t="s">
        <v>2311</v>
      </c>
      <c r="N17" s="2108"/>
      <c r="O17" s="2108"/>
      <c r="P17" s="482">
        <f>IF(Q17=0,30,"-")</f>
        <v>30</v>
      </c>
      <c r="Q17" s="868"/>
      <c r="R17" s="278"/>
      <c r="S17" s="217"/>
      <c r="T17" s="217"/>
      <c r="U17" s="359"/>
      <c r="V17" s="1834" t="s">
        <v>2242</v>
      </c>
      <c r="W17" s="1758"/>
      <c r="X17" s="1533"/>
      <c r="Y17" s="1842"/>
      <c r="Z17" s="32"/>
      <c r="AA17" s="1344"/>
      <c r="AB17" s="1345"/>
      <c r="AC17" s="1346"/>
      <c r="AD17" s="1332"/>
      <c r="AE17" s="1332"/>
      <c r="AF17" s="1332"/>
      <c r="AG17" s="1332"/>
      <c r="AH17" s="1332"/>
      <c r="AI17" s="1332"/>
      <c r="AJ17" s="1342"/>
      <c r="AK17" s="278"/>
      <c r="AL17" s="217"/>
      <c r="AO17" s="21"/>
      <c r="AP17" s="21"/>
      <c r="AQ17" s="21"/>
      <c r="AR17" s="21"/>
      <c r="AS17" s="21"/>
    </row>
    <row r="18" spans="1:47" ht="12" customHeight="1">
      <c r="A18" s="217"/>
      <c r="B18" s="359"/>
      <c r="C18" s="2091" t="s">
        <v>1445</v>
      </c>
      <c r="D18" s="2092">
        <f>PDs!$Y36</f>
        <v>0</v>
      </c>
      <c r="E18" s="2089">
        <f>IF(OR(Tablas!$F$663&gt;0,Tablas!$G$1717&gt;0),"-",PDs!$Y30)</f>
        <v>0</v>
      </c>
      <c r="F18" s="2096"/>
      <c r="G18" s="2097"/>
      <c r="H18" s="2097"/>
      <c r="I18" s="2098"/>
      <c r="K18" s="483" t="s">
        <v>2354</v>
      </c>
      <c r="L18" s="485" t="s">
        <v>2354</v>
      </c>
      <c r="M18" s="485" t="s">
        <v>3216</v>
      </c>
      <c r="N18" s="2171" t="s">
        <v>2312</v>
      </c>
      <c r="O18" s="2171"/>
      <c r="P18" s="482">
        <f>IF(Q18=0,20,"-")</f>
        <v>20</v>
      </c>
      <c r="Q18" s="868"/>
      <c r="R18" s="278"/>
      <c r="S18" s="217"/>
      <c r="T18" s="217"/>
      <c r="U18" s="359"/>
      <c r="V18" s="1834"/>
      <c r="W18" s="1758"/>
      <c r="X18" s="1533"/>
      <c r="Y18" s="1842"/>
      <c r="Z18" s="498"/>
      <c r="AA18" s="1344"/>
      <c r="AB18" s="1345"/>
      <c r="AC18" s="1346"/>
      <c r="AD18" s="1332"/>
      <c r="AE18" s="1332"/>
      <c r="AF18" s="1332"/>
      <c r="AG18" s="1332"/>
      <c r="AH18" s="1332"/>
      <c r="AI18" s="1332"/>
      <c r="AJ18" s="1342"/>
      <c r="AK18" s="278"/>
      <c r="AL18" s="217"/>
      <c r="AO18" s="21"/>
      <c r="AP18" s="21"/>
      <c r="AQ18" s="21"/>
      <c r="AR18" s="21"/>
      <c r="AS18" s="21"/>
    </row>
    <row r="19" spans="1:47" ht="12" customHeight="1">
      <c r="A19" s="217"/>
      <c r="B19" s="359"/>
      <c r="C19" s="2091"/>
      <c r="D19" s="2092"/>
      <c r="E19" s="2089"/>
      <c r="F19" s="2096"/>
      <c r="G19" s="2097"/>
      <c r="H19" s="2097"/>
      <c r="I19" s="2098"/>
      <c r="K19" s="483" t="s">
        <v>2354</v>
      </c>
      <c r="L19" s="485" t="s">
        <v>3215</v>
      </c>
      <c r="M19" s="2108" t="s">
        <v>2348</v>
      </c>
      <c r="N19" s="2108"/>
      <c r="O19" s="2108"/>
      <c r="P19" s="482">
        <f>IF(Q19=0,30,"-")</f>
        <v>30</v>
      </c>
      <c r="Q19" s="868"/>
      <c r="R19" s="278"/>
      <c r="S19" s="217"/>
      <c r="T19" s="217"/>
      <c r="U19" s="359"/>
      <c r="V19" s="1834" t="s">
        <v>2243</v>
      </c>
      <c r="W19" s="1758"/>
      <c r="X19" s="1329"/>
      <c r="Y19" s="1842"/>
      <c r="Z19" s="498"/>
      <c r="AA19" s="1344"/>
      <c r="AB19" s="1345"/>
      <c r="AC19" s="1346"/>
      <c r="AD19" s="1332"/>
      <c r="AE19" s="1332"/>
      <c r="AF19" s="1332"/>
      <c r="AG19" s="1332"/>
      <c r="AH19" s="1332"/>
      <c r="AI19" s="1332"/>
      <c r="AJ19" s="1342"/>
      <c r="AK19" s="278"/>
      <c r="AL19" s="217"/>
      <c r="AM19" s="123"/>
      <c r="AO19" s="21"/>
      <c r="AP19" s="21"/>
      <c r="AQ19" s="21"/>
      <c r="AR19" s="21"/>
      <c r="AS19" s="21"/>
    </row>
    <row r="20" spans="1:47" ht="12" customHeight="1" thickBot="1">
      <c r="A20" s="217"/>
      <c r="B20" s="359"/>
      <c r="C20" s="1834" t="s">
        <v>1442</v>
      </c>
      <c r="D20" s="2093">
        <f>PDs!$Y37</f>
        <v>0</v>
      </c>
      <c r="E20" s="1492">
        <f>IF(OR(Tablas!$F$663&gt;0,Tablas!$G$1717&gt;0),"-",PDs!$Y31)</f>
        <v>0</v>
      </c>
      <c r="F20" s="1436"/>
      <c r="G20" s="2104"/>
      <c r="H20" s="2104"/>
      <c r="I20" s="1437"/>
      <c r="K20" s="483" t="s">
        <v>2354</v>
      </c>
      <c r="L20" s="485" t="s">
        <v>2354</v>
      </c>
      <c r="M20" s="485" t="s">
        <v>3215</v>
      </c>
      <c r="N20" s="2099" t="s">
        <v>2349</v>
      </c>
      <c r="O20" s="2099"/>
      <c r="P20" s="482">
        <f>IF(Q20=0,30,"-")</f>
        <v>30</v>
      </c>
      <c r="Q20" s="868"/>
      <c r="R20" s="278"/>
      <c r="S20" s="217"/>
      <c r="T20" s="217"/>
      <c r="U20" s="359"/>
      <c r="V20" s="1655"/>
      <c r="W20" s="1657"/>
      <c r="X20" s="1375"/>
      <c r="Y20" s="1817"/>
      <c r="Z20" s="498"/>
      <c r="AA20" s="1386"/>
      <c r="AB20" s="1387"/>
      <c r="AC20" s="1388"/>
      <c r="AD20" s="1348"/>
      <c r="AE20" s="1348"/>
      <c r="AF20" s="1348"/>
      <c r="AG20" s="1348"/>
      <c r="AH20" s="1348"/>
      <c r="AI20" s="1348"/>
      <c r="AJ20" s="1349"/>
      <c r="AK20" s="278"/>
      <c r="AL20" s="217"/>
      <c r="AM20" s="52"/>
      <c r="AN20" s="26"/>
      <c r="AO20" s="26"/>
      <c r="AP20" s="26"/>
      <c r="AQ20" s="26"/>
      <c r="AR20" s="26"/>
      <c r="AS20" s="26"/>
      <c r="AT20" s="26"/>
      <c r="AU20" s="26"/>
    </row>
    <row r="21" spans="1:47" ht="12" customHeight="1" thickBot="1">
      <c r="A21" s="217"/>
      <c r="B21" s="359"/>
      <c r="C21" s="1834"/>
      <c r="D21" s="2093"/>
      <c r="E21" s="1492"/>
      <c r="F21" s="1436"/>
      <c r="G21" s="2104"/>
      <c r="H21" s="2104"/>
      <c r="I21" s="1437"/>
      <c r="K21" s="483" t="s">
        <v>2354</v>
      </c>
      <c r="L21" s="485" t="s">
        <v>2354</v>
      </c>
      <c r="M21" s="485" t="s">
        <v>2354</v>
      </c>
      <c r="N21" s="2108" t="s">
        <v>2350</v>
      </c>
      <c r="O21" s="2108"/>
      <c r="P21" s="482">
        <f>IF(Q21=0,40,"-")</f>
        <v>40</v>
      </c>
      <c r="Q21" s="868"/>
      <c r="R21" s="278"/>
      <c r="S21" s="217"/>
      <c r="T21" s="217"/>
      <c r="U21" s="359"/>
      <c r="AK21" s="278"/>
      <c r="AL21" s="217"/>
      <c r="AM21" s="52"/>
      <c r="AN21" s="26"/>
      <c r="AO21" s="26"/>
      <c r="AP21" s="26"/>
      <c r="AQ21" s="26"/>
      <c r="AR21" s="26"/>
      <c r="AS21" s="26"/>
      <c r="AT21" s="26"/>
      <c r="AU21" s="26"/>
    </row>
    <row r="22" spans="1:47" ht="12" customHeight="1" thickBot="1">
      <c r="A22" s="217"/>
      <c r="B22" s="359"/>
      <c r="C22" s="2091" t="s">
        <v>1443</v>
      </c>
      <c r="D22" s="2092">
        <f>PDs!$Y38</f>
        <v>0</v>
      </c>
      <c r="E22" s="2089">
        <f>IF(OR(Tablas!$F$663&gt;0,Tablas!$G$1717&gt;0),"-",PDs!$Y32)</f>
        <v>0</v>
      </c>
      <c r="F22" s="2096"/>
      <c r="G22" s="2097"/>
      <c r="H22" s="2097"/>
      <c r="I22" s="2098"/>
      <c r="K22" s="483" t="s">
        <v>2354</v>
      </c>
      <c r="L22" s="485" t="s">
        <v>2354</v>
      </c>
      <c r="M22" s="485" t="s">
        <v>3216</v>
      </c>
      <c r="N22" s="2099" t="s">
        <v>2313</v>
      </c>
      <c r="O22" s="2099"/>
      <c r="P22" s="482">
        <f>IF(Q22=0,30,"-")</f>
        <v>30</v>
      </c>
      <c r="Q22" s="868"/>
      <c r="R22" s="278"/>
      <c r="S22" s="217"/>
      <c r="T22" s="217"/>
      <c r="U22" s="359"/>
      <c r="V22" s="1257" t="s">
        <v>1585</v>
      </c>
      <c r="W22" s="1258"/>
      <c r="X22" s="1258"/>
      <c r="Y22" s="1258"/>
      <c r="Z22" s="1258"/>
      <c r="AA22" s="1259"/>
      <c r="AB22" s="1030" t="s">
        <v>3207</v>
      </c>
      <c r="AD22" s="1257" t="s">
        <v>1585</v>
      </c>
      <c r="AE22" s="1258"/>
      <c r="AF22" s="1258"/>
      <c r="AG22" s="1258"/>
      <c r="AH22" s="1258"/>
      <c r="AI22" s="1259"/>
      <c r="AJ22" s="1030" t="s">
        <v>3207</v>
      </c>
      <c r="AK22" s="278"/>
      <c r="AL22" s="217"/>
      <c r="AM22" s="52"/>
      <c r="AN22" s="26"/>
      <c r="AO22" s="26"/>
      <c r="AP22" s="26"/>
      <c r="AQ22" s="26"/>
      <c r="AR22" s="26"/>
      <c r="AS22" s="26"/>
      <c r="AT22" s="26"/>
      <c r="AU22" s="26"/>
    </row>
    <row r="23" spans="1:47" ht="12" customHeight="1">
      <c r="A23" s="217"/>
      <c r="B23" s="359"/>
      <c r="C23" s="2116"/>
      <c r="D23" s="2130"/>
      <c r="E23" s="2090"/>
      <c r="F23" s="2126"/>
      <c r="G23" s="2127"/>
      <c r="H23" s="2127"/>
      <c r="I23" s="2128"/>
      <c r="K23" s="483" t="s">
        <v>2354</v>
      </c>
      <c r="L23" s="485" t="s">
        <v>2354</v>
      </c>
      <c r="M23" s="486"/>
      <c r="N23" s="2108" t="s">
        <v>2351</v>
      </c>
      <c r="O23" s="2108"/>
      <c r="P23" s="482">
        <f>IF(Q23=0,40,"-")</f>
        <v>40</v>
      </c>
      <c r="Q23" s="868"/>
      <c r="R23" s="278"/>
      <c r="S23" s="217"/>
      <c r="T23" s="217"/>
      <c r="U23" s="1168">
        <f>IF(V23=0,0,1)</f>
        <v>0</v>
      </c>
      <c r="V23" s="2160"/>
      <c r="W23" s="1451"/>
      <c r="X23" s="1451"/>
      <c r="Y23" s="1451"/>
      <c r="Z23" s="1451"/>
      <c r="AA23" s="2161"/>
      <c r="AB23" s="2159"/>
      <c r="AD23" s="2160"/>
      <c r="AE23" s="1451"/>
      <c r="AF23" s="1451"/>
      <c r="AG23" s="1451"/>
      <c r="AH23" s="1451"/>
      <c r="AI23" s="2161"/>
      <c r="AJ23" s="2159"/>
      <c r="AK23" s="278"/>
      <c r="AL23" s="217"/>
      <c r="AM23" s="52"/>
      <c r="AN23" s="26"/>
      <c r="AO23" s="26"/>
      <c r="AP23" s="26"/>
      <c r="AQ23" s="26"/>
      <c r="AR23" s="26"/>
      <c r="AS23" s="26"/>
      <c r="AT23" s="26"/>
      <c r="AU23" s="26"/>
    </row>
    <row r="24" spans="1:47" ht="12" customHeight="1">
      <c r="A24" s="217"/>
      <c r="B24" s="359"/>
      <c r="C24" s="487" t="s">
        <v>2</v>
      </c>
      <c r="D24" s="2111">
        <f>D12+D14+D16+D18+D20+D22</f>
        <v>0</v>
      </c>
      <c r="E24" s="1488">
        <f>IF(OR(Tablas!$F$663&gt;0,Tablas!$G$1717&gt;0),((PDs!U31*6)+(PDs!T27+PDs!T28+PDs!T29+PDs!T30+PDs!T31+PDs!T32)),(E12+E14+E16+E18+E20+E22))</f>
        <v>0</v>
      </c>
      <c r="F24" s="2083"/>
      <c r="G24" s="2084"/>
      <c r="H24" s="2084"/>
      <c r="I24" s="2085"/>
      <c r="K24" s="483" t="s">
        <v>2354</v>
      </c>
      <c r="L24" s="485" t="s">
        <v>3216</v>
      </c>
      <c r="M24" s="2099" t="s">
        <v>2314</v>
      </c>
      <c r="N24" s="2099"/>
      <c r="O24" s="2099"/>
      <c r="P24" s="482">
        <f>IF(Q24=0,20,"-")</f>
        <v>20</v>
      </c>
      <c r="Q24" s="868"/>
      <c r="R24" s="278"/>
      <c r="S24" s="217"/>
      <c r="T24" s="217"/>
      <c r="U24" s="1168"/>
      <c r="V24" s="1331"/>
      <c r="W24" s="1332"/>
      <c r="X24" s="1332"/>
      <c r="Y24" s="1332"/>
      <c r="Z24" s="194" t="s">
        <v>2623</v>
      </c>
      <c r="AA24" s="815"/>
      <c r="AB24" s="2159"/>
      <c r="AD24" s="1331"/>
      <c r="AE24" s="1332"/>
      <c r="AF24" s="1332"/>
      <c r="AG24" s="1332"/>
      <c r="AH24" s="194" t="s">
        <v>2623</v>
      </c>
      <c r="AI24" s="815"/>
      <c r="AJ24" s="2159"/>
      <c r="AK24" s="278"/>
      <c r="AL24" s="217"/>
      <c r="AM24" s="26"/>
      <c r="AN24" s="26"/>
      <c r="AO24" s="26"/>
      <c r="AP24" s="26"/>
      <c r="AQ24" s="26"/>
      <c r="AR24" s="26"/>
      <c r="AS24" s="26"/>
      <c r="AT24" s="26"/>
      <c r="AU24" s="26"/>
    </row>
    <row r="25" spans="1:47" ht="12" customHeight="1" thickBot="1">
      <c r="A25" s="217"/>
      <c r="B25" s="359"/>
      <c r="C25" s="306" t="s">
        <v>940</v>
      </c>
      <c r="D25" s="2129"/>
      <c r="E25" s="2048"/>
      <c r="F25" s="2086"/>
      <c r="G25" s="1269"/>
      <c r="H25" s="1269"/>
      <c r="I25" s="1270"/>
      <c r="K25" s="483" t="s">
        <v>3215</v>
      </c>
      <c r="L25" s="2099" t="s">
        <v>2603</v>
      </c>
      <c r="M25" s="2099"/>
      <c r="N25" s="2099"/>
      <c r="O25" s="2099"/>
      <c r="P25" s="482">
        <f>IF(Q25=0,50,"-")</f>
        <v>50</v>
      </c>
      <c r="Q25" s="868"/>
      <c r="R25" s="278"/>
      <c r="S25" s="217"/>
      <c r="T25" s="217"/>
      <c r="U25" s="1168">
        <f t="shared" ref="U25:U63" si="0">IF(V25=0,0,1)</f>
        <v>0</v>
      </c>
      <c r="V25" s="2151"/>
      <c r="W25" s="2152"/>
      <c r="X25" s="2152"/>
      <c r="Y25" s="2152"/>
      <c r="Z25" s="2152"/>
      <c r="AA25" s="2153"/>
      <c r="AB25" s="2158"/>
      <c r="AD25" s="2151"/>
      <c r="AE25" s="2152"/>
      <c r="AF25" s="2152"/>
      <c r="AG25" s="2152"/>
      <c r="AH25" s="2152"/>
      <c r="AI25" s="2153"/>
      <c r="AJ25" s="2158"/>
      <c r="AK25" s="278"/>
      <c r="AL25" s="217"/>
      <c r="AM25" s="26"/>
      <c r="AN25" s="26"/>
      <c r="AO25" s="26"/>
      <c r="AP25" s="26"/>
      <c r="AQ25" s="26"/>
      <c r="AR25" s="26"/>
      <c r="AS25" s="26"/>
      <c r="AT25" s="26"/>
      <c r="AU25" s="26"/>
    </row>
    <row r="26" spans="1:47" ht="12" customHeight="1" thickBot="1">
      <c r="A26" s="217"/>
      <c r="B26" s="359"/>
      <c r="K26" s="483" t="s">
        <v>3216</v>
      </c>
      <c r="L26" s="2099" t="s">
        <v>2352</v>
      </c>
      <c r="M26" s="2099"/>
      <c r="N26" s="2099"/>
      <c r="O26" s="2099"/>
      <c r="P26" s="482">
        <f>IF(Q26=0,20,"-")</f>
        <v>20</v>
      </c>
      <c r="Q26" s="868"/>
      <c r="R26" s="278"/>
      <c r="S26" s="217"/>
      <c r="T26" s="217"/>
      <c r="U26" s="1168"/>
      <c r="V26" s="2154"/>
      <c r="W26" s="1738"/>
      <c r="X26" s="1738"/>
      <c r="Y26" s="1738"/>
      <c r="Z26" s="929" t="s">
        <v>2623</v>
      </c>
      <c r="AA26" s="816"/>
      <c r="AB26" s="2158"/>
      <c r="AD26" s="2154"/>
      <c r="AE26" s="1738"/>
      <c r="AF26" s="1738"/>
      <c r="AG26" s="1738"/>
      <c r="AH26" s="929" t="s">
        <v>2623</v>
      </c>
      <c r="AI26" s="816"/>
      <c r="AJ26" s="2158"/>
      <c r="AK26" s="278"/>
      <c r="AL26" s="217"/>
      <c r="AM26" s="26"/>
      <c r="AN26" s="26"/>
      <c r="AO26" s="26"/>
      <c r="AP26" s="26"/>
      <c r="AQ26" s="26"/>
      <c r="AR26" s="26"/>
      <c r="AS26" s="26"/>
      <c r="AT26" s="26"/>
      <c r="AU26" s="26"/>
    </row>
    <row r="27" spans="1:47" ht="12" customHeight="1" thickBot="1">
      <c r="A27" s="217"/>
      <c r="B27" s="359"/>
      <c r="C27" s="1257" t="s">
        <v>3188</v>
      </c>
      <c r="D27" s="1258"/>
      <c r="E27" s="1258"/>
      <c r="F27" s="1259"/>
      <c r="H27" s="1276" t="s">
        <v>1058</v>
      </c>
      <c r="I27" s="1278"/>
      <c r="K27" s="2094" t="s">
        <v>3241</v>
      </c>
      <c r="L27" s="2134"/>
      <c r="M27" s="2134"/>
      <c r="N27" s="2134"/>
      <c r="O27" s="2134"/>
      <c r="P27" s="482">
        <f>IF(Q27=0,10,"-")</f>
        <v>10</v>
      </c>
      <c r="Q27" s="868"/>
      <c r="R27" s="278"/>
      <c r="S27" s="217"/>
      <c r="T27" s="217"/>
      <c r="U27" s="1168">
        <f t="shared" si="0"/>
        <v>0</v>
      </c>
      <c r="V27" s="2155"/>
      <c r="W27" s="2156"/>
      <c r="X27" s="2156"/>
      <c r="Y27" s="2156"/>
      <c r="Z27" s="2156"/>
      <c r="AA27" s="2157"/>
      <c r="AB27" s="2159"/>
      <c r="AD27" s="2155"/>
      <c r="AE27" s="2156"/>
      <c r="AF27" s="2156"/>
      <c r="AG27" s="2156"/>
      <c r="AH27" s="2156"/>
      <c r="AI27" s="2157"/>
      <c r="AJ27" s="2159"/>
      <c r="AK27" s="278"/>
      <c r="AL27" s="217"/>
      <c r="AM27" s="26"/>
      <c r="AN27" s="26"/>
      <c r="AO27" s="26"/>
      <c r="AP27" s="26"/>
      <c r="AQ27" s="26"/>
      <c r="AR27" s="26"/>
      <c r="AS27" s="26"/>
      <c r="AT27" s="26"/>
      <c r="AU27" s="26"/>
    </row>
    <row r="28" spans="1:47" ht="12" customHeight="1">
      <c r="A28" s="217"/>
      <c r="B28" s="359"/>
      <c r="C28" s="1432" t="s">
        <v>3237</v>
      </c>
      <c r="D28" s="2082"/>
      <c r="E28" s="1433" t="s">
        <v>1062</v>
      </c>
      <c r="F28" s="2123"/>
      <c r="G28" s="894">
        <f>Tablas!$G$1085</f>
        <v>0</v>
      </c>
      <c r="H28" s="2087"/>
      <c r="I28" s="2088"/>
      <c r="K28" s="483" t="s">
        <v>3216</v>
      </c>
      <c r="L28" s="2099" t="s">
        <v>3242</v>
      </c>
      <c r="M28" s="2099"/>
      <c r="N28" s="2099"/>
      <c r="O28" s="2099"/>
      <c r="P28" s="482">
        <f>IF(Q28=0,20,"-")</f>
        <v>20</v>
      </c>
      <c r="Q28" s="868"/>
      <c r="R28" s="278"/>
      <c r="S28" s="217"/>
      <c r="T28" s="217"/>
      <c r="U28" s="1168"/>
      <c r="V28" s="1331"/>
      <c r="W28" s="1332"/>
      <c r="X28" s="1332"/>
      <c r="Y28" s="1332"/>
      <c r="Z28" s="194" t="s">
        <v>2623</v>
      </c>
      <c r="AA28" s="815"/>
      <c r="AB28" s="2159"/>
      <c r="AD28" s="1331"/>
      <c r="AE28" s="1332"/>
      <c r="AF28" s="1332"/>
      <c r="AG28" s="1332"/>
      <c r="AH28" s="194" t="s">
        <v>2623</v>
      </c>
      <c r="AI28" s="815"/>
      <c r="AJ28" s="2159"/>
      <c r="AK28" s="278"/>
      <c r="AL28" s="217"/>
      <c r="AM28" s="26"/>
      <c r="AN28" s="26"/>
      <c r="AO28" s="26"/>
      <c r="AP28" s="26"/>
      <c r="AQ28" s="26"/>
      <c r="AR28" s="26"/>
      <c r="AS28" s="26"/>
      <c r="AT28" s="26"/>
      <c r="AU28" s="26"/>
    </row>
    <row r="29" spans="1:47" ht="12" customHeight="1">
      <c r="A29" s="217"/>
      <c r="B29" s="359"/>
      <c r="C29" s="2124">
        <f>PDs!Y39</f>
        <v>0</v>
      </c>
      <c r="D29" s="2117"/>
      <c r="E29" s="2117">
        <f>SUM(Q10:Q64)+SUM(I43:I64)+IF(I40="",0,I40)+IF(I41="",0,I41)+SUM(PDs!Y78:Y82)+IF(X11=0,0,30)+IF(X13=0,0,30)+IF(X15=0,0,30)+IF(X17=0,0,30)+IF(X19=0,0,30)+IF(Y11=0,0,60)+IF(Y13=0,0,60)+IF(Y15=0,0,60)+IF(Y17=0,0,60)+IF(Y19=0,0,60)+IF(H28=0,0,5)+IF(H29=0,0,5)+IF(H30=0,0,10)+IF(H31=0,0,10)+IF(H32=0,0,15)+IF(H33=0,0,15)+IF(H34=0,0,20)+IF(H35=0,0,20)+IF(H36=0,0,25)+IF(H37=0,0,25)+SUM(AB23:AB64)+SUM(AJ23:AJ64)</f>
        <v>0</v>
      </c>
      <c r="F29" s="2118"/>
      <c r="H29" s="2121"/>
      <c r="I29" s="2122"/>
      <c r="K29" s="489"/>
      <c r="L29" s="485" t="s">
        <v>3215</v>
      </c>
      <c r="M29" s="2099" t="s">
        <v>3243</v>
      </c>
      <c r="N29" s="2099"/>
      <c r="O29" s="2099"/>
      <c r="P29" s="482">
        <f>IF(Q29=0,10,"-")</f>
        <v>10</v>
      </c>
      <c r="Q29" s="868"/>
      <c r="R29" s="278"/>
      <c r="S29" s="217"/>
      <c r="T29" s="217"/>
      <c r="U29" s="1168">
        <f t="shared" si="0"/>
        <v>0</v>
      </c>
      <c r="V29" s="2151"/>
      <c r="W29" s="2152"/>
      <c r="X29" s="2152"/>
      <c r="Y29" s="2152"/>
      <c r="Z29" s="2152"/>
      <c r="AA29" s="2153"/>
      <c r="AB29" s="2158"/>
      <c r="AD29" s="2151"/>
      <c r="AE29" s="2152"/>
      <c r="AF29" s="2152"/>
      <c r="AG29" s="2152"/>
      <c r="AH29" s="2152"/>
      <c r="AI29" s="2153"/>
      <c r="AJ29" s="2158"/>
      <c r="AK29" s="278"/>
      <c r="AL29" s="217"/>
      <c r="AM29" s="26"/>
      <c r="AN29" s="26"/>
      <c r="AO29" s="26"/>
      <c r="AP29" s="26"/>
      <c r="AQ29" s="26"/>
      <c r="AR29" s="26"/>
      <c r="AS29" s="26"/>
      <c r="AT29" s="26"/>
      <c r="AU29" s="26"/>
    </row>
    <row r="30" spans="1:47" ht="12" customHeight="1">
      <c r="A30" s="217"/>
      <c r="B30" s="359"/>
      <c r="C30" s="2125"/>
      <c r="D30" s="2119"/>
      <c r="E30" s="2119"/>
      <c r="F30" s="2120"/>
      <c r="H30" s="2080"/>
      <c r="I30" s="2081"/>
      <c r="K30" s="489"/>
      <c r="L30" s="485" t="s">
        <v>3215</v>
      </c>
      <c r="M30" s="2099" t="s">
        <v>3184</v>
      </c>
      <c r="N30" s="2099"/>
      <c r="O30" s="2099"/>
      <c r="P30" s="482">
        <f>IF(Q30=0,20,"-")</f>
        <v>20</v>
      </c>
      <c r="Q30" s="868"/>
      <c r="R30" s="278"/>
      <c r="S30" s="217"/>
      <c r="T30" s="217"/>
      <c r="U30" s="1168"/>
      <c r="V30" s="2154"/>
      <c r="W30" s="1738"/>
      <c r="X30" s="1738"/>
      <c r="Y30" s="1738"/>
      <c r="Z30" s="929" t="s">
        <v>2623</v>
      </c>
      <c r="AA30" s="816"/>
      <c r="AB30" s="2158"/>
      <c r="AD30" s="2154"/>
      <c r="AE30" s="1738"/>
      <c r="AF30" s="1738"/>
      <c r="AG30" s="1738"/>
      <c r="AH30" s="929" t="s">
        <v>2623</v>
      </c>
      <c r="AI30" s="816"/>
      <c r="AJ30" s="2158"/>
      <c r="AK30" s="278"/>
      <c r="AL30" s="217"/>
      <c r="AM30" s="26"/>
      <c r="AN30" s="26"/>
      <c r="AO30" s="26"/>
      <c r="AP30" s="26"/>
      <c r="AQ30" s="26"/>
      <c r="AR30" s="26"/>
      <c r="AS30" s="26"/>
      <c r="AT30" s="26"/>
      <c r="AU30" s="26"/>
    </row>
    <row r="31" spans="1:47" ht="12" customHeight="1" thickBot="1">
      <c r="A31" s="217"/>
      <c r="B31" s="359"/>
      <c r="C31" s="2144" t="str">
        <f>IF(E29&gt;C29,"Exceso de CM","")</f>
        <v/>
      </c>
      <c r="D31" s="1874"/>
      <c r="E31" s="1874"/>
      <c r="F31" s="1875"/>
      <c r="H31" s="2080"/>
      <c r="I31" s="2081"/>
      <c r="K31" s="489"/>
      <c r="L31" s="485" t="s">
        <v>3216</v>
      </c>
      <c r="M31" s="2099" t="s">
        <v>3244</v>
      </c>
      <c r="N31" s="2099"/>
      <c r="O31" s="2099"/>
      <c r="P31" s="482">
        <f>IF(Q31=0,20,"-")</f>
        <v>20</v>
      </c>
      <c r="Q31" s="868"/>
      <c r="R31" s="278"/>
      <c r="S31" s="217"/>
      <c r="T31" s="217"/>
      <c r="U31" s="1168">
        <f t="shared" si="0"/>
        <v>0</v>
      </c>
      <c r="V31" s="2155"/>
      <c r="W31" s="2156"/>
      <c r="X31" s="2156"/>
      <c r="Y31" s="2156"/>
      <c r="Z31" s="2156"/>
      <c r="AA31" s="2157"/>
      <c r="AB31" s="2159"/>
      <c r="AD31" s="2155"/>
      <c r="AE31" s="2156"/>
      <c r="AF31" s="2156"/>
      <c r="AG31" s="2156"/>
      <c r="AH31" s="2156"/>
      <c r="AI31" s="2157"/>
      <c r="AJ31" s="2159"/>
      <c r="AK31" s="278"/>
      <c r="AL31" s="217"/>
      <c r="AM31" s="52"/>
      <c r="AN31" s="26"/>
      <c r="AO31" s="26"/>
      <c r="AP31" s="26"/>
      <c r="AQ31" s="26"/>
      <c r="AR31" s="26"/>
      <c r="AS31" s="26"/>
      <c r="AT31" s="26"/>
      <c r="AU31" s="26"/>
    </row>
    <row r="32" spans="1:47" ht="12" customHeight="1" thickBot="1">
      <c r="A32" s="217"/>
      <c r="B32" s="359"/>
      <c r="H32" s="2121"/>
      <c r="I32" s="2122"/>
      <c r="K32" s="2094" t="s">
        <v>3245</v>
      </c>
      <c r="L32" s="2095"/>
      <c r="M32" s="2095"/>
      <c r="N32" s="2095"/>
      <c r="O32" s="2095"/>
      <c r="P32" s="482">
        <f>IF(Q32=0,10,"-")</f>
        <v>10</v>
      </c>
      <c r="Q32" s="868"/>
      <c r="R32" s="278"/>
      <c r="S32" s="217"/>
      <c r="T32" s="217"/>
      <c r="U32" s="1168"/>
      <c r="V32" s="1331"/>
      <c r="W32" s="1332"/>
      <c r="X32" s="1332"/>
      <c r="Y32" s="1332"/>
      <c r="Z32" s="194" t="s">
        <v>2623</v>
      </c>
      <c r="AA32" s="815"/>
      <c r="AB32" s="2159"/>
      <c r="AD32" s="1331"/>
      <c r="AE32" s="1332"/>
      <c r="AF32" s="1332"/>
      <c r="AG32" s="1332"/>
      <c r="AH32" s="194" t="s">
        <v>2623</v>
      </c>
      <c r="AI32" s="815"/>
      <c r="AJ32" s="2159"/>
      <c r="AK32" s="278"/>
      <c r="AL32" s="217"/>
      <c r="AM32" s="26"/>
      <c r="AN32" s="26"/>
      <c r="AO32" s="26"/>
      <c r="AP32" s="26"/>
      <c r="AQ32" s="26"/>
      <c r="AR32" s="26"/>
      <c r="AS32" s="26"/>
      <c r="AT32" s="26"/>
      <c r="AU32" s="26"/>
    </row>
    <row r="33" spans="1:50" ht="12" customHeight="1" thickBot="1">
      <c r="A33" s="217"/>
      <c r="B33" s="359"/>
      <c r="C33" s="1257" t="s">
        <v>1</v>
      </c>
      <c r="D33" s="1258"/>
      <c r="E33" s="1258"/>
      <c r="F33" s="1259"/>
      <c r="H33" s="2121"/>
      <c r="I33" s="2122"/>
      <c r="K33" s="483" t="s">
        <v>3215</v>
      </c>
      <c r="L33" s="2134" t="s">
        <v>2357</v>
      </c>
      <c r="M33" s="2095"/>
      <c r="N33" s="2095"/>
      <c r="O33" s="2095"/>
      <c r="P33" s="482">
        <f t="shared" ref="P33:P40" si="1">IF(Q33=0,10,"-")</f>
        <v>10</v>
      </c>
      <c r="Q33" s="868"/>
      <c r="R33" s="278"/>
      <c r="S33" s="217"/>
      <c r="T33" s="217"/>
      <c r="U33" s="1168">
        <f t="shared" si="0"/>
        <v>0</v>
      </c>
      <c r="V33" s="2151"/>
      <c r="W33" s="2152"/>
      <c r="X33" s="2152"/>
      <c r="Y33" s="2152"/>
      <c r="Z33" s="2152"/>
      <c r="AA33" s="2153"/>
      <c r="AB33" s="2158"/>
      <c r="AD33" s="2151"/>
      <c r="AE33" s="2152"/>
      <c r="AF33" s="2152"/>
      <c r="AG33" s="2152"/>
      <c r="AH33" s="2152"/>
      <c r="AI33" s="2153"/>
      <c r="AJ33" s="2158"/>
      <c r="AK33" s="278"/>
      <c r="AL33" s="217"/>
      <c r="AM33" s="26"/>
      <c r="AN33" s="26"/>
      <c r="AO33" s="26"/>
      <c r="AP33" s="26"/>
      <c r="AQ33" s="26"/>
      <c r="AR33" s="26"/>
      <c r="AS33" s="26"/>
      <c r="AT33" s="26"/>
      <c r="AU33" s="26"/>
    </row>
    <row r="34" spans="1:50" ht="12" customHeight="1">
      <c r="A34" s="217"/>
      <c r="B34" s="359"/>
      <c r="C34" s="2149" t="s">
        <v>1293</v>
      </c>
      <c r="D34" s="2150"/>
      <c r="E34" s="491" t="s">
        <v>1300</v>
      </c>
      <c r="F34" s="492" t="s">
        <v>940</v>
      </c>
      <c r="H34" s="2080"/>
      <c r="I34" s="2081"/>
      <c r="K34" s="483" t="s">
        <v>588</v>
      </c>
      <c r="L34" s="485" t="s">
        <v>3216</v>
      </c>
      <c r="M34" s="2134" t="s">
        <v>9</v>
      </c>
      <c r="N34" s="2134"/>
      <c r="O34" s="2134"/>
      <c r="P34" s="482">
        <f t="shared" si="1"/>
        <v>10</v>
      </c>
      <c r="Q34" s="868"/>
      <c r="R34" s="278"/>
      <c r="S34" s="217"/>
      <c r="T34" s="217"/>
      <c r="U34" s="1168"/>
      <c r="V34" s="2154"/>
      <c r="W34" s="1738"/>
      <c r="X34" s="1738"/>
      <c r="Y34" s="1738"/>
      <c r="Z34" s="929" t="s">
        <v>2623</v>
      </c>
      <c r="AA34" s="816"/>
      <c r="AB34" s="2158"/>
      <c r="AD34" s="2154"/>
      <c r="AE34" s="1738"/>
      <c r="AF34" s="1738"/>
      <c r="AG34" s="1738"/>
      <c r="AH34" s="929" t="s">
        <v>2623</v>
      </c>
      <c r="AI34" s="816"/>
      <c r="AJ34" s="2158"/>
      <c r="AK34" s="278"/>
      <c r="AL34" s="217"/>
      <c r="AM34" s="26"/>
      <c r="AN34" s="26"/>
      <c r="AO34" s="26"/>
      <c r="AP34" s="26"/>
      <c r="AQ34" s="26"/>
      <c r="AR34" s="26"/>
      <c r="AS34" s="26"/>
      <c r="AT34" s="26"/>
      <c r="AU34" s="26"/>
    </row>
    <row r="35" spans="1:50" ht="12" customHeight="1">
      <c r="A35" s="217"/>
      <c r="B35" s="359"/>
      <c r="C35" s="2148" t="s">
        <v>1066</v>
      </c>
      <c r="D35" s="1502"/>
      <c r="E35" s="889"/>
      <c r="F35" s="493" t="str">
        <f>IF(Ki!P13="-",TRUNC((Ki!C29+PDs!Y144)/2+E35+IF(COUNTIF(PDs!$S$5:$U$14,"Explorador")&gt;0,VLOOKUP("Explorador",PDs!$S$5:$V$14,4,FALSE)*Tablas!$CC$202,0)+IF(Tablas!$F$667&gt;0,10*PDs!$V$15,0),0),"-")</f>
        <v>-</v>
      </c>
      <c r="H35" s="2080"/>
      <c r="I35" s="2081"/>
      <c r="K35" s="483" t="s">
        <v>588</v>
      </c>
      <c r="L35" s="195"/>
      <c r="M35" s="485" t="s">
        <v>3216</v>
      </c>
      <c r="N35" s="1605" t="s">
        <v>2358</v>
      </c>
      <c r="O35" s="1605"/>
      <c r="P35" s="482">
        <f t="shared" si="1"/>
        <v>10</v>
      </c>
      <c r="Q35" s="868"/>
      <c r="R35" s="278"/>
      <c r="S35" s="217"/>
      <c r="T35" s="217"/>
      <c r="U35" s="1168">
        <f t="shared" si="0"/>
        <v>0</v>
      </c>
      <c r="V35" s="2155"/>
      <c r="W35" s="2156"/>
      <c r="X35" s="2156"/>
      <c r="Y35" s="2156"/>
      <c r="Z35" s="2156"/>
      <c r="AA35" s="2157"/>
      <c r="AB35" s="2159"/>
      <c r="AD35" s="2155"/>
      <c r="AE35" s="2156"/>
      <c r="AF35" s="2156"/>
      <c r="AG35" s="2156"/>
      <c r="AH35" s="2156"/>
      <c r="AI35" s="2157"/>
      <c r="AJ35" s="2159"/>
      <c r="AK35" s="278"/>
      <c r="AL35" s="217"/>
      <c r="AM35" s="26"/>
      <c r="AN35" s="26"/>
      <c r="AO35" s="26"/>
      <c r="AP35" s="26"/>
      <c r="AQ35" s="26"/>
      <c r="AR35" s="26"/>
      <c r="AS35" s="26"/>
      <c r="AT35" s="26"/>
      <c r="AU35" s="26"/>
    </row>
    <row r="36" spans="1:50" ht="12" customHeight="1">
      <c r="A36" s="217"/>
      <c r="B36" s="359"/>
      <c r="C36" s="2139" t="s">
        <v>1067</v>
      </c>
      <c r="D36" s="1500"/>
      <c r="E36" s="890"/>
      <c r="F36" s="193" t="str">
        <f>IF(OR(Ki!P50="-",General!G23="D'Anjayni",General!G23="Nephilim D'Anjayni"),TRUNC((PDs!Y162+Ki!C29)/2+E36+IF(General!G23="D'Anjayni",50,0)+IF(General!G23="Nephilim D'Anjayni",30,0)+IF(COUNTIF(PDs!$S$5:$U$14,"Sombra")&gt;0,VLOOKUP("Sombra",PDs!$S$5:$V$14,4,FALSE)*Tablas!$CD$203,0)+IF(COUNTIF(PDs!$S$5:$U$14,"Ladrón")&gt;0,VLOOKUP("Ladrón",PDs!$S$5:$V$14,4,FALSE)*Tablas!$CD$204,0)+IF(Tablas!$F$662&gt;0,10*PDs!$V$15,0),0),"-")</f>
        <v>-</v>
      </c>
      <c r="H36" s="2121"/>
      <c r="I36" s="2122"/>
      <c r="K36" s="483" t="s">
        <v>3215</v>
      </c>
      <c r="L36" s="2134" t="s">
        <v>2359</v>
      </c>
      <c r="M36" s="2095"/>
      <c r="N36" s="2095"/>
      <c r="O36" s="2095"/>
      <c r="P36" s="482">
        <f t="shared" si="1"/>
        <v>10</v>
      </c>
      <c r="Q36" s="868"/>
      <c r="R36" s="278"/>
      <c r="S36" s="217"/>
      <c r="T36" s="217"/>
      <c r="U36" s="1168"/>
      <c r="V36" s="1331"/>
      <c r="W36" s="1332"/>
      <c r="X36" s="1332"/>
      <c r="Y36" s="1332"/>
      <c r="Z36" s="194" t="s">
        <v>2623</v>
      </c>
      <c r="AA36" s="815"/>
      <c r="AB36" s="2159"/>
      <c r="AD36" s="1331"/>
      <c r="AE36" s="1332"/>
      <c r="AF36" s="1332"/>
      <c r="AG36" s="1332"/>
      <c r="AH36" s="194" t="s">
        <v>2623</v>
      </c>
      <c r="AI36" s="815"/>
      <c r="AJ36" s="2159"/>
      <c r="AK36" s="278"/>
      <c r="AL36" s="217"/>
      <c r="AM36" s="26"/>
      <c r="AN36" s="26"/>
      <c r="AO36" s="26"/>
      <c r="AP36" s="26"/>
      <c r="AQ36" s="26"/>
      <c r="AR36" s="26"/>
      <c r="AS36" s="26"/>
      <c r="AT36" s="26"/>
      <c r="AU36" s="26"/>
    </row>
    <row r="37" spans="1:50" ht="12" customHeight="1" thickBot="1">
      <c r="A37" s="217"/>
      <c r="B37" s="359"/>
      <c r="C37" s="2145"/>
      <c r="D37" s="2146"/>
      <c r="E37" s="2146"/>
      <c r="F37" s="2147"/>
      <c r="H37" s="2135"/>
      <c r="I37" s="2136"/>
      <c r="K37" s="483" t="s">
        <v>588</v>
      </c>
      <c r="L37" s="485" t="s">
        <v>3215</v>
      </c>
      <c r="M37" s="2134" t="s">
        <v>1739</v>
      </c>
      <c r="N37" s="2134"/>
      <c r="O37" s="2134"/>
      <c r="P37" s="482">
        <f t="shared" si="1"/>
        <v>10</v>
      </c>
      <c r="Q37" s="868"/>
      <c r="R37" s="278"/>
      <c r="S37" s="217"/>
      <c r="T37" s="217"/>
      <c r="U37" s="1168">
        <f t="shared" si="0"/>
        <v>0</v>
      </c>
      <c r="V37" s="2151"/>
      <c r="W37" s="2152"/>
      <c r="X37" s="2152"/>
      <c r="Y37" s="2152"/>
      <c r="Z37" s="2152"/>
      <c r="AA37" s="2153"/>
      <c r="AB37" s="2158"/>
      <c r="AD37" s="2151"/>
      <c r="AE37" s="2152"/>
      <c r="AF37" s="2152"/>
      <c r="AG37" s="2152"/>
      <c r="AH37" s="2152"/>
      <c r="AI37" s="2153"/>
      <c r="AJ37" s="2158"/>
      <c r="AK37" s="278"/>
      <c r="AL37" s="217"/>
      <c r="AM37" s="26"/>
      <c r="AN37" s="26"/>
      <c r="AO37" s="26"/>
      <c r="AP37" s="26"/>
      <c r="AQ37" s="26"/>
      <c r="AR37" s="26"/>
      <c r="AS37" s="26"/>
      <c r="AT37" s="26"/>
      <c r="AU37" s="26"/>
      <c r="AW37" s="494"/>
    </row>
    <row r="38" spans="1:50" ht="12" customHeight="1" thickBot="1">
      <c r="A38" s="217"/>
      <c r="B38" s="359"/>
      <c r="K38" s="483" t="s">
        <v>588</v>
      </c>
      <c r="L38" s="485" t="s">
        <v>3215</v>
      </c>
      <c r="M38" s="2134" t="s">
        <v>1740</v>
      </c>
      <c r="N38" s="2134"/>
      <c r="O38" s="2134"/>
      <c r="P38" s="482">
        <f t="shared" si="1"/>
        <v>10</v>
      </c>
      <c r="Q38" s="868"/>
      <c r="R38" s="278"/>
      <c r="S38" s="217"/>
      <c r="T38" s="217"/>
      <c r="U38" s="1168"/>
      <c r="V38" s="2154"/>
      <c r="W38" s="1738"/>
      <c r="X38" s="1738"/>
      <c r="Y38" s="1738"/>
      <c r="Z38" s="929" t="s">
        <v>2623</v>
      </c>
      <c r="AA38" s="816"/>
      <c r="AB38" s="2158"/>
      <c r="AD38" s="2154"/>
      <c r="AE38" s="1738"/>
      <c r="AF38" s="1738"/>
      <c r="AG38" s="1738"/>
      <c r="AH38" s="929" t="s">
        <v>2623</v>
      </c>
      <c r="AI38" s="816"/>
      <c r="AJ38" s="2158"/>
      <c r="AK38" s="278"/>
      <c r="AL38" s="217"/>
      <c r="AM38" s="26"/>
      <c r="AN38" s="26"/>
      <c r="AO38" s="26"/>
      <c r="AP38" s="26"/>
      <c r="AQ38" s="26"/>
      <c r="AR38" s="26"/>
      <c r="AS38" s="26"/>
      <c r="AT38" s="26"/>
      <c r="AU38" s="26"/>
      <c r="AW38" s="40"/>
    </row>
    <row r="39" spans="1:50" ht="12" customHeight="1" thickBot="1">
      <c r="A39" s="217"/>
      <c r="B39" s="359"/>
      <c r="C39" s="1463" t="s">
        <v>293</v>
      </c>
      <c r="D39" s="1464"/>
      <c r="E39" s="1464"/>
      <c r="F39" s="1465"/>
      <c r="G39" s="1440" t="s">
        <v>608</v>
      </c>
      <c r="H39" s="1440"/>
      <c r="I39" s="449">
        <f>IF(Tablas!$F$668&gt;0,2,1)-IF(Ki!C40="",0,1)-IF(Ki!C41="",0,1)</f>
        <v>1</v>
      </c>
      <c r="K39" s="483" t="s">
        <v>588</v>
      </c>
      <c r="L39" s="485" t="s">
        <v>3215</v>
      </c>
      <c r="M39" s="2134" t="str">
        <f>IF(General!R65="Xavi","Aura incrementada","Alcance incrementado")</f>
        <v>Alcance incrementado</v>
      </c>
      <c r="N39" s="2134"/>
      <c r="O39" s="2134"/>
      <c r="P39" s="482">
        <f t="shared" si="1"/>
        <v>10</v>
      </c>
      <c r="Q39" s="868"/>
      <c r="R39" s="278"/>
      <c r="S39" s="217"/>
      <c r="T39" s="217"/>
      <c r="U39" s="1168">
        <f t="shared" si="0"/>
        <v>0</v>
      </c>
      <c r="V39" s="2155"/>
      <c r="W39" s="2156"/>
      <c r="X39" s="2156"/>
      <c r="Y39" s="2156"/>
      <c r="Z39" s="2156"/>
      <c r="AA39" s="2157"/>
      <c r="AB39" s="2159"/>
      <c r="AD39" s="2155"/>
      <c r="AE39" s="2156"/>
      <c r="AF39" s="2156"/>
      <c r="AG39" s="2156"/>
      <c r="AH39" s="2156"/>
      <c r="AI39" s="2157"/>
      <c r="AJ39" s="2159"/>
      <c r="AK39" s="278"/>
      <c r="AL39" s="217"/>
      <c r="AM39" s="26"/>
      <c r="AN39" s="26"/>
      <c r="AO39" s="26"/>
      <c r="AP39" s="26"/>
      <c r="AQ39" s="26"/>
      <c r="AR39" s="26"/>
      <c r="AS39" s="26"/>
      <c r="AT39" s="26"/>
      <c r="AU39" s="26"/>
    </row>
    <row r="40" spans="1:50" ht="12" customHeight="1">
      <c r="A40" s="217"/>
      <c r="B40" s="359"/>
      <c r="C40" s="2131"/>
      <c r="D40" s="2132"/>
      <c r="E40" s="2132"/>
      <c r="F40" s="2132"/>
      <c r="G40" s="2132"/>
      <c r="H40" s="2133"/>
      <c r="I40" s="167" t="str">
        <f>IF(C40=0,"",VLOOKUP(C40,Tablas!$C$1407:$E$1413,2))</f>
        <v/>
      </c>
      <c r="K40" s="483" t="s">
        <v>588</v>
      </c>
      <c r="L40" s="485" t="s">
        <v>3216</v>
      </c>
      <c r="M40" s="2134" t="s">
        <v>2360</v>
      </c>
      <c r="N40" s="2134"/>
      <c r="O40" s="2134"/>
      <c r="P40" s="482">
        <f t="shared" si="1"/>
        <v>10</v>
      </c>
      <c r="Q40" s="868"/>
      <c r="R40" s="278"/>
      <c r="S40" s="217"/>
      <c r="T40" s="217"/>
      <c r="U40" s="1168"/>
      <c r="V40" s="1331"/>
      <c r="W40" s="1332"/>
      <c r="X40" s="1332"/>
      <c r="Y40" s="1332"/>
      <c r="Z40" s="194" t="s">
        <v>2623</v>
      </c>
      <c r="AA40" s="815"/>
      <c r="AB40" s="2159"/>
      <c r="AD40" s="1331"/>
      <c r="AE40" s="1332"/>
      <c r="AF40" s="1332"/>
      <c r="AG40" s="1332"/>
      <c r="AH40" s="194" t="s">
        <v>2623</v>
      </c>
      <c r="AI40" s="815"/>
      <c r="AJ40" s="2159"/>
      <c r="AK40" s="278"/>
      <c r="AL40" s="217"/>
      <c r="AM40" s="26"/>
      <c r="AN40" s="26"/>
      <c r="AO40" s="26"/>
      <c r="AP40" s="26"/>
      <c r="AQ40" s="26"/>
      <c r="AR40" s="26"/>
      <c r="AS40" s="26"/>
      <c r="AT40" s="26"/>
      <c r="AU40" s="26"/>
      <c r="AW40" s="488"/>
      <c r="AX40" s="488"/>
    </row>
    <row r="41" spans="1:50" ht="12" customHeight="1" thickBot="1">
      <c r="A41" s="217"/>
      <c r="B41" s="359"/>
      <c r="C41" s="2142"/>
      <c r="D41" s="2143"/>
      <c r="E41" s="2143"/>
      <c r="F41" s="2143"/>
      <c r="G41" s="2143"/>
      <c r="H41" s="2143"/>
      <c r="I41" s="495" t="str">
        <f>IF(C41=0,"",VLOOKUP(C41,Tablas!$C$1407:$E$1413,2))</f>
        <v/>
      </c>
      <c r="K41" s="483" t="s">
        <v>3215</v>
      </c>
      <c r="L41" s="2134" t="s">
        <v>3071</v>
      </c>
      <c r="M41" s="2095"/>
      <c r="N41" s="2095"/>
      <c r="O41" s="2095"/>
      <c r="P41" s="482">
        <f>IF(Q41=0,20,"-")</f>
        <v>20</v>
      </c>
      <c r="Q41" s="868"/>
      <c r="R41" s="278"/>
      <c r="S41" s="217"/>
      <c r="T41" s="217"/>
      <c r="U41" s="1168">
        <f t="shared" si="0"/>
        <v>0</v>
      </c>
      <c r="V41" s="2151"/>
      <c r="W41" s="2152"/>
      <c r="X41" s="2152"/>
      <c r="Y41" s="2152"/>
      <c r="Z41" s="2152"/>
      <c r="AA41" s="2153"/>
      <c r="AB41" s="2158"/>
      <c r="AD41" s="2151"/>
      <c r="AE41" s="2152"/>
      <c r="AF41" s="2152"/>
      <c r="AG41" s="2152"/>
      <c r="AH41" s="2152"/>
      <c r="AI41" s="2153"/>
      <c r="AJ41" s="2158"/>
      <c r="AK41" s="278"/>
      <c r="AL41" s="217"/>
      <c r="AM41" s="26"/>
      <c r="AN41" s="26"/>
      <c r="AO41" s="26"/>
      <c r="AP41" s="26"/>
      <c r="AQ41" s="26"/>
      <c r="AR41" s="26"/>
      <c r="AS41" s="26"/>
      <c r="AT41" s="26"/>
      <c r="AU41" s="26"/>
      <c r="AW41" s="477"/>
      <c r="AX41" s="477"/>
    </row>
    <row r="42" spans="1:50" ht="12" customHeight="1" thickBot="1">
      <c r="A42" s="217"/>
      <c r="B42" s="359"/>
      <c r="K42" s="483" t="s">
        <v>3215</v>
      </c>
      <c r="L42" s="2134" t="s">
        <v>1831</v>
      </c>
      <c r="M42" s="2095"/>
      <c r="N42" s="2095"/>
      <c r="O42" s="2095"/>
      <c r="P42" s="482">
        <f>IF(Q42=0,30,"-")</f>
        <v>30</v>
      </c>
      <c r="Q42" s="868"/>
      <c r="R42" s="278"/>
      <c r="S42" s="217"/>
      <c r="T42" s="217"/>
      <c r="U42" s="1168"/>
      <c r="V42" s="2154"/>
      <c r="W42" s="1738"/>
      <c r="X42" s="1738"/>
      <c r="Y42" s="1738"/>
      <c r="Z42" s="929" t="s">
        <v>2623</v>
      </c>
      <c r="AA42" s="816"/>
      <c r="AB42" s="2158"/>
      <c r="AD42" s="2154"/>
      <c r="AE42" s="1738"/>
      <c r="AF42" s="1738"/>
      <c r="AG42" s="1738"/>
      <c r="AH42" s="929" t="s">
        <v>2623</v>
      </c>
      <c r="AI42" s="816"/>
      <c r="AJ42" s="2158"/>
      <c r="AK42" s="278"/>
      <c r="AL42" s="217"/>
      <c r="AM42" s="26"/>
      <c r="AN42" s="26"/>
      <c r="AO42" s="26"/>
      <c r="AP42" s="26"/>
      <c r="AQ42" s="26"/>
      <c r="AR42" s="26"/>
      <c r="AS42" s="26"/>
      <c r="AT42" s="26"/>
      <c r="AU42" s="26"/>
      <c r="AW42" s="477"/>
      <c r="AX42" s="477"/>
    </row>
    <row r="43" spans="1:50" ht="12" customHeight="1">
      <c r="A43" s="217"/>
      <c r="B43" s="359"/>
      <c r="C43" s="2100" t="s">
        <v>3191</v>
      </c>
      <c r="D43" s="2101"/>
      <c r="E43" s="2101"/>
      <c r="F43" s="2101"/>
      <c r="G43" s="2101"/>
      <c r="H43" s="2109">
        <f>IF(I43=0,70,"-")</f>
        <v>70</v>
      </c>
      <c r="I43" s="2137"/>
      <c r="K43" s="483" t="s">
        <v>3216</v>
      </c>
      <c r="L43" s="2134" t="s">
        <v>1832</v>
      </c>
      <c r="M43" s="2095"/>
      <c r="N43" s="2095"/>
      <c r="O43" s="2095"/>
      <c r="P43" s="482">
        <f>IF(Q43=0,10,"-")</f>
        <v>10</v>
      </c>
      <c r="Q43" s="868"/>
      <c r="R43" s="278"/>
      <c r="S43" s="217"/>
      <c r="T43" s="217"/>
      <c r="U43" s="1168">
        <f t="shared" si="0"/>
        <v>0</v>
      </c>
      <c r="V43" s="2155"/>
      <c r="W43" s="2156"/>
      <c r="X43" s="2156"/>
      <c r="Y43" s="2156"/>
      <c r="Z43" s="2156"/>
      <c r="AA43" s="2157"/>
      <c r="AB43" s="2159"/>
      <c r="AD43" s="2155"/>
      <c r="AE43" s="2156"/>
      <c r="AF43" s="2156"/>
      <c r="AG43" s="2156"/>
      <c r="AH43" s="2156"/>
      <c r="AI43" s="2157"/>
      <c r="AJ43" s="2159"/>
      <c r="AK43" s="278"/>
      <c r="AL43" s="217"/>
      <c r="AM43" s="26"/>
      <c r="AN43" s="26"/>
      <c r="AO43" s="26"/>
      <c r="AP43" s="26"/>
      <c r="AQ43" s="26"/>
      <c r="AR43" s="26"/>
      <c r="AS43" s="26"/>
      <c r="AT43" s="26"/>
      <c r="AU43" s="26"/>
      <c r="AW43" s="2162"/>
      <c r="AX43" s="21"/>
    </row>
    <row r="44" spans="1:50" ht="12" customHeight="1" thickBot="1">
      <c r="A44" s="217"/>
      <c r="B44" s="359"/>
      <c r="C44" s="2102"/>
      <c r="D44" s="2103"/>
      <c r="E44" s="2103"/>
      <c r="F44" s="2103"/>
      <c r="G44" s="2103"/>
      <c r="H44" s="2110"/>
      <c r="I44" s="2138"/>
      <c r="K44" s="2094" t="s">
        <v>3246</v>
      </c>
      <c r="L44" s="2095"/>
      <c r="M44" s="2095"/>
      <c r="N44" s="2095"/>
      <c r="O44" s="2095"/>
      <c r="P44" s="482">
        <f t="shared" ref="P44:P53" si="2">IF(Q44=0,10,"-")</f>
        <v>10</v>
      </c>
      <c r="Q44" s="868"/>
      <c r="R44" s="278"/>
      <c r="S44" s="217"/>
      <c r="T44" s="217"/>
      <c r="U44" s="1168"/>
      <c r="V44" s="1331"/>
      <c r="W44" s="1332"/>
      <c r="X44" s="1332"/>
      <c r="Y44" s="1332"/>
      <c r="Z44" s="194" t="s">
        <v>2623</v>
      </c>
      <c r="AA44" s="815"/>
      <c r="AB44" s="2159"/>
      <c r="AD44" s="1331"/>
      <c r="AE44" s="1332"/>
      <c r="AF44" s="1332"/>
      <c r="AG44" s="1332"/>
      <c r="AH44" s="194" t="s">
        <v>2623</v>
      </c>
      <c r="AI44" s="815"/>
      <c r="AJ44" s="2159"/>
      <c r="AK44" s="278"/>
      <c r="AL44" s="217"/>
      <c r="AM44" s="26"/>
      <c r="AN44" s="26"/>
      <c r="AO44" s="26"/>
      <c r="AP44" s="26"/>
      <c r="AQ44" s="26"/>
      <c r="AR44" s="26"/>
      <c r="AS44" s="26"/>
      <c r="AT44" s="26"/>
      <c r="AU44" s="26"/>
      <c r="AW44" s="2162"/>
      <c r="AX44" s="27"/>
    </row>
    <row r="45" spans="1:50" ht="12" customHeight="1">
      <c r="A45" s="217"/>
      <c r="B45" s="359"/>
      <c r="C45" s="2094" t="s">
        <v>3192</v>
      </c>
      <c r="D45" s="2095"/>
      <c r="E45" s="2095"/>
      <c r="F45" s="2095"/>
      <c r="G45" s="2095"/>
      <c r="H45" s="482">
        <f>IF(I45=0,20,"-")</f>
        <v>20</v>
      </c>
      <c r="I45" s="868"/>
      <c r="K45" s="483" t="s">
        <v>3215</v>
      </c>
      <c r="L45" s="2134" t="s">
        <v>3247</v>
      </c>
      <c r="M45" s="2095"/>
      <c r="N45" s="2095"/>
      <c r="O45" s="2095"/>
      <c r="P45" s="482">
        <f t="shared" si="2"/>
        <v>10</v>
      </c>
      <c r="Q45" s="868"/>
      <c r="R45" s="278"/>
      <c r="S45" s="217"/>
      <c r="T45" s="217"/>
      <c r="U45" s="1168">
        <f t="shared" si="0"/>
        <v>0</v>
      </c>
      <c r="V45" s="2151"/>
      <c r="W45" s="2152"/>
      <c r="X45" s="2152"/>
      <c r="Y45" s="2152"/>
      <c r="Z45" s="2152"/>
      <c r="AA45" s="2153"/>
      <c r="AB45" s="2158"/>
      <c r="AD45" s="2151"/>
      <c r="AE45" s="2152"/>
      <c r="AF45" s="2152"/>
      <c r="AG45" s="2152"/>
      <c r="AH45" s="2152"/>
      <c r="AI45" s="2153"/>
      <c r="AJ45" s="2158"/>
      <c r="AK45" s="278"/>
      <c r="AL45" s="217"/>
      <c r="AM45" s="26"/>
      <c r="AN45" s="26"/>
      <c r="AO45" s="26"/>
      <c r="AP45" s="26"/>
      <c r="AQ45" s="26"/>
      <c r="AR45" s="26"/>
      <c r="AS45" s="26"/>
      <c r="AT45" s="26"/>
      <c r="AU45" s="26"/>
    </row>
    <row r="46" spans="1:50" ht="12" customHeight="1">
      <c r="A46" s="217"/>
      <c r="B46" s="359"/>
      <c r="C46" s="483" t="s">
        <v>3216</v>
      </c>
      <c r="D46" s="2134" t="s">
        <v>3193</v>
      </c>
      <c r="E46" s="2095"/>
      <c r="F46" s="2095"/>
      <c r="G46" s="2095"/>
      <c r="H46" s="482">
        <f>IF(I46=0,30,"-")</f>
        <v>30</v>
      </c>
      <c r="I46" s="868"/>
      <c r="K46" s="483" t="s">
        <v>588</v>
      </c>
      <c r="L46" s="485" t="s">
        <v>3215</v>
      </c>
      <c r="M46" s="2134" t="s">
        <v>1833</v>
      </c>
      <c r="N46" s="2134"/>
      <c r="O46" s="2134"/>
      <c r="P46" s="482">
        <f t="shared" si="2"/>
        <v>10</v>
      </c>
      <c r="Q46" s="868"/>
      <c r="R46" s="278"/>
      <c r="S46" s="217"/>
      <c r="T46" s="217"/>
      <c r="U46" s="1168"/>
      <c r="V46" s="2154"/>
      <c r="W46" s="1738"/>
      <c r="X46" s="1738"/>
      <c r="Y46" s="1738"/>
      <c r="Z46" s="929" t="s">
        <v>2623</v>
      </c>
      <c r="AA46" s="816"/>
      <c r="AB46" s="2158"/>
      <c r="AD46" s="2154"/>
      <c r="AE46" s="1738"/>
      <c r="AF46" s="1738"/>
      <c r="AG46" s="1738"/>
      <c r="AH46" s="929" t="s">
        <v>2623</v>
      </c>
      <c r="AI46" s="816"/>
      <c r="AJ46" s="2158"/>
      <c r="AK46" s="278"/>
      <c r="AL46" s="217"/>
      <c r="AM46" s="26"/>
      <c r="AN46" s="26"/>
      <c r="AO46" s="26"/>
      <c r="AP46" s="26"/>
      <c r="AQ46" s="26"/>
      <c r="AR46" s="26"/>
      <c r="AS46" s="26"/>
      <c r="AT46" s="26"/>
      <c r="AU46" s="26"/>
    </row>
    <row r="47" spans="1:50" ht="12" customHeight="1">
      <c r="A47" s="217"/>
      <c r="B47" s="359"/>
      <c r="C47" s="2094" t="s">
        <v>3194</v>
      </c>
      <c r="D47" s="2134"/>
      <c r="E47" s="2134"/>
      <c r="F47" s="2134"/>
      <c r="G47" s="2134"/>
      <c r="H47" s="482">
        <f>IF(I47=0,30,"-")</f>
        <v>30</v>
      </c>
      <c r="I47" s="868"/>
      <c r="K47" s="483" t="s">
        <v>588</v>
      </c>
      <c r="L47" s="485" t="s">
        <v>3216</v>
      </c>
      <c r="M47" s="2134" t="s">
        <v>1834</v>
      </c>
      <c r="N47" s="2134"/>
      <c r="O47" s="2134"/>
      <c r="P47" s="482">
        <f t="shared" si="2"/>
        <v>10</v>
      </c>
      <c r="Q47" s="868"/>
      <c r="R47" s="278"/>
      <c r="S47" s="217"/>
      <c r="T47" s="217"/>
      <c r="U47" s="1168">
        <f t="shared" si="0"/>
        <v>0</v>
      </c>
      <c r="V47" s="2155"/>
      <c r="W47" s="2156"/>
      <c r="X47" s="2156"/>
      <c r="Y47" s="2156"/>
      <c r="Z47" s="2156"/>
      <c r="AA47" s="2157"/>
      <c r="AB47" s="2159"/>
      <c r="AD47" s="2155"/>
      <c r="AE47" s="2156"/>
      <c r="AF47" s="2156"/>
      <c r="AG47" s="2156"/>
      <c r="AH47" s="2156"/>
      <c r="AI47" s="2157"/>
      <c r="AJ47" s="2159"/>
      <c r="AK47" s="278"/>
      <c r="AL47" s="217"/>
      <c r="AM47" s="26"/>
      <c r="AN47" s="26"/>
      <c r="AO47" s="26"/>
      <c r="AP47" s="26"/>
      <c r="AQ47" s="26"/>
      <c r="AR47" s="26"/>
      <c r="AS47" s="26"/>
      <c r="AT47" s="26"/>
      <c r="AU47" s="26"/>
    </row>
    <row r="48" spans="1:50" ht="12" customHeight="1">
      <c r="A48" s="217"/>
      <c r="B48" s="359"/>
      <c r="C48" s="483" t="s">
        <v>3216</v>
      </c>
      <c r="D48" s="2134" t="s">
        <v>3195</v>
      </c>
      <c r="E48" s="2134"/>
      <c r="F48" s="2134"/>
      <c r="G48" s="2134"/>
      <c r="H48" s="482">
        <f>IF(I48=0,20,"-")</f>
        <v>20</v>
      </c>
      <c r="I48" s="868"/>
      <c r="K48" s="483" t="s">
        <v>3216</v>
      </c>
      <c r="L48" s="2134" t="s">
        <v>1835</v>
      </c>
      <c r="M48" s="2095"/>
      <c r="N48" s="2095"/>
      <c r="O48" s="2095"/>
      <c r="P48" s="482">
        <f t="shared" si="2"/>
        <v>10</v>
      </c>
      <c r="Q48" s="868"/>
      <c r="R48" s="278"/>
      <c r="S48" s="217"/>
      <c r="T48" s="217"/>
      <c r="U48" s="1168"/>
      <c r="V48" s="1331"/>
      <c r="W48" s="1332"/>
      <c r="X48" s="1332"/>
      <c r="Y48" s="1332"/>
      <c r="Z48" s="194" t="s">
        <v>2623</v>
      </c>
      <c r="AA48" s="815"/>
      <c r="AB48" s="2159"/>
      <c r="AD48" s="1331"/>
      <c r="AE48" s="1332"/>
      <c r="AF48" s="1332"/>
      <c r="AG48" s="1332"/>
      <c r="AH48" s="194" t="s">
        <v>2623</v>
      </c>
      <c r="AI48" s="815"/>
      <c r="AJ48" s="2159"/>
      <c r="AK48" s="278"/>
      <c r="AL48" s="217"/>
      <c r="AM48" s="26"/>
      <c r="AN48" s="26"/>
      <c r="AO48" s="26"/>
      <c r="AP48" s="26"/>
      <c r="AQ48" s="26"/>
      <c r="AR48" s="26"/>
      <c r="AS48" s="26"/>
      <c r="AT48" s="26"/>
      <c r="AU48" s="26"/>
    </row>
    <row r="49" spans="1:47" ht="12" customHeight="1">
      <c r="A49" s="217"/>
      <c r="B49" s="359"/>
      <c r="C49" s="2094" t="s">
        <v>3196</v>
      </c>
      <c r="D49" s="2134"/>
      <c r="E49" s="2134"/>
      <c r="F49" s="2134"/>
      <c r="G49" s="2134"/>
      <c r="H49" s="482">
        <f>IF(I49=0,30,"-")</f>
        <v>30</v>
      </c>
      <c r="I49" s="868"/>
      <c r="K49" s="2094" t="s">
        <v>3248</v>
      </c>
      <c r="L49" s="2095"/>
      <c r="M49" s="2095"/>
      <c r="N49" s="2095"/>
      <c r="O49" s="2095"/>
      <c r="P49" s="482">
        <f t="shared" si="2"/>
        <v>10</v>
      </c>
      <c r="Q49" s="868"/>
      <c r="R49" s="278"/>
      <c r="S49" s="217"/>
      <c r="T49" s="217"/>
      <c r="U49" s="1168">
        <f t="shared" si="0"/>
        <v>0</v>
      </c>
      <c r="V49" s="2151"/>
      <c r="W49" s="2152"/>
      <c r="X49" s="2152"/>
      <c r="Y49" s="2152"/>
      <c r="Z49" s="2152"/>
      <c r="AA49" s="2153"/>
      <c r="AB49" s="2158"/>
      <c r="AD49" s="2151"/>
      <c r="AE49" s="2152"/>
      <c r="AF49" s="2152"/>
      <c r="AG49" s="2152"/>
      <c r="AH49" s="2152"/>
      <c r="AI49" s="2153"/>
      <c r="AJ49" s="2158"/>
      <c r="AK49" s="278"/>
      <c r="AL49" s="217"/>
      <c r="AM49" s="26"/>
      <c r="AN49" s="26"/>
      <c r="AO49" s="26"/>
      <c r="AP49" s="26"/>
      <c r="AQ49" s="26"/>
      <c r="AR49" s="26"/>
      <c r="AS49" s="26"/>
      <c r="AT49" s="26"/>
      <c r="AU49" s="26"/>
    </row>
    <row r="50" spans="1:47" ht="12" customHeight="1">
      <c r="A50" s="217"/>
      <c r="B50" s="359"/>
      <c r="C50" s="483" t="s">
        <v>3216</v>
      </c>
      <c r="D50" s="2134" t="s">
        <v>3197</v>
      </c>
      <c r="E50" s="2134"/>
      <c r="F50" s="2134"/>
      <c r="G50" s="2134"/>
      <c r="H50" s="482">
        <f>IF(I50=0,20,"-")</f>
        <v>20</v>
      </c>
      <c r="I50" s="868"/>
      <c r="J50" s="405">
        <f>IF(OR(General!G23="Nephilim D'Anjayni",General!G23="D'Anjayni"),1,0)</f>
        <v>0</v>
      </c>
      <c r="K50" s="483" t="s">
        <v>3215</v>
      </c>
      <c r="L50" s="2134" t="s">
        <v>2361</v>
      </c>
      <c r="M50" s="2095"/>
      <c r="N50" s="2095"/>
      <c r="O50" s="2095"/>
      <c r="P50" s="482">
        <f>IF(OR(General!G23="Nephilim D'Anjayni",General!G23="D'Anjayni"),"-",IF(Q50=0,10,"-"))</f>
        <v>10</v>
      </c>
      <c r="Q50" s="868"/>
      <c r="R50" s="278"/>
      <c r="S50" s="217"/>
      <c r="T50" s="217"/>
      <c r="U50" s="1168"/>
      <c r="V50" s="2154"/>
      <c r="W50" s="1738"/>
      <c r="X50" s="1738"/>
      <c r="Y50" s="1738"/>
      <c r="Z50" s="929" t="s">
        <v>2623</v>
      </c>
      <c r="AA50" s="816"/>
      <c r="AB50" s="2158"/>
      <c r="AD50" s="2154"/>
      <c r="AE50" s="1738"/>
      <c r="AF50" s="1738"/>
      <c r="AG50" s="1738"/>
      <c r="AH50" s="929" t="s">
        <v>2623</v>
      </c>
      <c r="AI50" s="816"/>
      <c r="AJ50" s="2158"/>
      <c r="AK50" s="278"/>
      <c r="AL50" s="217"/>
      <c r="AM50" s="26"/>
      <c r="AN50" s="26"/>
      <c r="AO50" s="26"/>
      <c r="AP50" s="26"/>
      <c r="AQ50" s="26"/>
      <c r="AR50" s="26"/>
      <c r="AS50" s="26"/>
      <c r="AT50" s="26"/>
      <c r="AU50" s="26"/>
    </row>
    <row r="51" spans="1:47" ht="12" customHeight="1">
      <c r="A51" s="217"/>
      <c r="B51" s="359"/>
      <c r="C51" s="2094" t="s">
        <v>752</v>
      </c>
      <c r="D51" s="2134"/>
      <c r="E51" s="2134"/>
      <c r="F51" s="2134"/>
      <c r="G51" s="2134"/>
      <c r="H51" s="482">
        <f>IF(I51=0,30,"-")</f>
        <v>30</v>
      </c>
      <c r="I51" s="868"/>
      <c r="K51" s="483" t="s">
        <v>588</v>
      </c>
      <c r="L51" s="485" t="s">
        <v>3215</v>
      </c>
      <c r="M51" s="2134" t="s">
        <v>1836</v>
      </c>
      <c r="N51" s="2134"/>
      <c r="O51" s="2134"/>
      <c r="P51" s="482">
        <f t="shared" si="2"/>
        <v>10</v>
      </c>
      <c r="Q51" s="868"/>
      <c r="R51" s="278"/>
      <c r="S51" s="217"/>
      <c r="T51" s="217"/>
      <c r="U51" s="1168">
        <f t="shared" si="0"/>
        <v>0</v>
      </c>
      <c r="V51" s="2155"/>
      <c r="W51" s="2156"/>
      <c r="X51" s="2156"/>
      <c r="Y51" s="2156"/>
      <c r="Z51" s="2156"/>
      <c r="AA51" s="2157"/>
      <c r="AB51" s="2159"/>
      <c r="AD51" s="2155"/>
      <c r="AE51" s="2156"/>
      <c r="AF51" s="2156"/>
      <c r="AG51" s="2156"/>
      <c r="AH51" s="2156"/>
      <c r="AI51" s="2157"/>
      <c r="AJ51" s="2159"/>
      <c r="AK51" s="278"/>
      <c r="AL51" s="217"/>
      <c r="AM51" s="26"/>
      <c r="AN51" s="26"/>
      <c r="AO51" s="26"/>
      <c r="AP51" s="26"/>
      <c r="AQ51" s="26"/>
      <c r="AR51" s="26"/>
      <c r="AS51" s="26"/>
      <c r="AT51" s="26"/>
      <c r="AU51" s="26"/>
    </row>
    <row r="52" spans="1:47" ht="12" customHeight="1">
      <c r="A52" s="217"/>
      <c r="B52" s="359"/>
      <c r="C52" s="483" t="s">
        <v>3216</v>
      </c>
      <c r="D52" s="2134" t="s">
        <v>753</v>
      </c>
      <c r="E52" s="2134"/>
      <c r="F52" s="2134"/>
      <c r="G52" s="2134"/>
      <c r="H52" s="482">
        <f>IF(I52=0,20,"-")</f>
        <v>20</v>
      </c>
      <c r="I52" s="868"/>
      <c r="J52" s="103"/>
      <c r="K52" s="483" t="s">
        <v>588</v>
      </c>
      <c r="L52" s="485" t="s">
        <v>3216</v>
      </c>
      <c r="M52" s="2134" t="s">
        <v>3249</v>
      </c>
      <c r="N52" s="2134"/>
      <c r="O52" s="2134"/>
      <c r="P52" s="482">
        <f t="shared" si="2"/>
        <v>10</v>
      </c>
      <c r="Q52" s="868"/>
      <c r="R52" s="278"/>
      <c r="S52" s="217"/>
      <c r="T52" s="217"/>
      <c r="U52" s="1168"/>
      <c r="V52" s="1331"/>
      <c r="W52" s="1332"/>
      <c r="X52" s="1332"/>
      <c r="Y52" s="1332"/>
      <c r="Z52" s="194" t="s">
        <v>2623</v>
      </c>
      <c r="AA52" s="815"/>
      <c r="AB52" s="2159"/>
      <c r="AD52" s="1331"/>
      <c r="AE52" s="1332"/>
      <c r="AF52" s="1332"/>
      <c r="AG52" s="1332"/>
      <c r="AH52" s="194" t="s">
        <v>2623</v>
      </c>
      <c r="AI52" s="815"/>
      <c r="AJ52" s="2159"/>
      <c r="AK52" s="278"/>
      <c r="AL52" s="217"/>
      <c r="AM52" s="26"/>
      <c r="AN52" s="26"/>
      <c r="AO52" s="26"/>
      <c r="AP52" s="26"/>
      <c r="AQ52" s="26"/>
      <c r="AR52" s="26"/>
      <c r="AS52" s="26"/>
      <c r="AT52" s="26"/>
      <c r="AU52" s="26"/>
    </row>
    <row r="53" spans="1:47" ht="12" customHeight="1">
      <c r="A53" s="217"/>
      <c r="B53" s="359"/>
      <c r="C53" s="2094" t="s">
        <v>755</v>
      </c>
      <c r="D53" s="2095"/>
      <c r="E53" s="2095"/>
      <c r="F53" s="2095"/>
      <c r="G53" s="2095"/>
      <c r="H53" s="482">
        <f>IF(I53=0,30,"-")</f>
        <v>30</v>
      </c>
      <c r="I53" s="868"/>
      <c r="J53" s="103"/>
      <c r="K53" s="483" t="s">
        <v>3215</v>
      </c>
      <c r="L53" s="2134" t="s">
        <v>1057</v>
      </c>
      <c r="M53" s="2095"/>
      <c r="N53" s="2095"/>
      <c r="O53" s="2095"/>
      <c r="P53" s="482">
        <f t="shared" si="2"/>
        <v>10</v>
      </c>
      <c r="Q53" s="868"/>
      <c r="R53" s="278"/>
      <c r="S53" s="217"/>
      <c r="T53" s="217"/>
      <c r="U53" s="1168">
        <f t="shared" si="0"/>
        <v>0</v>
      </c>
      <c r="V53" s="2151"/>
      <c r="W53" s="2152"/>
      <c r="X53" s="2152"/>
      <c r="Y53" s="2152"/>
      <c r="Z53" s="2152"/>
      <c r="AA53" s="2153"/>
      <c r="AB53" s="2158"/>
      <c r="AD53" s="2151"/>
      <c r="AE53" s="2152"/>
      <c r="AF53" s="2152"/>
      <c r="AG53" s="2152"/>
      <c r="AH53" s="2152"/>
      <c r="AI53" s="2153"/>
      <c r="AJ53" s="2158"/>
      <c r="AK53" s="278"/>
      <c r="AL53" s="217"/>
      <c r="AM53" s="26"/>
      <c r="AN53" s="26"/>
      <c r="AO53" s="26"/>
      <c r="AP53" s="26"/>
      <c r="AQ53" s="26"/>
      <c r="AR53" s="26"/>
      <c r="AS53" s="26"/>
      <c r="AT53" s="26"/>
      <c r="AU53" s="26"/>
    </row>
    <row r="54" spans="1:47" ht="12" customHeight="1">
      <c r="A54" s="217"/>
      <c r="B54" s="359"/>
      <c r="C54" s="2094" t="s">
        <v>756</v>
      </c>
      <c r="D54" s="2095"/>
      <c r="E54" s="2095"/>
      <c r="F54" s="2095"/>
      <c r="G54" s="2095"/>
      <c r="H54" s="482">
        <f>IF(I54=0,30,"-")</f>
        <v>30</v>
      </c>
      <c r="I54" s="868"/>
      <c r="J54" s="103"/>
      <c r="K54" s="483" t="s">
        <v>588</v>
      </c>
      <c r="L54" s="485" t="s">
        <v>3215</v>
      </c>
      <c r="M54" s="2134" t="s">
        <v>1837</v>
      </c>
      <c r="N54" s="2134"/>
      <c r="O54" s="2134"/>
      <c r="P54" s="482">
        <f>IF(Q54=0,20,"-")</f>
        <v>20</v>
      </c>
      <c r="Q54" s="868"/>
      <c r="R54" s="278"/>
      <c r="S54" s="217"/>
      <c r="T54" s="217"/>
      <c r="U54" s="1168"/>
      <c r="V54" s="2154"/>
      <c r="W54" s="1738"/>
      <c r="X54" s="1738"/>
      <c r="Y54" s="1738"/>
      <c r="Z54" s="929" t="s">
        <v>2623</v>
      </c>
      <c r="AA54" s="816"/>
      <c r="AB54" s="2158"/>
      <c r="AD54" s="2154"/>
      <c r="AE54" s="1738"/>
      <c r="AF54" s="1738"/>
      <c r="AG54" s="1738"/>
      <c r="AH54" s="929" t="s">
        <v>2623</v>
      </c>
      <c r="AI54" s="816"/>
      <c r="AJ54" s="2158"/>
      <c r="AK54" s="278"/>
      <c r="AL54" s="217"/>
      <c r="AM54" s="26"/>
      <c r="AN54" s="26"/>
      <c r="AO54" s="26"/>
      <c r="AP54" s="26"/>
      <c r="AQ54" s="26"/>
      <c r="AR54" s="26"/>
      <c r="AS54" s="26"/>
      <c r="AT54" s="26"/>
      <c r="AU54" s="26"/>
    </row>
    <row r="55" spans="1:47" ht="12" customHeight="1">
      <c r="A55" s="217"/>
      <c r="B55" s="359"/>
      <c r="C55" s="483" t="s">
        <v>3216</v>
      </c>
      <c r="D55" s="2134" t="s">
        <v>3283</v>
      </c>
      <c r="E55" s="2095"/>
      <c r="F55" s="2095"/>
      <c r="G55" s="2095"/>
      <c r="H55" s="482">
        <f>IF(I55=0,30,"-")</f>
        <v>30</v>
      </c>
      <c r="I55" s="868"/>
      <c r="J55" s="103"/>
      <c r="K55" s="483" t="s">
        <v>588</v>
      </c>
      <c r="L55" s="485" t="s">
        <v>3215</v>
      </c>
      <c r="M55" s="2134" t="s">
        <v>1838</v>
      </c>
      <c r="N55" s="2134"/>
      <c r="O55" s="2134"/>
      <c r="P55" s="482">
        <f>IF(Q55=0,20,"-")</f>
        <v>20</v>
      </c>
      <c r="Q55" s="868"/>
      <c r="R55" s="278"/>
      <c r="S55" s="217"/>
      <c r="T55" s="217"/>
      <c r="U55" s="1168">
        <f t="shared" si="0"/>
        <v>0</v>
      </c>
      <c r="V55" s="2155"/>
      <c r="W55" s="2156"/>
      <c r="X55" s="2156"/>
      <c r="Y55" s="2156"/>
      <c r="Z55" s="2156"/>
      <c r="AA55" s="2157"/>
      <c r="AB55" s="2159"/>
      <c r="AD55" s="2155"/>
      <c r="AE55" s="2156"/>
      <c r="AF55" s="2156"/>
      <c r="AG55" s="2156"/>
      <c r="AH55" s="2156"/>
      <c r="AI55" s="2157"/>
      <c r="AJ55" s="2159"/>
      <c r="AK55" s="278"/>
      <c r="AL55" s="217"/>
      <c r="AM55" s="26"/>
      <c r="AN55" s="26"/>
      <c r="AO55" s="26"/>
      <c r="AP55" s="26"/>
      <c r="AQ55" s="26"/>
      <c r="AR55" s="26"/>
      <c r="AS55" s="26"/>
      <c r="AT55" s="26"/>
      <c r="AU55" s="26"/>
    </row>
    <row r="56" spans="1:47" ht="12" customHeight="1">
      <c r="A56" s="217"/>
      <c r="B56" s="359"/>
      <c r="C56" s="2094" t="s">
        <v>2365</v>
      </c>
      <c r="D56" s="2095"/>
      <c r="E56" s="2095"/>
      <c r="F56" s="2095"/>
      <c r="G56" s="2095"/>
      <c r="H56" s="482">
        <f>IF(I56=0,10,"-")</f>
        <v>10</v>
      </c>
      <c r="I56" s="868"/>
      <c r="J56" s="103"/>
      <c r="K56" s="483" t="s">
        <v>588</v>
      </c>
      <c r="L56" s="485" t="s">
        <v>3216</v>
      </c>
      <c r="M56" s="2134" t="s">
        <v>2306</v>
      </c>
      <c r="N56" s="2134"/>
      <c r="O56" s="2134"/>
      <c r="P56" s="482">
        <f>IF(Q56=0,20,"-")</f>
        <v>20</v>
      </c>
      <c r="Q56" s="868"/>
      <c r="R56" s="278"/>
      <c r="S56" s="217"/>
      <c r="T56" s="217"/>
      <c r="U56" s="1168"/>
      <c r="V56" s="1331"/>
      <c r="W56" s="1332"/>
      <c r="X56" s="1332"/>
      <c r="Y56" s="1332"/>
      <c r="Z56" s="194" t="s">
        <v>2623</v>
      </c>
      <c r="AA56" s="815"/>
      <c r="AB56" s="2159"/>
      <c r="AD56" s="1331"/>
      <c r="AE56" s="1332"/>
      <c r="AF56" s="1332"/>
      <c r="AG56" s="1332"/>
      <c r="AH56" s="194" t="s">
        <v>2623</v>
      </c>
      <c r="AI56" s="815"/>
      <c r="AJ56" s="2159"/>
      <c r="AK56" s="278"/>
      <c r="AL56" s="217"/>
      <c r="AM56" s="26"/>
      <c r="AN56" s="26"/>
      <c r="AO56" s="26"/>
      <c r="AP56" s="26"/>
      <c r="AQ56" s="26"/>
      <c r="AR56" s="26"/>
      <c r="AS56" s="26"/>
      <c r="AT56" s="26"/>
      <c r="AU56" s="26"/>
    </row>
    <row r="57" spans="1:47" ht="12" customHeight="1">
      <c r="A57" s="217"/>
      <c r="B57" s="359"/>
      <c r="C57" s="483" t="s">
        <v>3215</v>
      </c>
      <c r="D57" s="2134" t="s">
        <v>754</v>
      </c>
      <c r="E57" s="2095"/>
      <c r="F57" s="2095"/>
      <c r="G57" s="2095"/>
      <c r="H57" s="482">
        <f>IF(I57=0,10,"-")</f>
        <v>10</v>
      </c>
      <c r="I57" s="868"/>
      <c r="J57" s="103"/>
      <c r="K57" s="483" t="s">
        <v>3215</v>
      </c>
      <c r="L57" s="2134" t="s">
        <v>2362</v>
      </c>
      <c r="M57" s="2095"/>
      <c r="N57" s="2095"/>
      <c r="O57" s="2095"/>
      <c r="P57" s="482">
        <f>IF(Q57=0,20,"-")</f>
        <v>20</v>
      </c>
      <c r="Q57" s="868"/>
      <c r="R57" s="278"/>
      <c r="S57" s="217"/>
      <c r="T57" s="217"/>
      <c r="U57" s="1168">
        <f t="shared" si="0"/>
        <v>0</v>
      </c>
      <c r="V57" s="2151"/>
      <c r="W57" s="2152"/>
      <c r="X57" s="2152"/>
      <c r="Y57" s="2152"/>
      <c r="Z57" s="2152"/>
      <c r="AA57" s="2153"/>
      <c r="AB57" s="2158"/>
      <c r="AD57" s="2151"/>
      <c r="AE57" s="2152"/>
      <c r="AF57" s="2152"/>
      <c r="AG57" s="2152"/>
      <c r="AH57" s="2152"/>
      <c r="AI57" s="2153"/>
      <c r="AJ57" s="2158"/>
      <c r="AK57" s="278"/>
      <c r="AL57" s="217"/>
      <c r="AM57" s="52"/>
      <c r="AN57" s="26"/>
      <c r="AO57" s="26"/>
      <c r="AP57" s="26"/>
      <c r="AQ57" s="26"/>
      <c r="AR57" s="26"/>
      <c r="AS57" s="26"/>
      <c r="AT57" s="26"/>
      <c r="AU57" s="26"/>
    </row>
    <row r="58" spans="1:47" ht="12" customHeight="1">
      <c r="A58" s="217"/>
      <c r="B58" s="359"/>
      <c r="C58" s="483" t="s">
        <v>3215</v>
      </c>
      <c r="D58" s="2134" t="s">
        <v>2433</v>
      </c>
      <c r="E58" s="2095"/>
      <c r="F58" s="2095"/>
      <c r="G58" s="2095"/>
      <c r="H58" s="482">
        <f>IF(I58=0,20,"-")</f>
        <v>20</v>
      </c>
      <c r="I58" s="868"/>
      <c r="J58" s="103"/>
      <c r="K58" s="483" t="s">
        <v>588</v>
      </c>
      <c r="L58" s="485" t="s">
        <v>3215</v>
      </c>
      <c r="M58" s="2134" t="s">
        <v>1059</v>
      </c>
      <c r="N58" s="2134"/>
      <c r="O58" s="2134"/>
      <c r="P58" s="482">
        <f>IF(Q58=0,20,"-")</f>
        <v>20</v>
      </c>
      <c r="Q58" s="868"/>
      <c r="R58" s="278"/>
      <c r="S58" s="217"/>
      <c r="T58" s="217"/>
      <c r="U58" s="1168"/>
      <c r="V58" s="2154"/>
      <c r="W58" s="1738"/>
      <c r="X58" s="1738"/>
      <c r="Y58" s="1738"/>
      <c r="Z58" s="929" t="s">
        <v>2623</v>
      </c>
      <c r="AA58" s="816"/>
      <c r="AB58" s="2158"/>
      <c r="AD58" s="2154"/>
      <c r="AE58" s="1738"/>
      <c r="AF58" s="1738"/>
      <c r="AG58" s="1738"/>
      <c r="AH58" s="929" t="s">
        <v>2623</v>
      </c>
      <c r="AI58" s="816"/>
      <c r="AJ58" s="2158"/>
      <c r="AK58" s="278"/>
      <c r="AL58" s="217"/>
      <c r="AM58" s="26"/>
      <c r="AN58" s="26"/>
      <c r="AO58" s="26"/>
      <c r="AP58" s="26"/>
      <c r="AQ58" s="26"/>
      <c r="AR58" s="26"/>
      <c r="AS58" s="26"/>
      <c r="AT58" s="26"/>
      <c r="AU58" s="26"/>
    </row>
    <row r="59" spans="1:47" ht="12" customHeight="1">
      <c r="A59" s="217"/>
      <c r="B59" s="359"/>
      <c r="C59" s="483" t="s">
        <v>3216</v>
      </c>
      <c r="D59" s="2134" t="s">
        <v>3284</v>
      </c>
      <c r="E59" s="2095"/>
      <c r="F59" s="2095"/>
      <c r="G59" s="2095"/>
      <c r="H59" s="482">
        <f>IF(I59=0,20,"-")</f>
        <v>20</v>
      </c>
      <c r="I59" s="868"/>
      <c r="J59" s="103"/>
      <c r="K59" s="483" t="s">
        <v>588</v>
      </c>
      <c r="L59" s="485" t="s">
        <v>3216</v>
      </c>
      <c r="M59" s="2134" t="s">
        <v>2307</v>
      </c>
      <c r="N59" s="2134"/>
      <c r="O59" s="2134"/>
      <c r="P59" s="482">
        <f>IF(Q59=0,10,"-")</f>
        <v>10</v>
      </c>
      <c r="Q59" s="868"/>
      <c r="R59" s="278"/>
      <c r="S59" s="217"/>
      <c r="T59" s="217"/>
      <c r="U59" s="1168">
        <f t="shared" si="0"/>
        <v>0</v>
      </c>
      <c r="V59" s="2155"/>
      <c r="W59" s="2156"/>
      <c r="X59" s="2156"/>
      <c r="Y59" s="2156"/>
      <c r="Z59" s="2156"/>
      <c r="AA59" s="2157"/>
      <c r="AB59" s="2159"/>
      <c r="AD59" s="2155"/>
      <c r="AE59" s="2156"/>
      <c r="AF59" s="2156"/>
      <c r="AG59" s="2156"/>
      <c r="AH59" s="2156"/>
      <c r="AI59" s="2157"/>
      <c r="AJ59" s="2159"/>
      <c r="AK59" s="278"/>
      <c r="AL59" s="217"/>
      <c r="AM59" s="26"/>
      <c r="AN59" s="26"/>
      <c r="AO59" s="26"/>
      <c r="AP59" s="26"/>
      <c r="AQ59" s="26"/>
      <c r="AR59" s="26"/>
      <c r="AS59" s="26"/>
      <c r="AT59" s="26"/>
      <c r="AU59" s="26"/>
    </row>
    <row r="60" spans="1:47" ht="12" customHeight="1">
      <c r="A60" s="217"/>
      <c r="B60" s="359"/>
      <c r="C60" s="496"/>
      <c r="D60" s="485" t="s">
        <v>3216</v>
      </c>
      <c r="E60" s="2134" t="s">
        <v>3285</v>
      </c>
      <c r="F60" s="2134"/>
      <c r="G60" s="2134"/>
      <c r="H60" s="482">
        <f>IF(I60=0,40,"-")</f>
        <v>40</v>
      </c>
      <c r="I60" s="868"/>
      <c r="J60" s="103"/>
      <c r="K60" s="483" t="s">
        <v>3216</v>
      </c>
      <c r="L60" s="2134" t="s">
        <v>1060</v>
      </c>
      <c r="M60" s="2134"/>
      <c r="N60" s="2134"/>
      <c r="O60" s="2134"/>
      <c r="P60" s="482">
        <f>IF(Q60=0,20,"-")</f>
        <v>20</v>
      </c>
      <c r="Q60" s="868"/>
      <c r="R60" s="278"/>
      <c r="S60" s="217"/>
      <c r="T60" s="217"/>
      <c r="U60" s="1168"/>
      <c r="V60" s="1331"/>
      <c r="W60" s="1332"/>
      <c r="X60" s="1332"/>
      <c r="Y60" s="1332"/>
      <c r="Z60" s="194" t="s">
        <v>2623</v>
      </c>
      <c r="AA60" s="815"/>
      <c r="AB60" s="2159"/>
      <c r="AD60" s="1331"/>
      <c r="AE60" s="1332"/>
      <c r="AF60" s="1332"/>
      <c r="AG60" s="1332"/>
      <c r="AH60" s="194" t="s">
        <v>2623</v>
      </c>
      <c r="AI60" s="815"/>
      <c r="AJ60" s="2159"/>
      <c r="AK60" s="278"/>
      <c r="AL60" s="217"/>
      <c r="AM60" s="26"/>
      <c r="AN60" s="26"/>
      <c r="AO60" s="26"/>
      <c r="AP60" s="26"/>
      <c r="AQ60" s="26"/>
      <c r="AR60" s="26"/>
      <c r="AS60" s="26"/>
      <c r="AT60" s="26"/>
      <c r="AU60" s="26"/>
    </row>
    <row r="61" spans="1:47" ht="12" customHeight="1">
      <c r="A61" s="217"/>
      <c r="B61" s="359"/>
      <c r="C61" s="2094" t="s">
        <v>3286</v>
      </c>
      <c r="D61" s="2095"/>
      <c r="E61" s="2095"/>
      <c r="F61" s="2095"/>
      <c r="G61" s="2095"/>
      <c r="H61" s="482">
        <f>IF(I61=0,30,"-")</f>
        <v>30</v>
      </c>
      <c r="I61" s="868"/>
      <c r="J61" s="103"/>
      <c r="K61" s="497"/>
      <c r="L61" s="485" t="s">
        <v>3216</v>
      </c>
      <c r="M61" s="2134" t="s">
        <v>2308</v>
      </c>
      <c r="N61" s="2134"/>
      <c r="O61" s="2134"/>
      <c r="P61" s="482">
        <f>IF(Q61=0,20,"-")</f>
        <v>20</v>
      </c>
      <c r="Q61" s="868"/>
      <c r="R61" s="278"/>
      <c r="S61" s="217"/>
      <c r="T61" s="217"/>
      <c r="U61" s="1168">
        <f t="shared" si="0"/>
        <v>0</v>
      </c>
      <c r="V61" s="2151"/>
      <c r="W61" s="2152"/>
      <c r="X61" s="2152"/>
      <c r="Y61" s="2152"/>
      <c r="Z61" s="2152"/>
      <c r="AA61" s="2153"/>
      <c r="AB61" s="2158"/>
      <c r="AD61" s="2151"/>
      <c r="AE61" s="2152"/>
      <c r="AF61" s="2152"/>
      <c r="AG61" s="2152"/>
      <c r="AH61" s="2152"/>
      <c r="AI61" s="2153"/>
      <c r="AJ61" s="2158"/>
      <c r="AK61" s="278"/>
      <c r="AL61" s="217"/>
      <c r="AM61" s="26"/>
      <c r="AN61" s="26"/>
      <c r="AO61" s="26"/>
      <c r="AP61" s="26"/>
      <c r="AQ61" s="26"/>
      <c r="AR61" s="26"/>
      <c r="AS61" s="26"/>
      <c r="AT61" s="26"/>
      <c r="AU61" s="26"/>
    </row>
    <row r="62" spans="1:47" ht="12" customHeight="1">
      <c r="A62" s="217"/>
      <c r="B62" s="359"/>
      <c r="C62" s="2094" t="s">
        <v>3287</v>
      </c>
      <c r="D62" s="2095"/>
      <c r="E62" s="2095"/>
      <c r="F62" s="2095"/>
      <c r="G62" s="2095"/>
      <c r="H62" s="482">
        <f>IF(I62=0,10,"-")</f>
        <v>10</v>
      </c>
      <c r="I62" s="868"/>
      <c r="J62" s="103"/>
      <c r="K62" s="2094" t="s">
        <v>2309</v>
      </c>
      <c r="L62" s="2095"/>
      <c r="M62" s="2095"/>
      <c r="N62" s="2095"/>
      <c r="O62" s="2095"/>
      <c r="P62" s="482">
        <f>IF(Q62=0,50,"-")</f>
        <v>50</v>
      </c>
      <c r="Q62" s="868"/>
      <c r="R62" s="278"/>
      <c r="S62" s="217"/>
      <c r="T62" s="217"/>
      <c r="U62" s="1168"/>
      <c r="V62" s="2154"/>
      <c r="W62" s="1738"/>
      <c r="X62" s="1738"/>
      <c r="Y62" s="1738"/>
      <c r="Z62" s="929" t="s">
        <v>2623</v>
      </c>
      <c r="AA62" s="816"/>
      <c r="AB62" s="2158"/>
      <c r="AD62" s="2154"/>
      <c r="AE62" s="1738"/>
      <c r="AF62" s="1738"/>
      <c r="AG62" s="1738"/>
      <c r="AH62" s="929" t="s">
        <v>2623</v>
      </c>
      <c r="AI62" s="816"/>
      <c r="AJ62" s="2158"/>
      <c r="AK62" s="278"/>
      <c r="AL62" s="217"/>
      <c r="AM62" s="26"/>
      <c r="AN62" s="26"/>
      <c r="AO62" s="26"/>
      <c r="AP62" s="26"/>
      <c r="AQ62" s="26"/>
      <c r="AR62" s="26"/>
      <c r="AS62" s="26"/>
      <c r="AT62" s="26"/>
      <c r="AU62" s="26"/>
    </row>
    <row r="63" spans="1:47" ht="12" customHeight="1">
      <c r="A63" s="217"/>
      <c r="B63" s="359"/>
      <c r="C63" s="2094" t="s">
        <v>3236</v>
      </c>
      <c r="D63" s="2095"/>
      <c r="E63" s="2095"/>
      <c r="F63" s="2095"/>
      <c r="G63" s="2095"/>
      <c r="H63" s="482">
        <f>IF(COUNTIF(Principal!AD12:AH23,"Inhumanidad")+COUNTIF(Principal!V30:AE35,"Inhumanidad")&gt;0,"-",IF(I63=0,20,"-"))</f>
        <v>20</v>
      </c>
      <c r="I63" s="868"/>
      <c r="J63" s="405">
        <f>IF(COUNTIF(Principal!AD12:AH23,"Inhumanidad")+COUNTIF(Principal!V30:AE35,"Inhumanidad")&gt;0,1,0)</f>
        <v>0</v>
      </c>
      <c r="K63" s="2094" t="s">
        <v>3236</v>
      </c>
      <c r="L63" s="2134"/>
      <c r="M63" s="2134"/>
      <c r="N63" s="2134"/>
      <c r="O63" s="2134"/>
      <c r="P63" s="482">
        <f>IF(COUNTIF(Principal!AD12:AH23,"Inhumanidad")+COUNTIF(Principal!V30:AE35,"Inhumanidad")&gt;0,"-",IF(Q63=0,30,"-"))</f>
        <v>30</v>
      </c>
      <c r="Q63" s="868"/>
      <c r="R63" s="278"/>
      <c r="S63" s="217"/>
      <c r="T63" s="217"/>
      <c r="U63" s="1168">
        <f t="shared" si="0"/>
        <v>0</v>
      </c>
      <c r="V63" s="2155"/>
      <c r="W63" s="2156"/>
      <c r="X63" s="2156"/>
      <c r="Y63" s="2156"/>
      <c r="Z63" s="2156"/>
      <c r="AA63" s="2157"/>
      <c r="AB63" s="2159"/>
      <c r="AD63" s="2155"/>
      <c r="AE63" s="2156"/>
      <c r="AF63" s="2156"/>
      <c r="AG63" s="2156"/>
      <c r="AH63" s="2156"/>
      <c r="AI63" s="2157"/>
      <c r="AJ63" s="2159"/>
      <c r="AK63" s="278"/>
      <c r="AL63" s="217"/>
      <c r="AM63" s="26"/>
      <c r="AN63" s="26"/>
      <c r="AO63" s="26"/>
      <c r="AP63" s="26"/>
      <c r="AQ63" s="26"/>
      <c r="AR63" s="26"/>
      <c r="AS63" s="26"/>
      <c r="AT63" s="26"/>
      <c r="AU63" s="26"/>
    </row>
    <row r="64" spans="1:47" ht="12" customHeight="1" thickBot="1">
      <c r="A64" s="217"/>
      <c r="B64" s="359"/>
      <c r="C64" s="307" t="s">
        <v>3216</v>
      </c>
      <c r="D64" s="2140" t="s">
        <v>1061</v>
      </c>
      <c r="E64" s="2141"/>
      <c r="F64" s="2141"/>
      <c r="G64" s="2141"/>
      <c r="H64" s="500">
        <f>IF(COUNTIF(Principal!AD12:AH23,"Zen")+COUNTIF(Principal!V30:AE35,"Zen")&gt;0,"-",IF(I64=0,40,"-"))</f>
        <v>40</v>
      </c>
      <c r="I64" s="824"/>
      <c r="J64" s="405">
        <f>IF(COUNTIF(Principal!AD12:AH23,"Zen")+COUNTIF(Principal!V30:AE35,"Zen")&gt;0,1,0)</f>
        <v>0</v>
      </c>
      <c r="K64" s="307" t="s">
        <v>3216</v>
      </c>
      <c r="L64" s="2140" t="s">
        <v>1061</v>
      </c>
      <c r="M64" s="2140"/>
      <c r="N64" s="2140"/>
      <c r="O64" s="2140"/>
      <c r="P64" s="500">
        <f>IF(COUNTIF(Principal!AD12:AH23,"Zen")+COUNTIF(Principal!V30:AE35,"Zen")&gt;0,"-",IF(Q64=0,50,"-"))</f>
        <v>50</v>
      </c>
      <c r="Q64" s="824"/>
      <c r="R64" s="278"/>
      <c r="S64" s="217"/>
      <c r="T64" s="217"/>
      <c r="U64" s="573"/>
      <c r="V64" s="1374"/>
      <c r="W64" s="1348"/>
      <c r="X64" s="1348"/>
      <c r="Y64" s="1348"/>
      <c r="Z64" s="928" t="s">
        <v>2623</v>
      </c>
      <c r="AA64" s="812"/>
      <c r="AB64" s="1270"/>
      <c r="AD64" s="1374"/>
      <c r="AE64" s="1348"/>
      <c r="AF64" s="1348"/>
      <c r="AG64" s="1348"/>
      <c r="AH64" s="928" t="s">
        <v>2623</v>
      </c>
      <c r="AI64" s="812"/>
      <c r="AJ64" s="1270"/>
      <c r="AK64" s="278"/>
      <c r="AL64" s="217"/>
      <c r="AM64" s="26"/>
      <c r="AN64" s="26"/>
      <c r="AO64" s="26"/>
      <c r="AP64" s="26"/>
      <c r="AQ64" s="26"/>
      <c r="AR64" s="26"/>
      <c r="AS64" s="26"/>
      <c r="AT64" s="26"/>
      <c r="AU64" s="26"/>
    </row>
    <row r="65" spans="1:47" ht="12" customHeight="1" thickBot="1">
      <c r="A65" s="217"/>
      <c r="B65" s="404"/>
      <c r="C65" s="104"/>
      <c r="D65" s="104"/>
      <c r="E65" s="104"/>
      <c r="F65" s="104"/>
      <c r="G65" s="104"/>
      <c r="H65" s="104"/>
      <c r="I65" s="104"/>
      <c r="J65" s="104"/>
      <c r="K65" s="104"/>
      <c r="L65" s="104"/>
      <c r="M65" s="104"/>
      <c r="N65" s="104"/>
      <c r="O65" s="104"/>
      <c r="P65" s="104"/>
      <c r="Q65" s="104"/>
      <c r="R65" s="501"/>
      <c r="S65" s="217"/>
      <c r="T65" s="217"/>
      <c r="U65" s="404"/>
      <c r="V65" s="104"/>
      <c r="W65" s="104"/>
      <c r="X65" s="104"/>
      <c r="Y65" s="104"/>
      <c r="Z65" s="104"/>
      <c r="AA65" s="104"/>
      <c r="AB65" s="104"/>
      <c r="AC65" s="104"/>
      <c r="AD65" s="104"/>
      <c r="AE65" s="104"/>
      <c r="AF65" s="104"/>
      <c r="AG65" s="104"/>
      <c r="AH65" s="104"/>
      <c r="AI65" s="104"/>
      <c r="AJ65" s="104"/>
      <c r="AK65" s="502"/>
      <c r="AL65" s="217"/>
      <c r="AM65" s="26"/>
      <c r="AN65" s="26"/>
      <c r="AO65" s="26"/>
      <c r="AP65" s="26"/>
      <c r="AQ65" s="26"/>
      <c r="AR65" s="26"/>
      <c r="AS65" s="26"/>
      <c r="AT65" s="26"/>
      <c r="AU65" s="26"/>
    </row>
    <row r="66" spans="1:47" ht="12" customHeight="1">
      <c r="A66" s="217"/>
      <c r="B66" s="217"/>
      <c r="C66" s="217"/>
      <c r="D66" s="217"/>
      <c r="E66" s="217"/>
      <c r="F66" s="217"/>
      <c r="G66" s="217"/>
      <c r="H66" s="217"/>
      <c r="I66" s="217"/>
      <c r="J66" s="217"/>
      <c r="K66" s="217"/>
      <c r="L66" s="217"/>
      <c r="M66" s="217"/>
      <c r="N66" s="217"/>
      <c r="O66" s="217"/>
      <c r="P66" s="217"/>
      <c r="Q66" s="217"/>
      <c r="R66" s="481"/>
      <c r="S66" s="217"/>
      <c r="T66" s="217"/>
      <c r="U66" s="217"/>
      <c r="V66" s="217"/>
      <c r="W66" s="217"/>
      <c r="X66" s="217"/>
      <c r="Y66" s="217"/>
      <c r="Z66" s="217"/>
      <c r="AA66" s="217"/>
      <c r="AB66" s="217"/>
      <c r="AC66" s="217"/>
      <c r="AD66" s="217"/>
      <c r="AE66" s="217"/>
      <c r="AF66" s="217"/>
      <c r="AG66" s="217"/>
      <c r="AH66" s="217"/>
      <c r="AI66" s="217"/>
      <c r="AJ66" s="217"/>
      <c r="AK66" s="217"/>
      <c r="AL66" s="217"/>
      <c r="AM66" s="26"/>
      <c r="AN66" s="26"/>
      <c r="AO66" s="26"/>
      <c r="AP66" s="26"/>
      <c r="AQ66" s="26"/>
      <c r="AR66" s="26"/>
      <c r="AS66" s="26"/>
      <c r="AT66" s="26"/>
      <c r="AU66" s="26"/>
    </row>
    <row r="67" spans="1:47" ht="12" customHeight="1">
      <c r="A67" s="95"/>
      <c r="D67" s="95"/>
      <c r="E67" s="95"/>
      <c r="F67" s="95"/>
      <c r="G67" s="95"/>
      <c r="H67" s="95"/>
      <c r="I67" s="95"/>
      <c r="J67" s="95"/>
      <c r="K67" s="95"/>
      <c r="L67" s="95"/>
      <c r="M67" s="95"/>
      <c r="N67" s="95"/>
      <c r="O67" s="95"/>
      <c r="P67" s="95"/>
      <c r="Q67" s="95"/>
      <c r="R67" s="95"/>
      <c r="S67" s="95"/>
      <c r="T67" s="95"/>
      <c r="U67" s="110"/>
      <c r="V67" s="275"/>
      <c r="W67" s="55"/>
      <c r="X67" s="55"/>
      <c r="Y67" s="55"/>
      <c r="Z67" s="54"/>
      <c r="AA67" s="52"/>
      <c r="AB67" s="52"/>
      <c r="AC67" s="490"/>
      <c r="AD67" s="27"/>
      <c r="AE67" s="52"/>
      <c r="AF67" s="26"/>
      <c r="AG67" s="26"/>
      <c r="AH67" s="26"/>
      <c r="AI67" s="26"/>
      <c r="AJ67" s="26"/>
      <c r="AK67" s="26"/>
      <c r="AL67" s="26"/>
      <c r="AM67" s="26"/>
      <c r="AN67" s="26"/>
      <c r="AO67" s="26"/>
      <c r="AP67" s="26"/>
      <c r="AQ67" s="26"/>
      <c r="AR67" s="26"/>
      <c r="AS67" s="26"/>
      <c r="AT67" s="26"/>
      <c r="AU67" s="26"/>
    </row>
    <row r="68" spans="1:47" ht="12" customHeight="1">
      <c r="A68" s="95"/>
      <c r="B68" s="110"/>
      <c r="C68" s="275"/>
      <c r="D68" s="95"/>
      <c r="E68" s="503"/>
      <c r="F68" s="503"/>
      <c r="G68" s="95"/>
      <c r="H68" s="95"/>
      <c r="I68" s="95"/>
      <c r="J68" s="95"/>
      <c r="K68" s="95"/>
      <c r="L68" s="95"/>
      <c r="M68" s="95"/>
      <c r="N68" s="95"/>
      <c r="O68" s="95"/>
      <c r="P68" s="95"/>
      <c r="Q68" s="95"/>
      <c r="R68" s="95"/>
      <c r="S68" s="95"/>
      <c r="T68" s="95"/>
      <c r="U68" s="55"/>
      <c r="AC68" s="490"/>
      <c r="AD68" s="27"/>
      <c r="AE68" s="52"/>
      <c r="AF68" s="26"/>
      <c r="AG68" s="412"/>
      <c r="AH68" s="412"/>
      <c r="AI68" s="412"/>
      <c r="AJ68" s="454"/>
      <c r="AK68" s="454"/>
      <c r="AL68" s="454"/>
      <c r="AM68" s="454"/>
      <c r="AN68" s="26"/>
      <c r="AO68" s="26"/>
      <c r="AP68" s="26"/>
      <c r="AQ68" s="26"/>
      <c r="AR68" s="26"/>
      <c r="AS68" s="26"/>
      <c r="AT68" s="26"/>
      <c r="AU68" s="26"/>
    </row>
    <row r="69" spans="1:47" ht="12" customHeight="1">
      <c r="A69" s="95"/>
      <c r="B69" s="110"/>
      <c r="J69" s="95"/>
      <c r="K69" s="95"/>
      <c r="L69" s="95"/>
      <c r="M69" s="95"/>
      <c r="N69" s="95"/>
      <c r="O69" s="95"/>
      <c r="P69" s="95"/>
      <c r="Q69" s="95"/>
      <c r="R69" s="95"/>
      <c r="S69" s="95"/>
      <c r="T69" s="95"/>
      <c r="U69" s="52"/>
      <c r="AC69" s="26"/>
      <c r="AD69" s="26"/>
      <c r="AE69" s="52"/>
      <c r="AF69" s="26"/>
      <c r="AG69" s="412"/>
      <c r="AH69" s="412"/>
      <c r="AI69" s="412"/>
      <c r="AJ69" s="454"/>
      <c r="AK69" s="454"/>
      <c r="AL69" s="454"/>
      <c r="AM69" s="454"/>
      <c r="AN69" s="26"/>
      <c r="AO69" s="26"/>
      <c r="AP69" s="26"/>
      <c r="AQ69" s="26"/>
      <c r="AR69" s="26"/>
      <c r="AS69" s="26"/>
      <c r="AT69" s="26"/>
      <c r="AU69" s="26"/>
    </row>
    <row r="70" spans="1:47" ht="12" customHeight="1">
      <c r="A70" s="95"/>
      <c r="B70" s="110"/>
      <c r="C70" s="275"/>
      <c r="D70" s="95"/>
      <c r="E70" s="110"/>
      <c r="F70" s="503"/>
      <c r="G70" s="95"/>
      <c r="H70" s="95"/>
      <c r="I70" s="95"/>
      <c r="J70" s="95"/>
      <c r="K70" s="95"/>
      <c r="L70" s="95"/>
      <c r="M70" s="95"/>
      <c r="N70" s="95"/>
      <c r="O70" s="95"/>
      <c r="P70" s="95"/>
      <c r="Q70" s="95"/>
      <c r="R70" s="95"/>
      <c r="S70" s="95"/>
      <c r="T70" s="95"/>
      <c r="U70" s="95"/>
      <c r="AC70" s="26"/>
      <c r="AD70" s="26"/>
      <c r="AE70" s="26"/>
      <c r="AF70" s="26"/>
      <c r="AG70" s="26"/>
      <c r="AH70" s="26"/>
      <c r="AI70" s="26"/>
      <c r="AJ70" s="26"/>
      <c r="AK70" s="26"/>
      <c r="AL70" s="26"/>
      <c r="AM70" s="26"/>
      <c r="AN70" s="26"/>
      <c r="AO70" s="26"/>
      <c r="AP70" s="26"/>
      <c r="AQ70" s="26"/>
      <c r="AR70" s="26"/>
      <c r="AS70" s="26"/>
      <c r="AT70" s="26"/>
      <c r="AU70" s="26"/>
    </row>
    <row r="71" spans="1:47" ht="12" customHeight="1">
      <c r="A71" s="95"/>
      <c r="B71" s="110"/>
      <c r="C71" s="275"/>
      <c r="D71" s="95"/>
      <c r="E71" s="110"/>
      <c r="F71" s="503"/>
      <c r="G71" s="95"/>
      <c r="H71" s="95"/>
      <c r="I71" s="95"/>
      <c r="J71" s="95"/>
      <c r="K71" s="95"/>
      <c r="L71" s="95"/>
      <c r="M71" s="95"/>
      <c r="N71" s="95"/>
      <c r="O71" s="95"/>
      <c r="P71" s="95"/>
      <c r="Q71" s="95"/>
      <c r="R71" s="95"/>
      <c r="S71" s="95"/>
      <c r="T71" s="95"/>
      <c r="U71" s="95"/>
      <c r="AC71" s="26"/>
      <c r="AD71" s="26"/>
      <c r="AE71" s="26"/>
      <c r="AF71" s="26"/>
      <c r="AG71" s="26"/>
      <c r="AH71" s="26"/>
      <c r="AI71" s="26"/>
      <c r="AJ71" s="26"/>
      <c r="AK71" s="26"/>
      <c r="AL71" s="26"/>
      <c r="AM71" s="26"/>
      <c r="AN71" s="26"/>
      <c r="AO71" s="26"/>
      <c r="AP71" s="26"/>
      <c r="AQ71" s="26"/>
      <c r="AR71" s="26"/>
      <c r="AS71" s="26"/>
      <c r="AT71" s="26"/>
      <c r="AU71" s="26"/>
    </row>
    <row r="72" spans="1:47" ht="12" customHeight="1">
      <c r="A72" s="95"/>
      <c r="B72" s="110"/>
      <c r="C72" s="110"/>
      <c r="D72" s="95"/>
      <c r="E72" s="110"/>
      <c r="F72" s="503"/>
      <c r="G72" s="95"/>
      <c r="H72" s="504"/>
      <c r="I72" s="95"/>
      <c r="J72" s="95"/>
      <c r="K72" s="95"/>
      <c r="L72" s="95"/>
      <c r="M72" s="95"/>
      <c r="N72" s="95"/>
      <c r="O72" s="95"/>
      <c r="P72" s="95"/>
      <c r="Q72" s="95"/>
      <c r="R72" s="95"/>
      <c r="S72" s="95"/>
      <c r="T72" s="95"/>
      <c r="U72" s="95"/>
      <c r="AC72" s="26"/>
      <c r="AD72" s="26"/>
      <c r="AE72" s="26"/>
      <c r="AF72" s="26"/>
      <c r="AG72" s="26"/>
      <c r="AH72" s="26"/>
      <c r="AI72" s="26"/>
      <c r="AJ72" s="26"/>
      <c r="AK72" s="26"/>
      <c r="AL72" s="26"/>
      <c r="AM72" s="26"/>
      <c r="AN72" s="26"/>
      <c r="AO72" s="26"/>
      <c r="AP72" s="26"/>
      <c r="AQ72" s="26"/>
      <c r="AR72" s="26"/>
      <c r="AS72" s="26"/>
      <c r="AT72" s="26"/>
      <c r="AU72" s="26"/>
    </row>
    <row r="73" spans="1:47" ht="12" customHeight="1">
      <c r="A73" s="95"/>
      <c r="B73" s="110"/>
      <c r="C73" s="110"/>
      <c r="D73" s="95"/>
      <c r="E73" s="110"/>
      <c r="F73" s="503"/>
      <c r="G73" s="95"/>
      <c r="H73" s="504"/>
      <c r="I73" s="95"/>
      <c r="J73" s="95"/>
      <c r="K73" s="95"/>
      <c r="L73" s="95"/>
      <c r="M73" s="95"/>
      <c r="N73" s="95"/>
      <c r="O73" s="95"/>
      <c r="P73" s="95"/>
      <c r="Q73" s="95"/>
      <c r="R73" s="95"/>
      <c r="S73" s="95"/>
      <c r="T73" s="95"/>
      <c r="U73" s="95"/>
      <c r="AC73" s="26"/>
      <c r="AD73" s="26"/>
      <c r="AE73" s="26"/>
      <c r="AF73" s="26"/>
      <c r="AG73" s="26"/>
      <c r="AH73" s="26"/>
      <c r="AI73" s="26"/>
      <c r="AJ73" s="26"/>
      <c r="AK73" s="26"/>
      <c r="AL73" s="26"/>
      <c r="AM73" s="26"/>
      <c r="AN73" s="26"/>
      <c r="AO73" s="26"/>
      <c r="AP73" s="26"/>
      <c r="AQ73" s="26"/>
      <c r="AR73" s="26"/>
      <c r="AS73" s="26"/>
      <c r="AT73" s="26"/>
      <c r="AU73" s="26"/>
    </row>
    <row r="74" spans="1:47" ht="12" customHeight="1">
      <c r="A74" s="95"/>
      <c r="B74" s="110"/>
      <c r="C74" s="275"/>
      <c r="D74" s="95"/>
      <c r="E74" s="110"/>
      <c r="F74" s="503"/>
      <c r="G74" s="95"/>
      <c r="H74" s="504"/>
      <c r="I74" s="95"/>
      <c r="J74" s="95"/>
      <c r="K74" s="95"/>
      <c r="L74" s="95"/>
      <c r="M74" s="95"/>
      <c r="N74" s="95"/>
      <c r="O74" s="95"/>
      <c r="P74" s="95"/>
      <c r="Q74" s="95"/>
      <c r="AC74" s="26"/>
      <c r="AD74" s="26"/>
      <c r="AE74" s="26"/>
      <c r="AF74" s="26"/>
      <c r="AG74" s="26"/>
      <c r="AH74" s="26"/>
      <c r="AI74" s="26"/>
      <c r="AJ74" s="26"/>
      <c r="AK74" s="26"/>
      <c r="AL74" s="26"/>
      <c r="AM74" s="26"/>
      <c r="AN74" s="26"/>
      <c r="AO74" s="26"/>
      <c r="AP74" s="26"/>
      <c r="AQ74" s="26"/>
      <c r="AR74" s="26"/>
      <c r="AS74" s="26"/>
      <c r="AT74" s="26"/>
      <c r="AU74" s="26"/>
    </row>
    <row r="75" spans="1:47" ht="12" customHeight="1">
      <c r="A75" s="95"/>
      <c r="B75" s="110"/>
      <c r="C75" s="110"/>
      <c r="D75" s="95"/>
      <c r="E75" s="110"/>
      <c r="F75" s="503"/>
      <c r="G75" s="95"/>
      <c r="H75" s="504"/>
      <c r="I75" s="95"/>
      <c r="J75" s="95"/>
      <c r="K75" s="95"/>
      <c r="L75" s="95"/>
      <c r="M75" s="95"/>
      <c r="N75" s="95"/>
      <c r="O75" s="95"/>
      <c r="AC75" s="26"/>
      <c r="AD75" s="26"/>
      <c r="AE75" s="26"/>
      <c r="AF75" s="26"/>
      <c r="AG75" s="26"/>
      <c r="AH75" s="26"/>
      <c r="AI75" s="26"/>
      <c r="AJ75" s="26"/>
      <c r="AK75" s="26"/>
      <c r="AL75" s="26"/>
      <c r="AM75" s="26"/>
      <c r="AN75" s="26"/>
      <c r="AO75" s="26"/>
      <c r="AP75" s="26"/>
      <c r="AQ75" s="26"/>
      <c r="AR75" s="26"/>
      <c r="AS75" s="26"/>
      <c r="AT75" s="26"/>
      <c r="AU75" s="26"/>
    </row>
    <row r="76" spans="1:47" ht="12" customHeight="1">
      <c r="A76" s="95"/>
      <c r="B76" s="110"/>
      <c r="C76" s="275"/>
      <c r="D76" s="95"/>
      <c r="E76" s="110"/>
      <c r="F76" s="503"/>
      <c r="G76" s="95"/>
      <c r="H76" s="504"/>
      <c r="I76" s="95"/>
      <c r="J76" s="95"/>
      <c r="K76" s="95"/>
      <c r="L76" s="95"/>
      <c r="M76" s="95"/>
      <c r="N76" s="95"/>
      <c r="O76" s="95"/>
      <c r="AC76" s="26"/>
      <c r="AD76" s="26"/>
      <c r="AE76" s="26"/>
      <c r="AF76" s="26"/>
      <c r="AG76" s="26"/>
      <c r="AH76" s="26"/>
      <c r="AI76" s="26"/>
      <c r="AJ76" s="26"/>
      <c r="AK76" s="26"/>
      <c r="AL76" s="26"/>
      <c r="AM76" s="26"/>
      <c r="AN76" s="26"/>
      <c r="AO76" s="26"/>
      <c r="AP76" s="26"/>
      <c r="AQ76" s="26"/>
      <c r="AR76" s="26"/>
      <c r="AS76" s="26"/>
      <c r="AT76" s="26"/>
      <c r="AU76" s="26"/>
    </row>
    <row r="77" spans="1:47" ht="12" customHeight="1">
      <c r="A77" s="95"/>
      <c r="B77" s="110"/>
      <c r="C77" s="275"/>
      <c r="D77" s="109"/>
      <c r="E77" s="110"/>
      <c r="F77" s="503"/>
      <c r="G77" s="95"/>
      <c r="H77" s="504"/>
      <c r="I77" s="95"/>
      <c r="J77" s="95"/>
      <c r="K77" s="95"/>
      <c r="L77" s="95"/>
      <c r="M77" s="95"/>
      <c r="N77" s="95"/>
      <c r="O77" s="95"/>
      <c r="AC77" s="26"/>
      <c r="AD77" s="26"/>
      <c r="AE77" s="26"/>
      <c r="AF77" s="26"/>
      <c r="AG77" s="26"/>
      <c r="AH77" s="26"/>
      <c r="AI77" s="26"/>
      <c r="AJ77" s="26"/>
      <c r="AK77" s="26"/>
      <c r="AL77" s="26"/>
      <c r="AM77" s="26"/>
      <c r="AN77" s="26"/>
      <c r="AO77" s="26"/>
      <c r="AP77" s="26"/>
      <c r="AQ77" s="26"/>
      <c r="AR77" s="26"/>
      <c r="AS77" s="26"/>
      <c r="AT77" s="26"/>
      <c r="AU77" s="26"/>
    </row>
    <row r="78" spans="1:47" ht="12" customHeight="1">
      <c r="A78" s="95"/>
      <c r="B78" s="110"/>
      <c r="C78" s="275"/>
      <c r="D78" s="95"/>
      <c r="E78" s="110"/>
      <c r="F78" s="503"/>
      <c r="G78" s="95"/>
      <c r="H78" s="504"/>
      <c r="I78" s="95"/>
      <c r="J78" s="95"/>
      <c r="K78" s="95"/>
      <c r="L78" s="95"/>
      <c r="M78" s="95"/>
      <c r="N78" s="95"/>
      <c r="O78" s="95"/>
      <c r="AD78" s="26"/>
      <c r="AE78" s="26"/>
      <c r="AF78" s="26"/>
      <c r="AG78" s="26"/>
      <c r="AH78" s="26"/>
      <c r="AI78" s="26"/>
      <c r="AJ78" s="26"/>
      <c r="AK78" s="26"/>
      <c r="AL78" s="26"/>
      <c r="AM78" s="26"/>
      <c r="AN78" s="26"/>
      <c r="AO78" s="26"/>
      <c r="AP78" s="26"/>
      <c r="AQ78" s="26"/>
      <c r="AR78" s="26"/>
      <c r="AS78" s="26"/>
      <c r="AT78" s="26"/>
      <c r="AU78" s="26"/>
    </row>
    <row r="79" spans="1:47" ht="12" customHeight="1">
      <c r="A79" s="95"/>
      <c r="B79" s="110"/>
      <c r="C79" s="275"/>
      <c r="D79" s="95"/>
      <c r="E79" s="110"/>
      <c r="F79" s="503"/>
      <c r="G79" s="95"/>
      <c r="H79" s="95"/>
      <c r="I79" s="95"/>
      <c r="J79" s="95"/>
      <c r="K79" s="95"/>
      <c r="L79" s="95"/>
      <c r="M79" s="95"/>
      <c r="N79" s="95"/>
      <c r="O79" s="95"/>
      <c r="AD79" s="26"/>
      <c r="AE79" s="26"/>
      <c r="AF79" s="26"/>
      <c r="AG79" s="26"/>
      <c r="AH79" s="26"/>
      <c r="AI79" s="26"/>
      <c r="AJ79" s="26"/>
      <c r="AK79" s="26"/>
      <c r="AL79" s="26"/>
      <c r="AM79" s="26"/>
      <c r="AN79" s="26"/>
      <c r="AO79" s="26"/>
      <c r="AP79" s="26"/>
      <c r="AQ79" s="26"/>
      <c r="AR79" s="26"/>
      <c r="AS79" s="26"/>
      <c r="AT79" s="26"/>
      <c r="AU79" s="26"/>
    </row>
    <row r="80" spans="1:47" ht="12" customHeight="1">
      <c r="A80" s="95"/>
      <c r="B80" s="110"/>
      <c r="C80" s="275"/>
      <c r="D80" s="95"/>
      <c r="E80" s="110"/>
      <c r="F80" s="503"/>
      <c r="G80" s="95"/>
      <c r="H80" s="95"/>
      <c r="I80" s="95"/>
      <c r="J80" s="95"/>
      <c r="K80" s="95"/>
      <c r="L80" s="95"/>
      <c r="M80" s="95"/>
      <c r="N80" s="95"/>
      <c r="O80" s="95"/>
      <c r="AE80" s="26"/>
      <c r="AF80" s="26"/>
      <c r="AG80" s="26"/>
      <c r="AH80" s="26"/>
      <c r="AI80" s="26"/>
      <c r="AJ80" s="26"/>
      <c r="AK80" s="26"/>
      <c r="AL80" s="26"/>
      <c r="AM80" s="26"/>
      <c r="AN80" s="26"/>
      <c r="AO80" s="26"/>
      <c r="AP80" s="26"/>
      <c r="AQ80" s="26"/>
      <c r="AR80" s="26"/>
      <c r="AS80" s="26"/>
      <c r="AT80" s="26"/>
      <c r="AU80" s="26"/>
    </row>
    <row r="81" spans="1:47" ht="12" customHeight="1">
      <c r="A81" s="95"/>
      <c r="B81" s="110"/>
      <c r="C81" s="275"/>
      <c r="D81" s="95"/>
      <c r="E81" s="110"/>
      <c r="F81" s="503"/>
      <c r="G81" s="95"/>
      <c r="H81" s="95"/>
      <c r="I81" s="95"/>
      <c r="J81" s="95"/>
      <c r="K81" s="95"/>
      <c r="L81" s="95"/>
      <c r="M81" s="95"/>
      <c r="N81" s="95"/>
      <c r="O81" s="95"/>
      <c r="W81" s="95"/>
      <c r="X81" s="95"/>
      <c r="Y81" s="95"/>
      <c r="AD81" s="26"/>
      <c r="AE81" s="26"/>
      <c r="AF81" s="26"/>
      <c r="AG81" s="26"/>
      <c r="AH81" s="26"/>
      <c r="AI81" s="26"/>
      <c r="AJ81" s="26"/>
      <c r="AK81" s="26"/>
      <c r="AL81" s="26"/>
      <c r="AM81" s="26"/>
      <c r="AN81" s="26"/>
      <c r="AO81" s="26"/>
      <c r="AP81" s="26"/>
      <c r="AQ81" s="26"/>
      <c r="AR81" s="26"/>
      <c r="AS81" s="26"/>
      <c r="AT81" s="26"/>
      <c r="AU81" s="26"/>
    </row>
    <row r="82" spans="1:47" ht="12" customHeight="1">
      <c r="A82" s="95"/>
      <c r="B82" s="110"/>
      <c r="C82" s="275"/>
      <c r="D82" s="95"/>
      <c r="E82" s="110"/>
      <c r="F82" s="503"/>
      <c r="G82" s="95"/>
      <c r="H82" s="95"/>
      <c r="I82" s="95"/>
      <c r="J82" s="95"/>
      <c r="K82" s="95"/>
      <c r="L82" s="95"/>
      <c r="M82" s="95"/>
      <c r="N82" s="95"/>
      <c r="O82" s="95"/>
      <c r="AK82" s="26"/>
      <c r="AL82" s="26"/>
      <c r="AM82" s="26"/>
      <c r="AN82" s="26"/>
      <c r="AO82" s="26"/>
      <c r="AP82" s="26"/>
      <c r="AQ82" s="26"/>
      <c r="AR82" s="26"/>
      <c r="AS82" s="26"/>
      <c r="AT82" s="26"/>
      <c r="AU82" s="26"/>
    </row>
    <row r="83" spans="1:47" ht="12" customHeight="1">
      <c r="A83" s="95"/>
      <c r="B83" s="110"/>
      <c r="C83" s="275"/>
      <c r="D83" s="95"/>
      <c r="E83" s="110"/>
      <c r="F83" s="503"/>
      <c r="G83" s="95"/>
      <c r="H83" s="95"/>
      <c r="I83" s="95"/>
      <c r="J83" s="95"/>
      <c r="K83" s="95"/>
      <c r="L83" s="95"/>
      <c r="M83" s="95"/>
      <c r="N83" s="95"/>
      <c r="O83" s="95"/>
    </row>
    <row r="84" spans="1:47" ht="12" customHeight="1">
      <c r="A84" s="95"/>
      <c r="B84" s="110"/>
      <c r="C84" s="275"/>
      <c r="D84" s="95"/>
      <c r="E84" s="110"/>
      <c r="F84" s="503"/>
      <c r="G84" s="95"/>
      <c r="H84" s="95"/>
      <c r="I84" s="95"/>
      <c r="J84" s="95"/>
      <c r="K84" s="95"/>
      <c r="L84" s="95"/>
      <c r="M84" s="95"/>
      <c r="N84" s="95"/>
      <c r="O84" s="95"/>
    </row>
    <row r="85" spans="1:47" ht="12" customHeight="1">
      <c r="A85" s="95"/>
      <c r="B85" s="110"/>
      <c r="C85" s="275"/>
      <c r="D85" s="95"/>
      <c r="E85" s="503"/>
      <c r="F85" s="503"/>
      <c r="G85" s="95"/>
      <c r="H85" s="95"/>
      <c r="I85" s="95"/>
      <c r="J85" s="95"/>
      <c r="K85" s="95"/>
      <c r="L85" s="95"/>
      <c r="M85" s="95"/>
      <c r="N85" s="95"/>
      <c r="O85" s="95"/>
    </row>
    <row r="86" spans="1:47" ht="12" customHeight="1">
      <c r="A86" s="95"/>
      <c r="B86" s="110"/>
      <c r="C86" s="110"/>
      <c r="D86" s="95"/>
      <c r="E86" s="110"/>
      <c r="F86" s="503"/>
      <c r="G86" s="95"/>
      <c r="H86" s="95"/>
      <c r="I86" s="95"/>
      <c r="J86" s="95"/>
      <c r="K86" s="95"/>
      <c r="L86" s="95"/>
      <c r="M86" s="95"/>
      <c r="N86" s="95"/>
      <c r="O86" s="95"/>
      <c r="P86" s="95"/>
      <c r="Q86" s="95"/>
      <c r="R86" s="95"/>
      <c r="S86" s="95"/>
      <c r="T86" s="95"/>
      <c r="U86" s="95"/>
    </row>
    <row r="87" spans="1:47" ht="12" customHeight="1">
      <c r="A87" s="95"/>
      <c r="B87" s="110"/>
      <c r="C87" s="275"/>
      <c r="D87" s="95"/>
      <c r="E87" s="110"/>
      <c r="F87" s="503"/>
      <c r="G87" s="95"/>
      <c r="H87" s="95"/>
      <c r="I87" s="95"/>
      <c r="J87" s="95"/>
      <c r="K87" s="95"/>
      <c r="L87" s="95"/>
      <c r="M87" s="95"/>
      <c r="N87" s="95"/>
      <c r="O87" s="95"/>
      <c r="P87" s="95"/>
      <c r="Q87" s="95"/>
      <c r="R87" s="95"/>
      <c r="S87" s="95"/>
      <c r="T87" s="95"/>
      <c r="U87" s="95"/>
    </row>
    <row r="88" spans="1:47" ht="12" customHeight="1">
      <c r="A88" s="95"/>
      <c r="B88" s="110"/>
      <c r="C88" s="275"/>
      <c r="D88" s="95"/>
      <c r="E88" s="110"/>
      <c r="F88" s="503"/>
      <c r="G88" s="95"/>
      <c r="H88" s="95"/>
      <c r="I88" s="95"/>
      <c r="J88" s="95"/>
      <c r="K88" s="95"/>
      <c r="L88" s="95"/>
      <c r="M88" s="95"/>
      <c r="N88" s="95"/>
      <c r="O88" s="95"/>
      <c r="P88" s="95"/>
      <c r="Q88" s="95"/>
      <c r="R88" s="95"/>
      <c r="S88" s="95"/>
      <c r="T88" s="95"/>
      <c r="U88" s="95"/>
    </row>
    <row r="89" spans="1:47" ht="12" customHeight="1">
      <c r="A89" s="95"/>
      <c r="B89" s="110"/>
      <c r="C89" s="275"/>
      <c r="D89" s="95"/>
      <c r="E89" s="52"/>
      <c r="F89" s="95"/>
      <c r="G89" s="95"/>
      <c r="H89" s="95"/>
      <c r="I89" s="95"/>
      <c r="J89" s="95"/>
      <c r="K89" s="95"/>
      <c r="L89" s="95"/>
      <c r="M89" s="95"/>
      <c r="N89" s="95"/>
      <c r="O89" s="95"/>
    </row>
    <row r="90" spans="1:47" ht="12" customHeight="1">
      <c r="A90" s="95"/>
      <c r="B90" s="110"/>
      <c r="C90" s="275"/>
      <c r="D90" s="95"/>
      <c r="E90" s="95"/>
      <c r="F90" s="95"/>
      <c r="G90" s="95"/>
      <c r="H90" s="95"/>
      <c r="I90" s="95"/>
      <c r="J90" s="95"/>
      <c r="K90" s="95"/>
      <c r="L90" s="95"/>
      <c r="M90" s="95"/>
      <c r="N90" s="95"/>
      <c r="O90" s="95"/>
    </row>
    <row r="91" spans="1:47" ht="12" customHeight="1">
      <c r="A91" s="95"/>
      <c r="B91" s="110"/>
      <c r="C91" s="275"/>
      <c r="D91" s="95"/>
      <c r="E91" s="95"/>
      <c r="F91" s="95"/>
      <c r="G91" s="95"/>
      <c r="H91" s="95"/>
      <c r="I91" s="95"/>
      <c r="J91" s="95"/>
      <c r="K91" s="95"/>
      <c r="L91" s="95"/>
      <c r="M91" s="95"/>
      <c r="N91" s="95"/>
      <c r="O91" s="95"/>
    </row>
    <row r="92" spans="1:47" ht="12" customHeight="1">
      <c r="A92" s="95"/>
      <c r="B92" s="110"/>
      <c r="C92" s="275"/>
      <c r="D92" s="95"/>
      <c r="E92" s="95"/>
      <c r="F92" s="95"/>
      <c r="G92" s="95"/>
      <c r="H92" s="95"/>
      <c r="I92" s="95"/>
      <c r="J92" s="95"/>
      <c r="K92" s="95"/>
      <c r="L92" s="95"/>
      <c r="M92" s="95"/>
      <c r="N92" s="95"/>
      <c r="O92" s="95"/>
      <c r="AA92" s="31"/>
      <c r="AB92" s="31"/>
      <c r="AC92" s="490"/>
      <c r="AD92" s="27"/>
      <c r="AE92" s="52"/>
      <c r="AF92" s="26"/>
      <c r="AG92" s="26"/>
      <c r="AH92" s="26"/>
      <c r="AI92" s="26"/>
      <c r="AJ92" s="26"/>
    </row>
    <row r="93" spans="1:47" ht="12" customHeight="1">
      <c r="A93" s="95"/>
      <c r="B93" s="110"/>
      <c r="C93" s="275"/>
      <c r="D93" s="95"/>
      <c r="E93" s="95"/>
      <c r="F93" s="95"/>
      <c r="G93" s="95"/>
      <c r="H93" s="95"/>
      <c r="I93" s="95"/>
      <c r="J93" s="95"/>
      <c r="K93" s="95"/>
      <c r="L93" s="95"/>
      <c r="M93" s="95"/>
      <c r="N93" s="95"/>
      <c r="O93" s="95"/>
    </row>
    <row r="94" spans="1:47" ht="12" customHeight="1">
      <c r="A94" s="95"/>
      <c r="B94" s="110"/>
      <c r="C94" s="275"/>
      <c r="D94" s="109"/>
      <c r="E94" s="503"/>
      <c r="F94" s="109"/>
      <c r="G94" s="109"/>
      <c r="H94" s="109"/>
      <c r="I94" s="95"/>
      <c r="J94" s="95"/>
      <c r="K94" s="95"/>
      <c r="L94" s="95"/>
      <c r="M94" s="95"/>
      <c r="N94" s="95"/>
      <c r="O94" s="95"/>
    </row>
    <row r="95" spans="1:47" ht="12" customHeight="1">
      <c r="A95" s="95"/>
      <c r="B95" s="110"/>
      <c r="C95" s="275"/>
      <c r="D95" s="109"/>
      <c r="E95" s="110"/>
      <c r="F95" s="109"/>
      <c r="G95" s="109"/>
      <c r="H95" s="109"/>
      <c r="I95" s="95"/>
      <c r="J95" s="95"/>
      <c r="K95" s="95"/>
      <c r="L95" s="95"/>
      <c r="M95" s="95"/>
      <c r="N95" s="95"/>
      <c r="O95" s="95"/>
    </row>
    <row r="96" spans="1:47" ht="12" customHeight="1">
      <c r="A96" s="95"/>
      <c r="B96" s="110"/>
      <c r="C96" s="275"/>
      <c r="D96" s="109"/>
      <c r="E96" s="110"/>
      <c r="F96" s="95"/>
      <c r="G96" s="107"/>
      <c r="H96" s="95"/>
      <c r="I96" s="95"/>
      <c r="J96" s="95"/>
      <c r="K96" s="95"/>
      <c r="L96" s="95"/>
      <c r="M96" s="95"/>
      <c r="N96" s="95"/>
      <c r="O96" s="95"/>
    </row>
    <row r="97" spans="1:15" ht="12" customHeight="1">
      <c r="A97" s="95"/>
      <c r="B97" s="110"/>
      <c r="C97" s="275"/>
      <c r="D97" s="109"/>
      <c r="E97" s="110"/>
      <c r="F97" s="95"/>
      <c r="G97" s="109"/>
      <c r="H97" s="95"/>
      <c r="I97" s="95"/>
      <c r="J97" s="95"/>
      <c r="K97" s="95"/>
      <c r="L97" s="95"/>
      <c r="M97" s="95"/>
      <c r="N97" s="95"/>
      <c r="O97" s="95"/>
    </row>
    <row r="98" spans="1:15" ht="12" customHeight="1">
      <c r="A98" s="95"/>
      <c r="B98" s="110"/>
      <c r="C98" s="275"/>
      <c r="D98" s="109"/>
      <c r="E98" s="110"/>
      <c r="F98" s="95"/>
      <c r="G98" s="109"/>
      <c r="H98" s="95"/>
      <c r="I98" s="95"/>
      <c r="J98" s="95"/>
      <c r="K98" s="95"/>
      <c r="L98" s="95"/>
      <c r="M98" s="95"/>
      <c r="N98" s="95"/>
      <c r="O98" s="95"/>
    </row>
    <row r="99" spans="1:15" ht="12" customHeight="1">
      <c r="A99" s="95"/>
      <c r="B99" s="110"/>
      <c r="C99" s="110"/>
      <c r="D99" s="109"/>
      <c r="E99" s="110"/>
      <c r="F99" s="95"/>
      <c r="G99" s="109"/>
      <c r="H99" s="95"/>
      <c r="I99" s="95"/>
      <c r="J99" s="95"/>
      <c r="K99" s="95"/>
      <c r="L99" s="95"/>
      <c r="M99" s="95"/>
      <c r="N99" s="95"/>
      <c r="O99" s="95"/>
    </row>
    <row r="100" spans="1:15" ht="12" customHeight="1">
      <c r="A100" s="95"/>
      <c r="B100" s="110"/>
      <c r="C100" s="275"/>
      <c r="D100" s="109"/>
      <c r="E100" s="109"/>
      <c r="F100" s="109"/>
      <c r="G100" s="23"/>
      <c r="H100" s="95"/>
      <c r="I100" s="95"/>
      <c r="J100" s="95"/>
      <c r="K100" s="95"/>
      <c r="L100" s="95"/>
      <c r="M100" s="95"/>
      <c r="N100" s="95"/>
      <c r="O100" s="95"/>
    </row>
    <row r="101" spans="1:15" ht="12" customHeight="1">
      <c r="A101" s="95"/>
      <c r="B101" s="110"/>
      <c r="C101" s="110"/>
      <c r="D101" s="109"/>
      <c r="E101" s="109"/>
      <c r="F101" s="109"/>
      <c r="G101" s="109"/>
      <c r="H101" s="95"/>
      <c r="I101" s="95"/>
      <c r="J101" s="95"/>
      <c r="K101" s="95"/>
      <c r="L101" s="95"/>
      <c r="M101" s="95"/>
      <c r="N101" s="95"/>
      <c r="O101" s="95"/>
    </row>
    <row r="102" spans="1:15" ht="12" customHeight="1">
      <c r="A102" s="95"/>
      <c r="B102" s="110"/>
      <c r="C102" s="110"/>
      <c r="D102" s="109"/>
      <c r="E102" s="109"/>
      <c r="F102" s="109"/>
      <c r="G102" s="109"/>
      <c r="H102" s="95"/>
      <c r="I102" s="95"/>
      <c r="J102" s="95"/>
      <c r="K102" s="95"/>
      <c r="L102" s="95"/>
      <c r="M102" s="95"/>
      <c r="N102" s="95"/>
      <c r="O102" s="95"/>
    </row>
    <row r="103" spans="1:15" ht="12" customHeight="1">
      <c r="A103" s="95"/>
      <c r="B103" s="110"/>
      <c r="C103" s="110"/>
      <c r="D103" s="109"/>
      <c r="E103" s="109"/>
      <c r="F103" s="109"/>
      <c r="G103" s="109"/>
      <c r="H103" s="95"/>
      <c r="I103" s="95"/>
      <c r="J103" s="95"/>
      <c r="K103" s="95"/>
      <c r="L103" s="95"/>
      <c r="M103" s="95"/>
      <c r="N103" s="95"/>
      <c r="O103" s="95"/>
    </row>
    <row r="104" spans="1:15" ht="12" customHeight="1">
      <c r="A104" s="95"/>
      <c r="B104" s="110"/>
      <c r="C104" s="275"/>
      <c r="D104" s="109"/>
      <c r="E104" s="31"/>
      <c r="F104" s="109"/>
      <c r="G104" s="109"/>
      <c r="H104" s="95"/>
      <c r="I104" s="95"/>
      <c r="J104" s="95"/>
      <c r="K104" s="95"/>
      <c r="L104" s="95"/>
      <c r="M104" s="95"/>
      <c r="N104" s="95"/>
      <c r="O104" s="95"/>
    </row>
    <row r="105" spans="1:15" ht="12" customHeight="1">
      <c r="A105" s="95"/>
      <c r="B105" s="110"/>
      <c r="C105" s="110"/>
      <c r="D105" s="109"/>
      <c r="E105" s="111"/>
      <c r="F105" s="109"/>
      <c r="G105" s="109"/>
      <c r="H105" s="95"/>
      <c r="I105" s="95"/>
      <c r="J105" s="95"/>
      <c r="K105" s="95"/>
      <c r="L105" s="95"/>
      <c r="M105" s="95"/>
      <c r="N105" s="95"/>
      <c r="O105" s="95"/>
    </row>
    <row r="106" spans="1:15" ht="12" customHeight="1">
      <c r="A106" s="95"/>
      <c r="B106" s="110"/>
      <c r="C106" s="275"/>
      <c r="D106" s="109"/>
      <c r="E106" s="112"/>
      <c r="F106" s="109"/>
      <c r="G106" s="109"/>
      <c r="H106" s="95"/>
      <c r="I106" s="95"/>
      <c r="J106" s="95"/>
      <c r="K106" s="95"/>
      <c r="L106" s="95"/>
      <c r="M106" s="95"/>
      <c r="N106" s="95"/>
      <c r="O106" s="95"/>
    </row>
    <row r="107" spans="1:15" ht="12" customHeight="1">
      <c r="A107" s="95"/>
      <c r="B107" s="110"/>
      <c r="C107" s="110"/>
      <c r="D107" s="109"/>
      <c r="E107" s="109"/>
      <c r="F107" s="109"/>
      <c r="G107" s="109"/>
      <c r="H107" s="95"/>
      <c r="I107" s="95"/>
      <c r="J107" s="95"/>
      <c r="K107" s="95"/>
      <c r="L107" s="95"/>
      <c r="M107" s="95"/>
      <c r="N107" s="95"/>
      <c r="O107" s="95"/>
    </row>
    <row r="108" spans="1:15" ht="12" customHeight="1">
      <c r="A108" s="95"/>
      <c r="B108" s="110"/>
      <c r="C108" s="275"/>
      <c r="D108" s="109"/>
      <c r="E108" s="109"/>
      <c r="F108" s="109"/>
      <c r="G108" s="109"/>
      <c r="H108" s="95"/>
      <c r="I108" s="95"/>
      <c r="J108" s="95"/>
      <c r="K108" s="95"/>
      <c r="L108" s="95"/>
      <c r="M108" s="95"/>
      <c r="N108" s="95"/>
      <c r="O108" s="95"/>
    </row>
    <row r="109" spans="1:15" ht="12" customHeight="1">
      <c r="A109" s="95"/>
      <c r="B109" s="110"/>
      <c r="C109" s="110"/>
      <c r="D109" s="109"/>
      <c r="E109" s="22"/>
      <c r="F109" s="109"/>
      <c r="G109" s="109"/>
      <c r="H109" s="95"/>
      <c r="I109" s="95"/>
      <c r="J109" s="95"/>
      <c r="K109" s="95"/>
      <c r="L109" s="95"/>
      <c r="M109" s="95"/>
      <c r="N109" s="95"/>
      <c r="O109" s="95"/>
    </row>
    <row r="110" spans="1:15" ht="12" customHeight="1">
      <c r="A110" s="95"/>
      <c r="B110" s="110"/>
      <c r="C110" s="275"/>
      <c r="D110" s="109"/>
      <c r="E110" s="22"/>
      <c r="F110" s="109"/>
      <c r="G110" s="109"/>
      <c r="H110" s="95"/>
      <c r="I110" s="95"/>
      <c r="J110" s="95"/>
      <c r="K110" s="95"/>
      <c r="L110" s="95"/>
      <c r="M110" s="95"/>
      <c r="N110" s="95"/>
      <c r="O110" s="95"/>
    </row>
    <row r="111" spans="1:15" ht="12" customHeight="1">
      <c r="A111" s="95"/>
      <c r="B111" s="110"/>
      <c r="C111" s="275"/>
      <c r="D111" s="109"/>
      <c r="E111" s="22"/>
      <c r="F111" s="109"/>
      <c r="G111" s="109"/>
      <c r="H111" s="95"/>
      <c r="I111" s="95"/>
      <c r="J111" s="95"/>
      <c r="K111" s="95"/>
      <c r="L111" s="95"/>
      <c r="M111" s="95"/>
      <c r="N111" s="95"/>
      <c r="O111" s="95"/>
    </row>
    <row r="112" spans="1:15" ht="12" customHeight="1">
      <c r="A112" s="95"/>
      <c r="B112" s="110"/>
      <c r="C112" s="275"/>
      <c r="D112" s="109"/>
      <c r="E112" s="22"/>
      <c r="F112" s="109"/>
      <c r="G112" s="109"/>
      <c r="H112" s="113"/>
      <c r="I112" s="95"/>
      <c r="J112" s="95"/>
      <c r="K112" s="95"/>
      <c r="L112" s="95"/>
      <c r="M112" s="95"/>
      <c r="N112" s="95"/>
      <c r="O112" s="95"/>
    </row>
    <row r="113" spans="1:36" ht="12" customHeight="1">
      <c r="A113" s="95"/>
      <c r="B113" s="110"/>
      <c r="C113" s="275"/>
      <c r="D113" s="109"/>
      <c r="E113" s="22"/>
      <c r="F113" s="109"/>
      <c r="G113" s="109"/>
      <c r="H113" s="52"/>
      <c r="I113" s="95"/>
      <c r="J113" s="95"/>
      <c r="K113" s="95"/>
      <c r="L113" s="95"/>
      <c r="M113" s="95"/>
      <c r="N113" s="95"/>
      <c r="O113" s="95"/>
    </row>
    <row r="114" spans="1:36" ht="12" customHeight="1">
      <c r="A114" s="95"/>
      <c r="B114" s="110"/>
      <c r="C114" s="275"/>
      <c r="D114" s="109"/>
      <c r="E114" s="22"/>
      <c r="F114" s="109"/>
      <c r="G114" s="109"/>
      <c r="H114" s="52"/>
      <c r="I114" s="95"/>
      <c r="J114" s="95"/>
      <c r="K114" s="95"/>
      <c r="L114" s="95"/>
      <c r="M114" s="95"/>
      <c r="N114" s="95"/>
      <c r="O114" s="95"/>
      <c r="V114" s="54"/>
      <c r="W114" s="54"/>
      <c r="X114" s="54"/>
      <c r="Y114" s="54"/>
      <c r="Z114" s="54"/>
      <c r="AA114" s="26"/>
      <c r="AB114" s="26"/>
      <c r="AC114" s="26"/>
      <c r="AD114" s="26"/>
      <c r="AE114" s="52"/>
      <c r="AF114" s="26"/>
      <c r="AG114" s="26"/>
      <c r="AH114" s="26"/>
      <c r="AI114" s="26"/>
      <c r="AJ114" s="26"/>
    </row>
    <row r="115" spans="1:36" ht="12" customHeight="1">
      <c r="A115" s="95"/>
      <c r="B115" s="110"/>
      <c r="C115" s="110"/>
      <c r="D115" s="109"/>
      <c r="E115" s="22"/>
      <c r="F115" s="109"/>
      <c r="G115" s="109"/>
      <c r="H115" s="52"/>
      <c r="I115" s="95"/>
      <c r="J115" s="95"/>
      <c r="K115" s="95"/>
      <c r="L115" s="95"/>
      <c r="M115" s="95"/>
      <c r="N115" s="95"/>
      <c r="O115" s="95"/>
    </row>
    <row r="116" spans="1:36" ht="12" customHeight="1">
      <c r="A116" s="95"/>
      <c r="B116" s="110"/>
      <c r="C116" s="275"/>
      <c r="D116" s="109"/>
      <c r="E116" s="22"/>
      <c r="F116" s="109"/>
      <c r="G116" s="109"/>
      <c r="H116" s="52"/>
      <c r="I116" s="95"/>
      <c r="J116" s="95"/>
      <c r="K116" s="95"/>
      <c r="L116" s="95"/>
      <c r="M116" s="95"/>
      <c r="N116" s="95"/>
      <c r="O116" s="95"/>
    </row>
    <row r="117" spans="1:36" ht="12" customHeight="1">
      <c r="A117" s="95"/>
      <c r="B117" s="110"/>
      <c r="C117" s="110"/>
      <c r="D117" s="109"/>
      <c r="E117" s="22"/>
      <c r="F117" s="109"/>
      <c r="G117" s="109"/>
      <c r="H117" s="39"/>
      <c r="I117" s="95"/>
      <c r="J117" s="95"/>
      <c r="K117" s="95"/>
      <c r="L117" s="95"/>
      <c r="M117" s="95"/>
      <c r="N117" s="95"/>
      <c r="O117" s="95"/>
    </row>
    <row r="118" spans="1:36" ht="12" customHeight="1">
      <c r="A118" s="95"/>
      <c r="B118" s="110"/>
      <c r="C118" s="275"/>
      <c r="D118" s="109"/>
      <c r="E118" s="22"/>
      <c r="F118" s="109"/>
      <c r="G118" s="109"/>
      <c r="H118" s="109"/>
      <c r="I118" s="95"/>
      <c r="J118" s="95"/>
      <c r="K118" s="95"/>
      <c r="L118" s="95"/>
      <c r="M118" s="95"/>
      <c r="N118" s="95"/>
      <c r="O118" s="95"/>
    </row>
    <row r="119" spans="1:36" ht="12" customHeight="1">
      <c r="A119" s="95"/>
      <c r="B119" s="110"/>
      <c r="C119" s="110"/>
      <c r="D119" s="95"/>
      <c r="E119" s="53"/>
      <c r="F119" s="95"/>
      <c r="G119" s="95"/>
      <c r="H119" s="95"/>
      <c r="I119" s="95"/>
      <c r="J119" s="95"/>
      <c r="K119" s="95"/>
      <c r="L119" s="95"/>
      <c r="M119" s="95"/>
      <c r="N119" s="95"/>
      <c r="O119" s="95"/>
    </row>
    <row r="120" spans="1:36" ht="12" customHeight="1">
      <c r="A120" s="95"/>
      <c r="B120" s="110"/>
      <c r="C120" s="275"/>
      <c r="D120" s="95"/>
      <c r="E120" s="53"/>
      <c r="F120" s="95"/>
      <c r="G120" s="95"/>
      <c r="H120" s="95"/>
      <c r="I120" s="95"/>
      <c r="J120" s="95"/>
      <c r="K120" s="95"/>
      <c r="L120" s="95"/>
      <c r="M120" s="95"/>
      <c r="N120" s="95"/>
      <c r="O120" s="95"/>
    </row>
    <row r="121" spans="1:36" ht="12" customHeight="1">
      <c r="A121" s="95"/>
      <c r="B121" s="110"/>
      <c r="C121" s="110"/>
      <c r="D121" s="95"/>
      <c r="E121" s="55"/>
      <c r="F121" s="95"/>
      <c r="G121" s="95"/>
      <c r="H121" s="95"/>
      <c r="I121" s="95"/>
      <c r="J121" s="95"/>
      <c r="K121" s="95"/>
      <c r="L121" s="95"/>
      <c r="M121" s="95"/>
      <c r="N121" s="95"/>
      <c r="O121" s="95"/>
    </row>
    <row r="122" spans="1:36" ht="12" customHeight="1">
      <c r="A122" s="95"/>
      <c r="B122" s="95"/>
      <c r="C122" s="95"/>
      <c r="D122" s="95"/>
      <c r="E122" s="95"/>
      <c r="F122" s="95"/>
      <c r="G122" s="95"/>
      <c r="H122" s="95"/>
      <c r="I122" s="95"/>
      <c r="J122" s="95"/>
      <c r="K122" s="95"/>
      <c r="L122" s="95"/>
      <c r="M122" s="95"/>
      <c r="N122" s="95"/>
      <c r="O122" s="95"/>
    </row>
    <row r="123" spans="1:36" ht="12" customHeight="1">
      <c r="A123" s="95"/>
      <c r="B123" s="95"/>
      <c r="C123" s="95"/>
      <c r="D123" s="95"/>
      <c r="E123" s="95"/>
      <c r="F123" s="95"/>
      <c r="G123" s="95"/>
      <c r="H123" s="95"/>
      <c r="I123" s="95"/>
      <c r="J123" s="95"/>
      <c r="K123" s="95"/>
      <c r="L123" s="95"/>
      <c r="M123" s="95"/>
      <c r="N123" s="95"/>
      <c r="O123" s="95"/>
    </row>
    <row r="124" spans="1:36" ht="12" customHeight="1">
      <c r="A124" s="95"/>
      <c r="B124" s="95"/>
      <c r="C124" s="95"/>
      <c r="D124" s="95"/>
      <c r="E124" s="95"/>
      <c r="F124" s="95"/>
      <c r="G124" s="95"/>
      <c r="H124" s="95"/>
      <c r="I124" s="95"/>
      <c r="J124" s="95"/>
      <c r="K124" s="95"/>
      <c r="L124" s="95"/>
      <c r="M124" s="95"/>
      <c r="N124" s="95"/>
      <c r="O124" s="95"/>
    </row>
    <row r="125" spans="1:36" ht="12" customHeight="1">
      <c r="A125" s="95"/>
      <c r="B125" s="95"/>
      <c r="C125" s="95"/>
      <c r="D125" s="95"/>
      <c r="E125" s="95"/>
      <c r="F125" s="95"/>
      <c r="G125" s="95"/>
      <c r="H125" s="95"/>
      <c r="I125" s="95"/>
      <c r="J125" s="95"/>
      <c r="K125" s="95"/>
      <c r="L125" s="95"/>
      <c r="M125" s="95"/>
      <c r="N125" s="95"/>
      <c r="O125" s="95"/>
      <c r="W125" s="95"/>
      <c r="X125" s="95"/>
      <c r="Y125" s="95"/>
    </row>
    <row r="126" spans="1:36" ht="12" customHeight="1">
      <c r="A126" s="95"/>
      <c r="B126" s="95"/>
      <c r="C126" s="95"/>
      <c r="D126" s="95"/>
      <c r="E126" s="95"/>
      <c r="F126" s="95"/>
      <c r="G126" s="95"/>
      <c r="H126" s="95"/>
      <c r="I126" s="95"/>
      <c r="J126" s="95"/>
      <c r="K126" s="95"/>
      <c r="L126" s="95"/>
      <c r="M126" s="95"/>
      <c r="N126" s="95"/>
      <c r="O126" s="95"/>
      <c r="W126" s="95"/>
      <c r="X126" s="95"/>
      <c r="Y126" s="95"/>
    </row>
    <row r="127" spans="1:36" ht="12" customHeight="1">
      <c r="A127" s="95"/>
      <c r="B127" s="95"/>
      <c r="C127" s="95"/>
      <c r="D127" s="95"/>
      <c r="E127" s="95"/>
      <c r="F127" s="95"/>
      <c r="G127" s="95"/>
      <c r="H127" s="95"/>
      <c r="I127" s="95"/>
      <c r="J127" s="95"/>
      <c r="K127" s="95"/>
      <c r="L127" s="95"/>
      <c r="M127" s="95"/>
      <c r="N127" s="95"/>
      <c r="O127" s="95"/>
      <c r="W127" s="95"/>
      <c r="X127" s="95"/>
      <c r="Y127" s="95"/>
    </row>
    <row r="128" spans="1:36" ht="12" customHeight="1">
      <c r="A128" s="95"/>
      <c r="B128" s="95"/>
      <c r="C128" s="95"/>
      <c r="D128" s="95"/>
      <c r="E128" s="95"/>
      <c r="F128" s="95"/>
      <c r="G128" s="95"/>
      <c r="H128" s="95"/>
      <c r="I128" s="95"/>
      <c r="J128" s="95"/>
      <c r="K128" s="95"/>
      <c r="L128" s="95"/>
      <c r="M128" s="95"/>
      <c r="N128" s="95"/>
      <c r="O128" s="95"/>
      <c r="P128" s="95"/>
      <c r="Q128" s="95"/>
      <c r="R128" s="95"/>
      <c r="S128" s="95"/>
      <c r="T128" s="95"/>
      <c r="U128" s="95"/>
      <c r="V128" s="95"/>
      <c r="W128" s="95"/>
      <c r="X128" s="95"/>
      <c r="Y128" s="95"/>
    </row>
    <row r="129" spans="1:25" ht="12" customHeight="1">
      <c r="A129" s="95"/>
      <c r="B129" s="95"/>
      <c r="C129" s="95"/>
      <c r="D129" s="95"/>
      <c r="E129" s="95"/>
      <c r="F129" s="95"/>
      <c r="G129" s="95"/>
      <c r="H129" s="95"/>
      <c r="I129" s="95"/>
      <c r="J129" s="95"/>
      <c r="K129" s="95"/>
      <c r="L129" s="95"/>
      <c r="M129" s="95"/>
      <c r="N129" s="95"/>
      <c r="O129" s="95"/>
      <c r="P129" s="95"/>
      <c r="Q129" s="95"/>
      <c r="R129" s="95"/>
      <c r="S129" s="95"/>
      <c r="T129" s="95"/>
      <c r="U129" s="95"/>
      <c r="V129" s="95"/>
      <c r="W129" s="95"/>
      <c r="X129" s="95"/>
      <c r="Y129" s="95"/>
    </row>
    <row r="130" spans="1:25" ht="12" customHeight="1">
      <c r="A130" s="95"/>
      <c r="B130" s="95"/>
      <c r="C130" s="95"/>
      <c r="D130" s="95"/>
      <c r="E130" s="95"/>
      <c r="F130" s="95"/>
      <c r="G130" s="95"/>
      <c r="H130" s="95"/>
      <c r="I130" s="95"/>
      <c r="J130" s="95"/>
      <c r="K130" s="95"/>
      <c r="L130" s="95"/>
      <c r="M130" s="95"/>
      <c r="N130" s="95"/>
      <c r="O130" s="95"/>
      <c r="P130" s="95"/>
      <c r="Q130" s="95"/>
      <c r="R130" s="95"/>
      <c r="S130" s="95"/>
      <c r="T130" s="95"/>
      <c r="U130" s="95"/>
      <c r="V130" s="95"/>
      <c r="W130" s="95"/>
      <c r="X130" s="95"/>
      <c r="Y130" s="95"/>
    </row>
    <row r="131" spans="1:25" ht="12" customHeight="1">
      <c r="A131" s="95"/>
      <c r="B131" s="95"/>
      <c r="C131" s="95"/>
      <c r="D131" s="95"/>
      <c r="E131" s="95"/>
      <c r="F131" s="95"/>
      <c r="G131" s="95"/>
      <c r="H131" s="95"/>
      <c r="I131" s="95"/>
      <c r="J131" s="95"/>
      <c r="K131" s="95"/>
      <c r="L131" s="95"/>
      <c r="M131" s="95"/>
      <c r="N131" s="95"/>
      <c r="O131" s="95"/>
      <c r="P131" s="95"/>
      <c r="Q131" s="95"/>
      <c r="R131" s="95"/>
      <c r="S131" s="95"/>
      <c r="T131" s="95"/>
      <c r="U131" s="95"/>
      <c r="V131" s="95"/>
      <c r="W131" s="95"/>
      <c r="X131" s="95"/>
      <c r="Y131" s="95"/>
    </row>
    <row r="132" spans="1:25" ht="12" customHeight="1">
      <c r="A132" s="95"/>
      <c r="B132" s="95"/>
      <c r="C132" s="95"/>
      <c r="D132" s="95"/>
      <c r="E132" s="95"/>
      <c r="F132" s="95"/>
      <c r="G132" s="95"/>
      <c r="H132" s="95"/>
      <c r="I132" s="95"/>
      <c r="J132" s="95"/>
      <c r="K132" s="95"/>
      <c r="L132" s="95"/>
      <c r="M132" s="95"/>
      <c r="N132" s="95"/>
      <c r="O132" s="95"/>
      <c r="P132" s="95"/>
      <c r="Q132" s="95"/>
      <c r="R132" s="95"/>
      <c r="S132" s="95"/>
      <c r="T132" s="95"/>
      <c r="U132" s="95"/>
      <c r="V132" s="95"/>
      <c r="W132" s="95"/>
      <c r="X132" s="95"/>
      <c r="Y132" s="95"/>
    </row>
    <row r="133" spans="1:25" ht="12" customHeight="1">
      <c r="A133" s="95"/>
      <c r="B133" s="95"/>
      <c r="C133" s="95"/>
      <c r="D133" s="95"/>
      <c r="E133" s="95"/>
      <c r="F133" s="95"/>
      <c r="G133" s="95"/>
      <c r="H133" s="95"/>
      <c r="I133" s="95"/>
      <c r="J133" s="95"/>
      <c r="K133" s="95"/>
      <c r="L133" s="95"/>
      <c r="M133" s="95"/>
      <c r="N133" s="95"/>
      <c r="O133" s="95"/>
      <c r="P133" s="95"/>
      <c r="Q133" s="95"/>
      <c r="R133" s="95"/>
      <c r="S133" s="95"/>
      <c r="T133" s="95"/>
      <c r="U133" s="95"/>
      <c r="V133" s="95"/>
      <c r="W133" s="95"/>
      <c r="X133" s="95"/>
      <c r="Y133" s="95"/>
    </row>
    <row r="134" spans="1:25" ht="12" customHeight="1">
      <c r="A134" s="95"/>
      <c r="B134" s="95"/>
      <c r="C134" s="95"/>
      <c r="D134" s="95"/>
      <c r="E134" s="95"/>
      <c r="F134" s="95"/>
      <c r="G134" s="95"/>
      <c r="H134" s="95"/>
      <c r="I134" s="95"/>
      <c r="J134" s="95"/>
      <c r="K134" s="95"/>
      <c r="L134" s="95"/>
      <c r="M134" s="95"/>
      <c r="N134" s="95"/>
      <c r="O134" s="95"/>
      <c r="P134" s="95"/>
      <c r="Q134" s="95"/>
      <c r="R134" s="95"/>
      <c r="S134" s="95"/>
      <c r="T134" s="95"/>
      <c r="U134" s="95"/>
      <c r="V134" s="95"/>
      <c r="W134" s="95"/>
      <c r="X134" s="95"/>
      <c r="Y134" s="95"/>
    </row>
    <row r="135" spans="1:25" ht="12" customHeight="1">
      <c r="A135" s="95"/>
      <c r="B135" s="95"/>
      <c r="C135" s="95"/>
      <c r="D135" s="95"/>
      <c r="E135" s="95"/>
      <c r="F135" s="95"/>
      <c r="G135" s="95"/>
      <c r="H135" s="95"/>
      <c r="I135" s="95"/>
      <c r="J135" s="95"/>
      <c r="K135" s="95"/>
      <c r="L135" s="95"/>
      <c r="M135" s="95"/>
      <c r="N135" s="95"/>
      <c r="O135" s="95"/>
      <c r="P135" s="95"/>
      <c r="Q135" s="95"/>
      <c r="R135" s="95"/>
      <c r="S135" s="95"/>
      <c r="T135" s="95"/>
      <c r="U135" s="95"/>
      <c r="V135" s="95"/>
      <c r="W135" s="95"/>
      <c r="X135" s="95"/>
      <c r="Y135" s="95"/>
    </row>
    <row r="136" spans="1:25" ht="12" customHeight="1">
      <c r="A136" s="95"/>
      <c r="B136" s="95"/>
      <c r="C136" s="95"/>
      <c r="D136" s="95"/>
      <c r="E136" s="95"/>
      <c r="F136" s="95"/>
      <c r="G136" s="95"/>
      <c r="H136" s="95"/>
      <c r="I136" s="95"/>
      <c r="J136" s="95"/>
      <c r="K136" s="95"/>
      <c r="L136" s="95"/>
      <c r="M136" s="95"/>
      <c r="N136" s="95"/>
      <c r="O136" s="95"/>
      <c r="P136" s="95"/>
      <c r="Q136" s="95"/>
      <c r="R136" s="95"/>
      <c r="S136" s="95"/>
      <c r="T136" s="95"/>
      <c r="U136" s="95"/>
      <c r="V136" s="95"/>
      <c r="W136" s="95"/>
      <c r="X136" s="95"/>
      <c r="Y136" s="95"/>
    </row>
    <row r="137" spans="1:25" ht="12" customHeight="1">
      <c r="A137" s="95"/>
      <c r="B137" s="95"/>
      <c r="C137" s="95"/>
      <c r="D137" s="95"/>
      <c r="E137" s="95"/>
      <c r="F137" s="95"/>
      <c r="G137" s="95"/>
      <c r="H137" s="95"/>
      <c r="I137" s="95"/>
      <c r="J137" s="95"/>
      <c r="K137" s="95"/>
      <c r="L137" s="95"/>
      <c r="M137" s="95"/>
      <c r="N137" s="95"/>
      <c r="O137" s="95"/>
      <c r="P137" s="95"/>
      <c r="Q137" s="95"/>
      <c r="R137" s="95"/>
      <c r="S137" s="95"/>
      <c r="T137" s="95"/>
      <c r="U137" s="95"/>
      <c r="V137" s="95"/>
      <c r="W137" s="95"/>
      <c r="X137" s="95"/>
      <c r="Y137" s="95"/>
    </row>
    <row r="138" spans="1:25" ht="12" customHeight="1">
      <c r="A138" s="95"/>
      <c r="B138" s="95"/>
      <c r="C138" s="95"/>
      <c r="D138" s="95"/>
      <c r="E138" s="95"/>
      <c r="F138" s="95"/>
      <c r="G138" s="95"/>
      <c r="H138" s="95"/>
      <c r="I138" s="95"/>
      <c r="J138" s="95"/>
      <c r="K138" s="95"/>
      <c r="L138" s="95"/>
      <c r="M138" s="95"/>
      <c r="N138" s="95"/>
      <c r="O138" s="95"/>
      <c r="P138" s="95"/>
      <c r="Q138" s="95"/>
      <c r="R138" s="95"/>
      <c r="S138" s="95"/>
      <c r="T138" s="95"/>
      <c r="U138" s="95"/>
      <c r="V138" s="95"/>
      <c r="W138" s="95"/>
      <c r="X138" s="95"/>
      <c r="Y138" s="95"/>
    </row>
    <row r="139" spans="1:25" ht="12" customHeight="1">
      <c r="A139" s="95"/>
      <c r="B139" s="95"/>
      <c r="C139" s="95"/>
      <c r="D139" s="95"/>
      <c r="E139" s="95"/>
      <c r="F139" s="95"/>
      <c r="G139" s="95"/>
      <c r="H139" s="95"/>
      <c r="I139" s="95"/>
      <c r="J139" s="95"/>
      <c r="K139" s="95"/>
      <c r="L139" s="95"/>
      <c r="M139" s="95"/>
      <c r="N139" s="95"/>
      <c r="O139" s="95"/>
      <c r="P139" s="95"/>
      <c r="Q139" s="95"/>
      <c r="R139" s="95"/>
      <c r="S139" s="95"/>
      <c r="T139" s="95"/>
      <c r="U139" s="95"/>
      <c r="V139" s="95"/>
      <c r="W139" s="95"/>
      <c r="X139" s="95"/>
      <c r="Y139" s="95"/>
    </row>
    <row r="140" spans="1:25" ht="12" customHeight="1">
      <c r="A140" s="95"/>
      <c r="B140" s="95"/>
      <c r="C140" s="95"/>
      <c r="D140" s="95"/>
      <c r="E140" s="95"/>
      <c r="F140" s="95"/>
      <c r="G140" s="95"/>
      <c r="H140" s="95"/>
      <c r="I140" s="95"/>
      <c r="J140" s="95"/>
      <c r="K140" s="95"/>
      <c r="L140" s="95"/>
      <c r="M140" s="95"/>
      <c r="N140" s="95"/>
      <c r="O140" s="95"/>
      <c r="P140" s="95"/>
      <c r="Q140" s="95"/>
      <c r="R140" s="95"/>
      <c r="S140" s="95"/>
      <c r="T140" s="95"/>
      <c r="U140" s="95"/>
      <c r="V140" s="95"/>
      <c r="W140" s="95"/>
      <c r="X140" s="95"/>
      <c r="Y140" s="95"/>
    </row>
    <row r="141" spans="1:25" ht="12" customHeight="1">
      <c r="A141" s="95"/>
      <c r="B141" s="95"/>
      <c r="C141" s="95"/>
      <c r="D141" s="95"/>
      <c r="E141" s="95"/>
      <c r="F141" s="95"/>
      <c r="G141" s="95"/>
      <c r="H141" s="95"/>
      <c r="I141" s="95"/>
      <c r="J141" s="95"/>
      <c r="K141" s="95"/>
      <c r="L141" s="95"/>
      <c r="M141" s="95"/>
      <c r="N141" s="95"/>
      <c r="O141" s="95"/>
      <c r="P141" s="95"/>
      <c r="Q141" s="95"/>
      <c r="R141" s="95"/>
      <c r="S141" s="95"/>
      <c r="T141" s="95"/>
      <c r="U141" s="95"/>
      <c r="V141" s="95"/>
      <c r="W141" s="95"/>
      <c r="X141" s="95"/>
      <c r="Y141" s="95"/>
    </row>
    <row r="142" spans="1:25" ht="12" customHeight="1">
      <c r="A142" s="95"/>
      <c r="B142" s="95"/>
      <c r="C142" s="95"/>
      <c r="D142" s="95"/>
      <c r="E142" s="95"/>
      <c r="F142" s="95"/>
      <c r="G142" s="95"/>
      <c r="H142" s="95"/>
      <c r="I142" s="95"/>
      <c r="J142" s="95"/>
      <c r="K142" s="95"/>
      <c r="L142" s="95"/>
      <c r="M142" s="95"/>
      <c r="N142" s="95"/>
      <c r="O142" s="95"/>
      <c r="P142" s="95"/>
      <c r="Q142" s="95"/>
      <c r="R142" s="95"/>
      <c r="S142" s="95"/>
      <c r="T142" s="95"/>
      <c r="U142" s="95"/>
      <c r="V142" s="95"/>
      <c r="W142" s="95"/>
      <c r="X142" s="95"/>
      <c r="Y142" s="95"/>
    </row>
    <row r="143" spans="1:25" ht="12" customHeight="1">
      <c r="A143" s="95"/>
      <c r="B143" s="95"/>
      <c r="C143" s="95"/>
      <c r="D143" s="95"/>
      <c r="E143" s="95"/>
      <c r="F143" s="95"/>
      <c r="G143" s="95"/>
      <c r="H143" s="95"/>
      <c r="I143" s="95"/>
      <c r="J143" s="95"/>
      <c r="K143" s="95"/>
      <c r="L143" s="95"/>
      <c r="M143" s="95"/>
      <c r="N143" s="95"/>
      <c r="O143" s="95"/>
      <c r="P143" s="95"/>
      <c r="Q143" s="95"/>
      <c r="R143" s="95"/>
      <c r="S143" s="95"/>
      <c r="T143" s="95"/>
      <c r="U143" s="95"/>
      <c r="V143" s="95"/>
      <c r="W143" s="95"/>
      <c r="X143" s="95"/>
      <c r="Y143" s="95"/>
    </row>
    <row r="144" spans="1:25" ht="12" customHeight="1">
      <c r="A144" s="95"/>
      <c r="B144" s="95"/>
      <c r="C144" s="95"/>
      <c r="D144" s="95"/>
      <c r="E144" s="95"/>
      <c r="F144" s="95"/>
      <c r="G144" s="95"/>
      <c r="H144" s="95"/>
      <c r="I144" s="95"/>
      <c r="J144" s="95"/>
      <c r="K144" s="95"/>
      <c r="L144" s="95"/>
      <c r="M144" s="95"/>
      <c r="N144" s="95"/>
      <c r="O144" s="95"/>
      <c r="P144" s="95"/>
      <c r="Q144" s="95"/>
      <c r="R144" s="95"/>
      <c r="S144" s="95"/>
      <c r="T144" s="95"/>
      <c r="U144" s="95"/>
      <c r="V144" s="95"/>
      <c r="W144" s="95"/>
      <c r="X144" s="95"/>
      <c r="Y144" s="95"/>
    </row>
    <row r="214" spans="3:11" ht="12" customHeight="1">
      <c r="C214" s="21"/>
      <c r="D214" s="21"/>
      <c r="E214" s="21"/>
      <c r="F214" s="21"/>
      <c r="G214" s="21"/>
      <c r="H214" s="21"/>
      <c r="I214" s="21"/>
      <c r="J214" s="21"/>
      <c r="K214" s="21"/>
    </row>
  </sheetData>
  <sheetProtection password="E7F8" sheet="1" objects="1" scenarios="1" selectLockedCells="1"/>
  <protectedRanges>
    <protectedRange sqref="E118 AD67 U68" name="Técnicas"/>
    <protectedRange sqref="AM25:AM30 F14:G14 F12:G12 F16:G16 F18:G18 F20:G20 F22:G22" name="Ki"/>
    <protectedRange sqref="Q10 I43 Q12:Q64 I45:I64" name="Poderes Ki"/>
    <protectedRange sqref="AD92 Z15 AB12:AB20 Z10 AJ12:AJ20" name="Técnicas_1"/>
    <protectedRange sqref="L4 AE4" name="Nombre_1_1_1"/>
    <protectedRange sqref="P5 AI5" name="Nivel_1_1"/>
    <protectedRange sqref="AA24:AB24 W23:Y23 AA26:AB26 W25:Y25 AA28:AB28 W27:Y27 AA30:AB30 W29:Y29 AA32:AB32 W31:Y31 AA34:AB34 W33:Y33 AA36:AB36 W35:Y35 AA38:AB38 W37:Y37 AA40:AB40 W39:Y39 AA42:AB42 W41:Y41 AA44:AB44 W43:Y43 AA46:AB46 W45:Y45 AA48:AB48 W47:Y47 AA50:AB50 W49:Y49 AA52:AB52 W51:Y51 AA54:AB54 W53:Y53 AA56:AB56 W55:Y55 AA58:AB58 W57:Y57 AA60:AB60 W59:Y59 AA62:AB62 W61:Y61 AA64:AB64 W63:Y63 AI24:AJ24 AE23:AG23 AI26:AJ26 AE25:AG25 AI28:AJ28 AE27:AG27 AI30:AJ30 AE29:AG29 AI32:AJ32 AE31:AG31 AI34:AJ34 AE33:AG33 AI36:AJ36 AE35:AG35 AI38:AJ38 AE37:AG37 AI40:AJ40 AE39:AG39 AI42:AJ42 AE41:AG41 AI44:AJ44 AE43:AG43 AI46:AJ46 AE45:AG45 AI48:AJ48 AE47:AG47 AI50:AJ50 AE49:AG49 AI52:AJ52 AE51:AG51 AI54:AJ54 AE53:AG53 AI56:AJ56 AE55:AG55 AI58:AJ58 AE57:AG57 AI60:AJ60 AE59:AG59 AI62:AJ62 AE61:AG61 AI64:AJ64 AE63:AG63" name="Conjuros"/>
  </protectedRanges>
  <mergeCells count="313">
    <mergeCell ref="AD63:AI63"/>
    <mergeCell ref="AJ63:AJ64"/>
    <mergeCell ref="AD64:AG64"/>
    <mergeCell ref="AD59:AI59"/>
    <mergeCell ref="AJ59:AJ60"/>
    <mergeCell ref="AJ61:AJ62"/>
    <mergeCell ref="AD62:AG62"/>
    <mergeCell ref="AD61:AI61"/>
    <mergeCell ref="AD57:AI57"/>
    <mergeCell ref="AJ57:AJ58"/>
    <mergeCell ref="AD55:AI55"/>
    <mergeCell ref="AD60:AG60"/>
    <mergeCell ref="AD58:AG58"/>
    <mergeCell ref="AJ55:AJ56"/>
    <mergeCell ref="AD56:AG56"/>
    <mergeCell ref="AJ53:AJ54"/>
    <mergeCell ref="AD54:AG54"/>
    <mergeCell ref="AD53:AI53"/>
    <mergeCell ref="AD41:AI41"/>
    <mergeCell ref="AD42:AG42"/>
    <mergeCell ref="AD39:AI39"/>
    <mergeCell ref="AJ43:AJ44"/>
    <mergeCell ref="AD44:AG44"/>
    <mergeCell ref="AJ41:AJ42"/>
    <mergeCell ref="AD43:AI43"/>
    <mergeCell ref="AD51:AI51"/>
    <mergeCell ref="AJ23:AJ24"/>
    <mergeCell ref="AJ31:AJ32"/>
    <mergeCell ref="AD27:AI27"/>
    <mergeCell ref="AJ27:AJ28"/>
    <mergeCell ref="AD28:AG28"/>
    <mergeCell ref="AD45:AI45"/>
    <mergeCell ref="AJ51:AJ52"/>
    <mergeCell ref="AJ45:AJ46"/>
    <mergeCell ref="AD46:AG46"/>
    <mergeCell ref="AJ47:AJ48"/>
    <mergeCell ref="AD48:AG48"/>
    <mergeCell ref="AD52:AG52"/>
    <mergeCell ref="AD47:AI47"/>
    <mergeCell ref="AJ49:AJ50"/>
    <mergeCell ref="AD49:AI49"/>
    <mergeCell ref="AD50:AG50"/>
    <mergeCell ref="AD29:AI29"/>
    <mergeCell ref="AD30:AG30"/>
    <mergeCell ref="AB29:AB30"/>
    <mergeCell ref="AB31:AB32"/>
    <mergeCell ref="AB33:AB34"/>
    <mergeCell ref="AD32:AG32"/>
    <mergeCell ref="AD33:AI33"/>
    <mergeCell ref="AJ39:AJ40"/>
    <mergeCell ref="AD40:AG40"/>
    <mergeCell ref="AB57:AB58"/>
    <mergeCell ref="AB49:AB50"/>
    <mergeCell ref="AB55:AB56"/>
    <mergeCell ref="AB53:AB54"/>
    <mergeCell ref="AB51:AB52"/>
    <mergeCell ref="V45:AA45"/>
    <mergeCell ref="V46:Y46"/>
    <mergeCell ref="V48:Y48"/>
    <mergeCell ref="V49:AA49"/>
    <mergeCell ref="AB47:AB48"/>
    <mergeCell ref="AB45:AB46"/>
    <mergeCell ref="V47:AA47"/>
    <mergeCell ref="F16:I17"/>
    <mergeCell ref="N18:O18"/>
    <mergeCell ref="M19:O19"/>
    <mergeCell ref="L16:O16"/>
    <mergeCell ref="M17:O17"/>
    <mergeCell ref="AB63:AB64"/>
    <mergeCell ref="V64:Y64"/>
    <mergeCell ref="AB61:AB62"/>
    <mergeCell ref="V61:AA61"/>
    <mergeCell ref="V62:Y62"/>
    <mergeCell ref="V63:AA63"/>
    <mergeCell ref="V32:Y32"/>
    <mergeCell ref="V30:Y30"/>
    <mergeCell ref="M29:O29"/>
    <mergeCell ref="K27:O27"/>
    <mergeCell ref="V28:Y28"/>
    <mergeCell ref="V27:AA27"/>
    <mergeCell ref="V29:AA29"/>
    <mergeCell ref="K32:O32"/>
    <mergeCell ref="M30:O30"/>
    <mergeCell ref="AB59:AB60"/>
    <mergeCell ref="AB37:AB38"/>
    <mergeCell ref="AB41:AB42"/>
    <mergeCell ref="AB43:AB44"/>
    <mergeCell ref="AE4:AI4"/>
    <mergeCell ref="V9:AJ9"/>
    <mergeCell ref="AC4:AD4"/>
    <mergeCell ref="AC5:AD5"/>
    <mergeCell ref="AC6:AI7"/>
    <mergeCell ref="V26:Y26"/>
    <mergeCell ref="AA17:AC17"/>
    <mergeCell ref="V17:W18"/>
    <mergeCell ref="X13:X14"/>
    <mergeCell ref="V3:AA8"/>
    <mergeCell ref="AE5:AG5"/>
    <mergeCell ref="X15:X16"/>
    <mergeCell ref="AD11:AJ11"/>
    <mergeCell ref="AA11:AC11"/>
    <mergeCell ref="V22:AA22"/>
    <mergeCell ref="AA13:AC13"/>
    <mergeCell ref="Q10:Q11"/>
    <mergeCell ref="V10:Y10"/>
    <mergeCell ref="V11:W12"/>
    <mergeCell ref="X11:X12"/>
    <mergeCell ref="Y11:Y12"/>
    <mergeCell ref="AB27:AB28"/>
    <mergeCell ref="Y13:Y14"/>
    <mergeCell ref="AA20:AC20"/>
    <mergeCell ref="X17:X18"/>
    <mergeCell ref="X19:X20"/>
    <mergeCell ref="AW43:AW44"/>
    <mergeCell ref="AA10:AJ10"/>
    <mergeCell ref="AD12:AJ12"/>
    <mergeCell ref="AD13:AJ13"/>
    <mergeCell ref="AA12:AC12"/>
    <mergeCell ref="AD24:AG24"/>
    <mergeCell ref="V25:AA25"/>
    <mergeCell ref="V13:W14"/>
    <mergeCell ref="AB25:AB26"/>
    <mergeCell ref="V24:Y24"/>
    <mergeCell ref="V38:Y38"/>
    <mergeCell ref="V39:AA39"/>
    <mergeCell ref="AB39:AB40"/>
    <mergeCell ref="AJ37:AJ38"/>
    <mergeCell ref="AD36:AG36"/>
    <mergeCell ref="AJ29:AJ30"/>
    <mergeCell ref="AD35:AI35"/>
    <mergeCell ref="AD31:AI31"/>
    <mergeCell ref="AD34:AG34"/>
    <mergeCell ref="AJ33:AJ34"/>
    <mergeCell ref="AJ35:AJ36"/>
    <mergeCell ref="AD37:AI37"/>
    <mergeCell ref="AD38:AG38"/>
    <mergeCell ref="AB35:AB36"/>
    <mergeCell ref="AJ25:AJ26"/>
    <mergeCell ref="AD14:AJ14"/>
    <mergeCell ref="AD22:AI22"/>
    <mergeCell ref="AB23:AB24"/>
    <mergeCell ref="AA14:AC14"/>
    <mergeCell ref="AD19:AJ19"/>
    <mergeCell ref="AD20:AJ20"/>
    <mergeCell ref="AD18:AJ18"/>
    <mergeCell ref="AA19:AC19"/>
    <mergeCell ref="AD26:AG26"/>
    <mergeCell ref="AD25:AI25"/>
    <mergeCell ref="V23:AA23"/>
    <mergeCell ref="AD23:AI23"/>
    <mergeCell ref="Y17:Y18"/>
    <mergeCell ref="AD15:AJ15"/>
    <mergeCell ref="AA16:AC16"/>
    <mergeCell ref="AD16:AJ16"/>
    <mergeCell ref="AA18:AC18"/>
    <mergeCell ref="AA15:AC15"/>
    <mergeCell ref="Y15:Y16"/>
    <mergeCell ref="AD17:AJ17"/>
    <mergeCell ref="V34:Y34"/>
    <mergeCell ref="N35:O35"/>
    <mergeCell ref="M37:O37"/>
    <mergeCell ref="M34:O34"/>
    <mergeCell ref="V35:AA35"/>
    <mergeCell ref="V36:Y36"/>
    <mergeCell ref="V15:W16"/>
    <mergeCell ref="V31:AA31"/>
    <mergeCell ref="V19:W20"/>
    <mergeCell ref="L33:O33"/>
    <mergeCell ref="Y19:Y20"/>
    <mergeCell ref="L26:O26"/>
    <mergeCell ref="L28:O28"/>
    <mergeCell ref="M24:O24"/>
    <mergeCell ref="V33:AA33"/>
    <mergeCell ref="M31:O31"/>
    <mergeCell ref="N20:O20"/>
    <mergeCell ref="L25:O25"/>
    <mergeCell ref="N23:O23"/>
    <mergeCell ref="N21:O21"/>
    <mergeCell ref="N22:O22"/>
    <mergeCell ref="V37:AA37"/>
    <mergeCell ref="L36:O36"/>
    <mergeCell ref="M38:O38"/>
    <mergeCell ref="L43:O43"/>
    <mergeCell ref="L41:O41"/>
    <mergeCell ref="M40:O40"/>
    <mergeCell ref="M39:O39"/>
    <mergeCell ref="L42:O42"/>
    <mergeCell ref="V42:Y42"/>
    <mergeCell ref="V41:AA41"/>
    <mergeCell ref="V43:AA43"/>
    <mergeCell ref="V40:Y40"/>
    <mergeCell ref="K63:O63"/>
    <mergeCell ref="K62:O62"/>
    <mergeCell ref="M47:O47"/>
    <mergeCell ref="M46:O46"/>
    <mergeCell ref="L57:O57"/>
    <mergeCell ref="M58:O58"/>
    <mergeCell ref="M61:O61"/>
    <mergeCell ref="V59:AA59"/>
    <mergeCell ref="L60:O60"/>
    <mergeCell ref="V44:Y44"/>
    <mergeCell ref="K44:O44"/>
    <mergeCell ref="L45:O45"/>
    <mergeCell ref="V57:AA57"/>
    <mergeCell ref="V58:Y58"/>
    <mergeCell ref="V60:Y60"/>
    <mergeCell ref="H32:I32"/>
    <mergeCell ref="C31:F31"/>
    <mergeCell ref="C37:F37"/>
    <mergeCell ref="C33:F33"/>
    <mergeCell ref="H34:I34"/>
    <mergeCell ref="C35:D35"/>
    <mergeCell ref="C34:D34"/>
    <mergeCell ref="H35:I35"/>
    <mergeCell ref="H33:I33"/>
    <mergeCell ref="V53:AA53"/>
    <mergeCell ref="V50:Y50"/>
    <mergeCell ref="L53:O53"/>
    <mergeCell ref="L50:O50"/>
    <mergeCell ref="V54:Y54"/>
    <mergeCell ref="V56:Y56"/>
    <mergeCell ref="V55:AA55"/>
    <mergeCell ref="V51:AA51"/>
    <mergeCell ref="V52:Y52"/>
    <mergeCell ref="C49:G49"/>
    <mergeCell ref="D48:G48"/>
    <mergeCell ref="C51:G51"/>
    <mergeCell ref="M56:O56"/>
    <mergeCell ref="M55:O55"/>
    <mergeCell ref="L64:O64"/>
    <mergeCell ref="C39:F39"/>
    <mergeCell ref="M59:O59"/>
    <mergeCell ref="L48:O48"/>
    <mergeCell ref="D58:G58"/>
    <mergeCell ref="D64:G64"/>
    <mergeCell ref="D57:G57"/>
    <mergeCell ref="M52:O52"/>
    <mergeCell ref="C41:H41"/>
    <mergeCell ref="M54:O54"/>
    <mergeCell ref="K49:O49"/>
    <mergeCell ref="D50:G50"/>
    <mergeCell ref="D52:G52"/>
    <mergeCell ref="M51:O51"/>
    <mergeCell ref="C63:G63"/>
    <mergeCell ref="C53:G53"/>
    <mergeCell ref="C56:G56"/>
    <mergeCell ref="C54:G54"/>
    <mergeCell ref="D55:G55"/>
    <mergeCell ref="E60:G60"/>
    <mergeCell ref="C62:G62"/>
    <mergeCell ref="C61:G61"/>
    <mergeCell ref="D59:G59"/>
    <mergeCell ref="D24:D25"/>
    <mergeCell ref="D22:D23"/>
    <mergeCell ref="C40:H40"/>
    <mergeCell ref="C47:G47"/>
    <mergeCell ref="C45:G45"/>
    <mergeCell ref="D46:G46"/>
    <mergeCell ref="H37:I37"/>
    <mergeCell ref="I43:I44"/>
    <mergeCell ref="C43:G44"/>
    <mergeCell ref="H43:H44"/>
    <mergeCell ref="G39:H39"/>
    <mergeCell ref="C36:D36"/>
    <mergeCell ref="H36:I36"/>
    <mergeCell ref="L5:N5"/>
    <mergeCell ref="J5:K5"/>
    <mergeCell ref="K12:O12"/>
    <mergeCell ref="F14:I15"/>
    <mergeCell ref="M14:O14"/>
    <mergeCell ref="L15:O15"/>
    <mergeCell ref="K10:O11"/>
    <mergeCell ref="F20:I21"/>
    <mergeCell ref="J4:K4"/>
    <mergeCell ref="C3:H8"/>
    <mergeCell ref="L4:P4"/>
    <mergeCell ref="D16:D17"/>
    <mergeCell ref="E12:E13"/>
    <mergeCell ref="F12:I13"/>
    <mergeCell ref="L13:O13"/>
    <mergeCell ref="D14:D15"/>
    <mergeCell ref="E14:E15"/>
    <mergeCell ref="P10:P11"/>
    <mergeCell ref="J6:P7"/>
    <mergeCell ref="C10:I10"/>
    <mergeCell ref="D12:D13"/>
    <mergeCell ref="C12:C13"/>
    <mergeCell ref="F11:I11"/>
    <mergeCell ref="F18:I19"/>
    <mergeCell ref="H31:I31"/>
    <mergeCell ref="C28:D28"/>
    <mergeCell ref="F24:I25"/>
    <mergeCell ref="H28:I28"/>
    <mergeCell ref="C27:F27"/>
    <mergeCell ref="E24:E25"/>
    <mergeCell ref="E22:E23"/>
    <mergeCell ref="C18:C19"/>
    <mergeCell ref="C14:C15"/>
    <mergeCell ref="C16:C17"/>
    <mergeCell ref="C20:C21"/>
    <mergeCell ref="D18:D19"/>
    <mergeCell ref="E16:E17"/>
    <mergeCell ref="D20:D21"/>
    <mergeCell ref="E18:E19"/>
    <mergeCell ref="E20:E21"/>
    <mergeCell ref="C22:C23"/>
    <mergeCell ref="E29:F30"/>
    <mergeCell ref="H29:I29"/>
    <mergeCell ref="E28:F28"/>
    <mergeCell ref="C29:D30"/>
    <mergeCell ref="H30:I30"/>
    <mergeCell ref="H27:I27"/>
    <mergeCell ref="F22:I23"/>
  </mergeCells>
  <phoneticPr fontId="2" type="noConversion"/>
  <conditionalFormatting sqref="H29:I37">
    <cfRule type="expression" dxfId="108" priority="1" stopIfTrue="1">
      <formula>H28=0</formula>
    </cfRule>
  </conditionalFormatting>
  <conditionalFormatting sqref="Y11:Y20">
    <cfRule type="expression" dxfId="107" priority="3" stopIfTrue="1">
      <formula>X11=0</formula>
    </cfRule>
  </conditionalFormatting>
  <conditionalFormatting sqref="C56:G56">
    <cfRule type="expression" dxfId="106" priority="77" stopIfTrue="1">
      <formula>AND(NOT($H$43="-"),$H$56="-")</formula>
    </cfRule>
    <cfRule type="expression" dxfId="105" priority="78" stopIfTrue="1">
      <formula>$H$56="-"</formula>
    </cfRule>
  </conditionalFormatting>
  <conditionalFormatting sqref="D57:G57">
    <cfRule type="expression" dxfId="104" priority="76" stopIfTrue="1">
      <formula>AND(NOT($H$56="-"),$H$57="-")</formula>
    </cfRule>
  </conditionalFormatting>
  <conditionalFormatting sqref="D58:G58">
    <cfRule type="expression" dxfId="103" priority="79" stopIfTrue="1">
      <formula>AND(NOT($H$56="-"),$H$58="-")</formula>
    </cfRule>
    <cfRule type="expression" dxfId="102" priority="80" stopIfTrue="1">
      <formula>$H$58="-"</formula>
    </cfRule>
  </conditionalFormatting>
  <conditionalFormatting sqref="H28:I28">
    <cfRule type="expression" dxfId="101" priority="2" stopIfTrue="1">
      <formula>$G$28=0</formula>
    </cfRule>
  </conditionalFormatting>
  <conditionalFormatting sqref="K12:O12">
    <cfRule type="expression" dxfId="100" priority="4" stopIfTrue="1">
      <formula>AND(NOT($P$10="-"),$P$12="-")</formula>
    </cfRule>
  </conditionalFormatting>
  <conditionalFormatting sqref="L13:O13">
    <cfRule type="expression" dxfId="99" priority="5" stopIfTrue="1">
      <formula>AND(NOT($P$12="-"),$P$13="-")</formula>
    </cfRule>
    <cfRule type="expression" dxfId="98" priority="6" stopIfTrue="1">
      <formula>$P$13="-"</formula>
    </cfRule>
  </conditionalFormatting>
  <conditionalFormatting sqref="M14:O14">
    <cfRule type="expression" dxfId="97" priority="7" stopIfTrue="1">
      <formula>AND(NOT($P$13="-"),$P$14="-")</formula>
    </cfRule>
  </conditionalFormatting>
  <conditionalFormatting sqref="L15:O15">
    <cfRule type="expression" dxfId="96" priority="8" stopIfTrue="1">
      <formula>AND(NOT($P$12="-"),$P$15="-")</formula>
    </cfRule>
  </conditionalFormatting>
  <conditionalFormatting sqref="L16:O16">
    <cfRule type="expression" dxfId="95" priority="9" stopIfTrue="1">
      <formula>AND(NOT($P$12="-"),$P$16="-")</formula>
    </cfRule>
    <cfRule type="expression" dxfId="94" priority="10" stopIfTrue="1">
      <formula>$P$16="-"</formula>
    </cfRule>
  </conditionalFormatting>
  <conditionalFormatting sqref="M17:O17">
    <cfRule type="expression" dxfId="93" priority="11" stopIfTrue="1">
      <formula>AND(NOT($P$16="-"),$P$17="-")</formula>
    </cfRule>
  </conditionalFormatting>
  <conditionalFormatting sqref="N18:O18">
    <cfRule type="expression" dxfId="92" priority="12" stopIfTrue="1">
      <formula>AND(NOT($P$17="-"),$P$18="-")</formula>
    </cfRule>
  </conditionalFormatting>
  <conditionalFormatting sqref="M19:O19">
    <cfRule type="expression" dxfId="91" priority="13" stopIfTrue="1">
      <formula>AND(NOT($P$16="-"),$P$19="-")</formula>
    </cfRule>
  </conditionalFormatting>
  <conditionalFormatting sqref="N20:O20">
    <cfRule type="expression" dxfId="90" priority="14" stopIfTrue="1">
      <formula>AND(NOT($P$19="-"),$P$20="-")</formula>
    </cfRule>
  </conditionalFormatting>
  <conditionalFormatting sqref="N21:O21">
    <cfRule type="expression" dxfId="89" priority="15" stopIfTrue="1">
      <formula>AND(NOT($P$20="-"),$P$21="-")</formula>
    </cfRule>
  </conditionalFormatting>
  <conditionalFormatting sqref="N22:O22">
    <cfRule type="expression" dxfId="88" priority="16" stopIfTrue="1">
      <formula>AND(NOT($P$19="-"),$P$22="-")</formula>
    </cfRule>
  </conditionalFormatting>
  <conditionalFormatting sqref="N23:O23">
    <cfRule type="expression" dxfId="87" priority="17" stopIfTrue="1">
      <formula>AND(NOT($P$22="-"),$P$23="-")</formula>
    </cfRule>
  </conditionalFormatting>
  <conditionalFormatting sqref="M24:O24">
    <cfRule type="expression" dxfId="86" priority="18" stopIfTrue="1">
      <formula>AND(NOT($P$16="-"),$P$24="-")</formula>
    </cfRule>
  </conditionalFormatting>
  <conditionalFormatting sqref="L25:O25">
    <cfRule type="expression" dxfId="85" priority="19" stopIfTrue="1">
      <formula>AND(NOT($P$12="-"),$P$25="-")</formula>
    </cfRule>
  </conditionalFormatting>
  <conditionalFormatting sqref="L26:O26">
    <cfRule type="expression" dxfId="84" priority="20" stopIfTrue="1">
      <formula>AND(NOT($P$12="-"),$P$26="-")</formula>
    </cfRule>
  </conditionalFormatting>
  <conditionalFormatting sqref="K27:O27">
    <cfRule type="expression" dxfId="83" priority="21" stopIfTrue="1">
      <formula>AND(NOT($P$10="-"),$P$27="-")</formula>
    </cfRule>
  </conditionalFormatting>
  <conditionalFormatting sqref="L28:O28">
    <cfRule type="expression" dxfId="82" priority="22" stopIfTrue="1">
      <formula>AND(NOT($P$27="-"),$P$28="-")</formula>
    </cfRule>
  </conditionalFormatting>
  <conditionalFormatting sqref="M29:O29">
    <cfRule type="expression" dxfId="81" priority="23" stopIfTrue="1">
      <formula>AND(NOT($P$28="-"),$P$29="-")</formula>
    </cfRule>
  </conditionalFormatting>
  <conditionalFormatting sqref="M30:O30">
    <cfRule type="expression" dxfId="80" priority="24" stopIfTrue="1">
      <formula>AND(NOT($P$28="-"),$P$30="-")</formula>
    </cfRule>
  </conditionalFormatting>
  <conditionalFormatting sqref="M31:O31">
    <cfRule type="expression" dxfId="79" priority="25" stopIfTrue="1">
      <formula>AND(NOT($P$28="-"),$P$31="-")</formula>
    </cfRule>
  </conditionalFormatting>
  <conditionalFormatting sqref="K32:O32">
    <cfRule type="expression" dxfId="78" priority="26" stopIfTrue="1">
      <formula>AND(NOT($P$10="-"),$P$32="-")</formula>
    </cfRule>
  </conditionalFormatting>
  <conditionalFormatting sqref="L33:O33">
    <cfRule type="expression" dxfId="77" priority="27" stopIfTrue="1">
      <formula>AND(NOT($P$32="-"),$P$33="-")</formula>
    </cfRule>
    <cfRule type="expression" dxfId="76" priority="28" stopIfTrue="1">
      <formula>$P$33="-"</formula>
    </cfRule>
  </conditionalFormatting>
  <conditionalFormatting sqref="M37:O37">
    <cfRule type="expression" dxfId="75" priority="34" stopIfTrue="1">
      <formula>AND(NOT($P$36="-"),$P$37="-")</formula>
    </cfRule>
  </conditionalFormatting>
  <conditionalFormatting sqref="M38:O38">
    <cfRule type="expression" dxfId="74" priority="35" stopIfTrue="1">
      <formula>AND(NOT($P$36="-"),$P$38="-")</formula>
    </cfRule>
    <cfRule type="expression" dxfId="73" priority="36" stopIfTrue="1">
      <formula>$P$38="-"</formula>
    </cfRule>
  </conditionalFormatting>
  <conditionalFormatting sqref="M40:O40">
    <cfRule type="expression" dxfId="72" priority="38" stopIfTrue="1">
      <formula>AND(NOT($P$36="-"),$P$40="-")</formula>
    </cfRule>
    <cfRule type="expression" dxfId="71" priority="39" stopIfTrue="1">
      <formula>$P$40="-"</formula>
    </cfRule>
  </conditionalFormatting>
  <conditionalFormatting sqref="L41:O41">
    <cfRule type="expression" dxfId="70" priority="40" stopIfTrue="1">
      <formula>AND(NOT($P$32="-"),$P$41="-")</formula>
    </cfRule>
  </conditionalFormatting>
  <conditionalFormatting sqref="L42:O42">
    <cfRule type="expression" dxfId="69" priority="41" stopIfTrue="1">
      <formula>AND(NOT($P$32="-"),$P$42="-")</formula>
    </cfRule>
  </conditionalFormatting>
  <conditionalFormatting sqref="L43:O43">
    <cfRule type="expression" dxfId="68" priority="42" stopIfTrue="1">
      <formula>AND(NOT($P$32="-"),$P$43="-")</formula>
    </cfRule>
  </conditionalFormatting>
  <conditionalFormatting sqref="K44:O44">
    <cfRule type="expression" dxfId="67" priority="43" stopIfTrue="1">
      <formula>AND(NOT($P$10="-"),$P$44="-")</formula>
    </cfRule>
  </conditionalFormatting>
  <conditionalFormatting sqref="L45:O45">
    <cfRule type="expression" dxfId="66" priority="44" stopIfTrue="1">
      <formula>AND(NOT($P$44="-"),$P$45="-")</formula>
    </cfRule>
  </conditionalFormatting>
  <conditionalFormatting sqref="M46:O46">
    <cfRule type="expression" dxfId="65" priority="45" stopIfTrue="1">
      <formula>AND(NOT($P$45="-"),$P$46="-")</formula>
    </cfRule>
  </conditionalFormatting>
  <conditionalFormatting sqref="M47:O47">
    <cfRule type="expression" dxfId="64" priority="46" stopIfTrue="1">
      <formula>AND(NOT($P$45="-"),$P$47="-")</formula>
    </cfRule>
  </conditionalFormatting>
  <conditionalFormatting sqref="L48:O48">
    <cfRule type="expression" dxfId="63" priority="47" stopIfTrue="1">
      <formula>AND(NOT($P$44="-"),$P$48="-")</formula>
    </cfRule>
  </conditionalFormatting>
  <conditionalFormatting sqref="K49:O49">
    <cfRule type="expression" dxfId="62" priority="48" stopIfTrue="1">
      <formula>AND(NOT($P$10="-"),$P$49="-")</formula>
    </cfRule>
  </conditionalFormatting>
  <conditionalFormatting sqref="L50:O50">
    <cfRule type="expression" dxfId="61" priority="49" stopIfTrue="1">
      <formula>AND(NOT($P$49="-"),$P$50="-",NOT($J$50=1))</formula>
    </cfRule>
    <cfRule type="expression" dxfId="60" priority="50" stopIfTrue="1">
      <formula>$P$50="-"</formula>
    </cfRule>
  </conditionalFormatting>
  <conditionalFormatting sqref="M51:O51">
    <cfRule type="expression" dxfId="59" priority="51" stopIfTrue="1">
      <formula>AND(NOT($P$50="-"),$P$51="-")</formula>
    </cfRule>
  </conditionalFormatting>
  <conditionalFormatting sqref="M52:O52">
    <cfRule type="expression" dxfId="58" priority="52" stopIfTrue="1">
      <formula>AND(NOT($P$50="-"),$P$52="-")</formula>
    </cfRule>
  </conditionalFormatting>
  <conditionalFormatting sqref="L53:O53">
    <cfRule type="expression" dxfId="57" priority="53" stopIfTrue="1">
      <formula>AND(NOT($P$49="-"),$P$53="-")</formula>
    </cfRule>
  </conditionalFormatting>
  <conditionalFormatting sqref="M54:O54">
    <cfRule type="expression" dxfId="56" priority="54" stopIfTrue="1">
      <formula>AND(NOT($P$53="-"),$P$54="-")</formula>
    </cfRule>
  </conditionalFormatting>
  <conditionalFormatting sqref="M55:O55">
    <cfRule type="expression" dxfId="55" priority="55" stopIfTrue="1">
      <formula>AND(NOT($P$53="-"),$P$55="-")</formula>
    </cfRule>
  </conditionalFormatting>
  <conditionalFormatting sqref="M56:O56">
    <cfRule type="expression" dxfId="54" priority="56" stopIfTrue="1">
      <formula>AND(NOT($P$53="-"),$P$56="-")</formula>
    </cfRule>
  </conditionalFormatting>
  <conditionalFormatting sqref="L57:O57">
    <cfRule type="expression" dxfId="53" priority="57" stopIfTrue="1">
      <formula>AND(NOT($P$49="-"),$P$57="-")</formula>
    </cfRule>
    <cfRule type="expression" dxfId="52" priority="58" stopIfTrue="1">
      <formula>$P$57="-"</formula>
    </cfRule>
  </conditionalFormatting>
  <conditionalFormatting sqref="M58:O58">
    <cfRule type="expression" dxfId="51" priority="59" stopIfTrue="1">
      <formula>AND(NOT($P$57="-"),$P$58="-")</formula>
    </cfRule>
  </conditionalFormatting>
  <conditionalFormatting sqref="M59:O59">
    <cfRule type="expression" dxfId="50" priority="60" stopIfTrue="1">
      <formula>AND(NOT($P$57="-"),$P$59="-")</formula>
    </cfRule>
  </conditionalFormatting>
  <conditionalFormatting sqref="L60:O60">
    <cfRule type="expression" dxfId="49" priority="61" stopIfTrue="1">
      <formula>AND(NOT($P$49="-"),$P$60="-")</formula>
    </cfRule>
  </conditionalFormatting>
  <conditionalFormatting sqref="M61:O61">
    <cfRule type="expression" dxfId="48" priority="62" stopIfTrue="1">
      <formula>AND(NOT($P$60="-"),$P$61="-")</formula>
    </cfRule>
  </conditionalFormatting>
  <conditionalFormatting sqref="K62:O62">
    <cfRule type="expression" dxfId="47" priority="63" stopIfTrue="1">
      <formula>AND(NOT($P$10="-"),$P$62="-")</formula>
    </cfRule>
  </conditionalFormatting>
  <conditionalFormatting sqref="C45:G45">
    <cfRule type="expression" dxfId="46" priority="66" stopIfTrue="1">
      <formula>AND(NOT($H$43="-"),$H$45="-")</formula>
    </cfRule>
  </conditionalFormatting>
  <conditionalFormatting sqref="D46:G46">
    <cfRule type="expression" dxfId="45" priority="67" stopIfTrue="1">
      <formula>AND(NOT($H$45="-"),$H$46="-")</formula>
    </cfRule>
  </conditionalFormatting>
  <conditionalFormatting sqref="C47:G47">
    <cfRule type="expression" dxfId="44" priority="68" stopIfTrue="1">
      <formula>AND(NOT($H$43="-"),$H$47="-")</formula>
    </cfRule>
  </conditionalFormatting>
  <conditionalFormatting sqref="D48:G48">
    <cfRule type="expression" dxfId="43" priority="69" stopIfTrue="1">
      <formula>AND(NOT($H$47="-"),$H$48="-")</formula>
    </cfRule>
  </conditionalFormatting>
  <conditionalFormatting sqref="C49:G49">
    <cfRule type="expression" dxfId="42" priority="70" stopIfTrue="1">
      <formula>AND(NOT($H$43="-"),$H$49="-")</formula>
    </cfRule>
  </conditionalFormatting>
  <conditionalFormatting sqref="D50:G50">
    <cfRule type="expression" dxfId="41" priority="71" stopIfTrue="1">
      <formula>AND(NOT($H$49="-"),$H$50="-")</formula>
    </cfRule>
  </conditionalFormatting>
  <conditionalFormatting sqref="C51:G51">
    <cfRule type="expression" dxfId="40" priority="72" stopIfTrue="1">
      <formula>AND(NOT($H$43="-"),$H$51="-")</formula>
    </cfRule>
  </conditionalFormatting>
  <conditionalFormatting sqref="D52:G52">
    <cfRule type="expression" dxfId="39" priority="73" stopIfTrue="1">
      <formula>AND(NOT($H$51="-"),$H$52="-")</formula>
    </cfRule>
  </conditionalFormatting>
  <conditionalFormatting sqref="C53:G53">
    <cfRule type="expression" dxfId="38" priority="74" stopIfTrue="1">
      <formula>AND(NOT($H$43="-"),$H$53="-")</formula>
    </cfRule>
  </conditionalFormatting>
  <conditionalFormatting sqref="C54:G54">
    <cfRule type="expression" dxfId="37" priority="75" stopIfTrue="1">
      <formula>AND(NOT($H$43="-"),$H$54="-")</formula>
    </cfRule>
  </conditionalFormatting>
  <conditionalFormatting sqref="D59:G59">
    <cfRule type="expression" dxfId="36" priority="82" stopIfTrue="1">
      <formula>AND(NOT($H$56="-"),$H$59="-")</formula>
    </cfRule>
  </conditionalFormatting>
  <conditionalFormatting sqref="E60:G60">
    <cfRule type="expression" dxfId="35" priority="83" stopIfTrue="1">
      <formula>AND(NOT($H$59="-"),$H$60="-")</formula>
    </cfRule>
  </conditionalFormatting>
  <conditionalFormatting sqref="I39">
    <cfRule type="cellIs" dxfId="34" priority="84" stopIfTrue="1" operator="lessThan">
      <formula>0</formula>
    </cfRule>
  </conditionalFormatting>
  <conditionalFormatting sqref="C61:G61">
    <cfRule type="expression" dxfId="33" priority="85" stopIfTrue="1">
      <formula>AND(NOT($H$43="-"),$H$61="-")</formula>
    </cfRule>
  </conditionalFormatting>
  <conditionalFormatting sqref="C62:G62">
    <cfRule type="expression" dxfId="32" priority="86" stopIfTrue="1">
      <formula>AND(NOT($H$43="-"),$H$62="-")</formula>
    </cfRule>
  </conditionalFormatting>
  <conditionalFormatting sqref="E29:F30">
    <cfRule type="cellIs" dxfId="31" priority="89" stopIfTrue="1" operator="greaterThan">
      <formula>$C$29</formula>
    </cfRule>
  </conditionalFormatting>
  <conditionalFormatting sqref="M34:O34">
    <cfRule type="expression" dxfId="30" priority="176" stopIfTrue="1">
      <formula>AND(NOT($P$33="-"),$P$34="-")</formula>
    </cfRule>
  </conditionalFormatting>
  <conditionalFormatting sqref="N35:O35">
    <cfRule type="expression" dxfId="29" priority="177" stopIfTrue="1">
      <formula>AND(NOT($P$34="-"),$P$35="-")</formula>
    </cfRule>
    <cfRule type="expression" dxfId="28" priority="178" stopIfTrue="1">
      <formula>$P$35="-"</formula>
    </cfRule>
  </conditionalFormatting>
  <conditionalFormatting sqref="L36:O36">
    <cfRule type="expression" dxfId="27" priority="548" stopIfTrue="1">
      <formula>AND(NOT($P$32="-"),$P$36="-")</formula>
    </cfRule>
    <cfRule type="expression" dxfId="26" priority="549" stopIfTrue="1">
      <formula>AND($P$36="-",$M$39="Alcance incrementado")</formula>
    </cfRule>
  </conditionalFormatting>
  <conditionalFormatting sqref="M39:O39">
    <cfRule type="expression" dxfId="25" priority="550" stopIfTrue="1">
      <formula>AND(NOT($P$36="-"),$P$39="-")</formula>
    </cfRule>
    <cfRule type="expression" dxfId="24" priority="551" stopIfTrue="1">
      <formula>AND($P$39="-",$M$39="Aura incrementada")</formula>
    </cfRule>
  </conditionalFormatting>
  <conditionalFormatting sqref="D55:G55">
    <cfRule type="expression" dxfId="23" priority="637" stopIfTrue="1">
      <formula>AND(NOT($H$54="-"),$H$55="-")</formula>
    </cfRule>
  </conditionalFormatting>
  <conditionalFormatting sqref="K63:O63">
    <cfRule type="expression" dxfId="22" priority="638" stopIfTrue="1">
      <formula>AND(NOT($P$10="-"),$P$63="-",NOT($J$63=1))</formula>
    </cfRule>
    <cfRule type="expression" dxfId="21" priority="639" stopIfTrue="1">
      <formula>$P$63="-"</formula>
    </cfRule>
  </conditionalFormatting>
  <conditionalFormatting sqref="L64:O64">
    <cfRule type="expression" dxfId="20" priority="640" stopIfTrue="1">
      <formula>AND(NOT($P$63="-"),$P$64="-",NOT($J$64=1))</formula>
    </cfRule>
    <cfRule type="expression" dxfId="19" priority="641" stopIfTrue="1">
      <formula>$P$64="-"</formula>
    </cfRule>
  </conditionalFormatting>
  <conditionalFormatting sqref="C63:G63">
    <cfRule type="expression" dxfId="18" priority="642" stopIfTrue="1">
      <formula>AND(NOT($H$43="-"),$H$63="-",NOT($J$63=1))</formula>
    </cfRule>
    <cfRule type="expression" dxfId="17" priority="643" stopIfTrue="1">
      <formula>$H$63="-"</formula>
    </cfRule>
  </conditionalFormatting>
  <conditionalFormatting sqref="D64:G64">
    <cfRule type="expression" dxfId="16" priority="644" stopIfTrue="1">
      <formula>AND(NOT($H$63="-"),$H$64="-",NOT($J$64=1))</formula>
    </cfRule>
    <cfRule type="expression" dxfId="15" priority="645" stopIfTrue="1">
      <formula>$H$64="-"</formula>
    </cfRule>
  </conditionalFormatting>
  <dataValidations count="21">
    <dataValidation type="list" allowBlank="1" showInputMessage="1" showErrorMessage="1" sqref="I61 I53:I55 I51 I49 I46:I47 Q63 Q42 Q22 Q19:Q20 Q17 Q12">
      <formula1>"30"</formula1>
    </dataValidation>
    <dataValidation type="list" allowBlank="1" showInputMessage="1" showErrorMessage="1" sqref="Q16 Q14 I62 I56:I57 Q59 Q43:Q53 Q38:Q40 Q32:Q36 Q29 Q27">
      <formula1>"10"</formula1>
    </dataValidation>
    <dataValidation type="list" allowBlank="1" showInputMessage="1" showErrorMessage="1" sqref="Q28 Q26 Q24 Q18 Q13 I45 I63 I58:I59 I52 I50 I48 Q60:Q61 Q54:Q58 Q41 Q30:Q31">
      <formula1>"20"</formula1>
    </dataValidation>
    <dataValidation type="list" allowBlank="1" showInputMessage="1" showErrorMessage="1" sqref="Q62 Q64 Q25">
      <formula1>"50"</formula1>
    </dataValidation>
    <dataValidation type="list" allowBlank="1" showInputMessage="1" showErrorMessage="1" sqref="I64 I60 Q23 Q21 Q15">
      <formula1>"40"</formula1>
    </dataValidation>
    <dataValidation type="list" allowBlank="1" showInputMessage="1" showErrorMessage="1" sqref="Q37">
      <formula1>"10,20,30,40,50,60"</formula1>
    </dataValidation>
    <dataValidation type="list" allowBlank="1" showInputMessage="1" showErrorMessage="1" sqref="I43:I44">
      <formula1>"70"</formula1>
    </dataValidation>
    <dataValidation type="list" allowBlank="1" showInputMessage="1" showErrorMessage="1" sqref="H28:I28">
      <formula1>"Ejad"</formula1>
    </dataValidation>
    <dataValidation type="list" allowBlank="1" showInputMessage="1" showErrorMessage="1" sqref="H29:I29">
      <formula1>"Shenayim"</formula1>
    </dataValidation>
    <dataValidation type="list" allowBlank="1" showInputMessage="1" showErrorMessage="1" sqref="H30:I30">
      <formula1>"Shelosh"</formula1>
    </dataValidation>
    <dataValidation type="list" allowBlank="1" showInputMessage="1" showErrorMessage="1" sqref="H31:I31">
      <formula1>"Arvah"</formula1>
    </dataValidation>
    <dataValidation type="list" allowBlank="1" showInputMessage="1" showErrorMessage="1" sqref="H32:I32">
      <formula1>"Hamesh"</formula1>
    </dataValidation>
    <dataValidation type="list" allowBlank="1" showInputMessage="1" showErrorMessage="1" sqref="H33:I33">
      <formula1>"Shesh"</formula1>
    </dataValidation>
    <dataValidation type="list" allowBlank="1" showInputMessage="1" showErrorMessage="1" sqref="H34:I34">
      <formula1>"Sheva"</formula1>
    </dataValidation>
    <dataValidation type="list" allowBlank="1" showInputMessage="1" showErrorMessage="1" sqref="H35:I35">
      <formula1>"Shemone"</formula1>
    </dataValidation>
    <dataValidation type="list" allowBlank="1" showInputMessage="1" showErrorMessage="1" sqref="H36:I36">
      <formula1>"Tisha"</formula1>
    </dataValidation>
    <dataValidation type="list" allowBlank="1" showInputMessage="1" showErrorMessage="1" sqref="H37:I37">
      <formula1>"Eser"</formula1>
    </dataValidation>
    <dataValidation type="list" operator="equal" allowBlank="1" showInputMessage="1" showErrorMessage="1" sqref="Q10:Q11">
      <formula1>"40"</formula1>
    </dataValidation>
    <dataValidation type="list" allowBlank="1" showInputMessage="1" showErrorMessage="1" sqref="C40:H41">
      <formula1>Límites</formula1>
    </dataValidation>
    <dataValidation type="list" allowBlank="1" showInputMessage="1" showErrorMessage="1" sqref="X11:X20">
      <formula1>"Menor Ki: 5"</formula1>
    </dataValidation>
    <dataValidation type="list" allowBlank="1" showInputMessage="1" showErrorMessage="1" sqref="Y11:Y20">
      <formula1>"Mayor Ki: 15"</formula1>
    </dataValidation>
  </dataValidations>
  <printOptions horizontalCentered="1" verticalCentered="1"/>
  <pageMargins left="0" right="0" top="0" bottom="0" header="0" footer="0"/>
  <pageSetup paperSize="9" fitToHeight="2" orientation="portrait" horizontalDpi="300" verticalDpi="300" r:id="rId1"/>
  <headerFooter alignWithMargins="0"/>
  <colBreaks count="1" manualBreakCount="1">
    <brk id="19" max="65" man="1"/>
  </colBreaks>
  <ignoredErrors>
    <ignoredError sqref="P15 P18 P21:P22 P25 P27:P28 P29 P59 H52 H48:H51" formula="1"/>
  </ignoredErrors>
  <drawing r:id="rId2"/>
</worksheet>
</file>

<file path=xl/worksheets/sheet6.xml><?xml version="1.0" encoding="utf-8"?>
<worksheet xmlns="http://schemas.openxmlformats.org/spreadsheetml/2006/main" xmlns:r="http://schemas.openxmlformats.org/officeDocument/2006/relationships">
  <sheetPr codeName="Hoja7"/>
  <dimension ref="A1:BJ204"/>
  <sheetViews>
    <sheetView zoomScaleSheetLayoutView="100" workbookViewId="0">
      <selection activeCell="E15" sqref="E15:F15"/>
    </sheetView>
  </sheetViews>
  <sheetFormatPr baseColWidth="10" defaultColWidth="5.7109375" defaultRowHeight="12" customHeight="1"/>
  <cols>
    <col min="1" max="1" width="1.7109375" style="25" customWidth="1"/>
    <col min="2" max="18" width="5.7109375" style="25" customWidth="1"/>
    <col min="19" max="20" width="1.7109375" style="25" customWidth="1"/>
    <col min="21" max="37" width="5.7109375" style="25"/>
    <col min="38" max="38" width="1.7109375" style="25" customWidth="1"/>
    <col min="39" max="39" width="5.7109375" style="25" customWidth="1"/>
    <col min="40" max="73" width="5.7109375" style="25"/>
    <col min="74" max="74" width="5.7109375" style="25" customWidth="1"/>
    <col min="75" max="16384" width="5.7109375" style="25"/>
  </cols>
  <sheetData>
    <row r="1" spans="1:38" ht="12" customHeight="1" thickBot="1">
      <c r="A1" s="217"/>
      <c r="B1" s="217"/>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17"/>
      <c r="AF1" s="217"/>
      <c r="AG1" s="217"/>
      <c r="AH1" s="217"/>
      <c r="AI1" s="217"/>
      <c r="AJ1" s="217"/>
      <c r="AK1" s="217"/>
      <c r="AL1" s="217"/>
    </row>
    <row r="2" spans="1:38" ht="12" customHeight="1" thickBot="1">
      <c r="A2" s="217"/>
      <c r="B2" s="474"/>
      <c r="C2" s="267"/>
      <c r="D2" s="267"/>
      <c r="E2" s="267"/>
      <c r="F2" s="267"/>
      <c r="G2" s="267"/>
      <c r="H2" s="267"/>
      <c r="I2" s="267"/>
      <c r="J2" s="267"/>
      <c r="K2" s="267"/>
      <c r="L2" s="267"/>
      <c r="M2" s="267"/>
      <c r="N2" s="267"/>
      <c r="O2" s="267"/>
      <c r="P2" s="267"/>
      <c r="Q2" s="267"/>
      <c r="R2" s="475"/>
      <c r="S2" s="217"/>
      <c r="T2" s="217"/>
      <c r="U2" s="474"/>
      <c r="V2" s="267"/>
      <c r="W2" s="267"/>
      <c r="X2" s="267"/>
      <c r="Y2" s="267"/>
      <c r="Z2" s="267"/>
      <c r="AA2" s="267"/>
      <c r="AB2" s="267"/>
      <c r="AC2" s="267"/>
      <c r="AD2" s="267"/>
      <c r="AE2" s="267"/>
      <c r="AF2" s="267"/>
      <c r="AG2" s="267"/>
      <c r="AH2" s="267"/>
      <c r="AI2" s="267"/>
      <c r="AJ2" s="267"/>
      <c r="AK2" s="475"/>
      <c r="AL2" s="217"/>
    </row>
    <row r="3" spans="1:38" ht="12" customHeight="1">
      <c r="A3" s="217"/>
      <c r="B3" s="359"/>
      <c r="C3" s="1366"/>
      <c r="D3" s="1367"/>
      <c r="E3" s="1367"/>
      <c r="F3" s="1367"/>
      <c r="G3" s="1367"/>
      <c r="H3" s="1367"/>
      <c r="I3" s="81"/>
      <c r="J3" s="81"/>
      <c r="K3" s="81"/>
      <c r="L3" s="81"/>
      <c r="M3" s="81"/>
      <c r="N3" s="81"/>
      <c r="O3" s="81"/>
      <c r="P3" s="81"/>
      <c r="Q3" s="82"/>
      <c r="R3" s="278"/>
      <c r="S3" s="217"/>
      <c r="T3" s="217"/>
      <c r="U3" s="359"/>
      <c r="V3" s="1366"/>
      <c r="W3" s="1367"/>
      <c r="X3" s="1367"/>
      <c r="Y3" s="1367"/>
      <c r="Z3" s="1367"/>
      <c r="AA3" s="1367"/>
      <c r="AB3" s="81"/>
      <c r="AC3" s="81"/>
      <c r="AD3" s="81"/>
      <c r="AE3" s="81"/>
      <c r="AF3" s="81"/>
      <c r="AG3" s="81"/>
      <c r="AH3" s="81"/>
      <c r="AI3" s="81"/>
      <c r="AJ3" s="82"/>
      <c r="AK3" s="278"/>
      <c r="AL3" s="217"/>
    </row>
    <row r="4" spans="1:38" ht="12" customHeight="1">
      <c r="A4" s="217"/>
      <c r="B4" s="359"/>
      <c r="C4" s="1368"/>
      <c r="D4" s="1369"/>
      <c r="E4" s="1369"/>
      <c r="F4" s="1369"/>
      <c r="G4" s="1369"/>
      <c r="H4" s="1369"/>
      <c r="I4" s="83"/>
      <c r="J4" s="1333" t="s">
        <v>11</v>
      </c>
      <c r="K4" s="1400"/>
      <c r="L4" s="1403" t="str">
        <f>IF(General!$H$22=0,"",General!$H$22)</f>
        <v/>
      </c>
      <c r="M4" s="1403"/>
      <c r="N4" s="1403"/>
      <c r="O4" s="1403"/>
      <c r="P4" s="1403"/>
      <c r="Q4" s="84"/>
      <c r="R4" s="278"/>
      <c r="S4" s="217"/>
      <c r="T4" s="217"/>
      <c r="U4" s="359"/>
      <c r="V4" s="1368"/>
      <c r="W4" s="1369"/>
      <c r="X4" s="1369"/>
      <c r="Y4" s="1369"/>
      <c r="Z4" s="1369"/>
      <c r="AA4" s="1369"/>
      <c r="AB4" s="83"/>
      <c r="AC4" s="1333" t="s">
        <v>11</v>
      </c>
      <c r="AD4" s="1400"/>
      <c r="AE4" s="1403" t="str">
        <f>IF(General!$H$22=0,"",General!$H$22)</f>
        <v/>
      </c>
      <c r="AF4" s="1403"/>
      <c r="AG4" s="1403"/>
      <c r="AH4" s="1403"/>
      <c r="AI4" s="1403"/>
      <c r="AJ4" s="84"/>
      <c r="AK4" s="278"/>
      <c r="AL4" s="217"/>
    </row>
    <row r="5" spans="1:38" ht="12" customHeight="1">
      <c r="A5" s="217"/>
      <c r="B5" s="359"/>
      <c r="C5" s="1368"/>
      <c r="D5" s="1369"/>
      <c r="E5" s="1369"/>
      <c r="F5" s="1369"/>
      <c r="G5" s="1369"/>
      <c r="H5" s="1369"/>
      <c r="I5" s="83"/>
      <c r="J5" s="1396" t="s">
        <v>2622</v>
      </c>
      <c r="K5" s="1397"/>
      <c r="L5" s="1402" t="str">
        <f>Principal!$L$5</f>
        <v/>
      </c>
      <c r="M5" s="1334"/>
      <c r="N5" s="1334"/>
      <c r="O5" s="219" t="s">
        <v>2623</v>
      </c>
      <c r="P5" s="216" t="str">
        <f>Principal!$P$5</f>
        <v>0</v>
      </c>
      <c r="Q5" s="85"/>
      <c r="R5" s="278"/>
      <c r="S5" s="217"/>
      <c r="T5" s="217"/>
      <c r="U5" s="359"/>
      <c r="V5" s="1368"/>
      <c r="W5" s="1369"/>
      <c r="X5" s="1369"/>
      <c r="Y5" s="1369"/>
      <c r="Z5" s="1369"/>
      <c r="AA5" s="1369"/>
      <c r="AB5" s="83"/>
      <c r="AC5" s="1396" t="s">
        <v>2622</v>
      </c>
      <c r="AD5" s="1397"/>
      <c r="AE5" s="1402" t="str">
        <f>Principal!$L$5</f>
        <v/>
      </c>
      <c r="AF5" s="1334"/>
      <c r="AG5" s="1334"/>
      <c r="AH5" s="219" t="s">
        <v>2623</v>
      </c>
      <c r="AI5" s="216" t="str">
        <f>Principal!$P$5</f>
        <v>0</v>
      </c>
      <c r="AJ5" s="85"/>
      <c r="AK5" s="278"/>
      <c r="AL5" s="217"/>
    </row>
    <row r="6" spans="1:38" ht="12" customHeight="1">
      <c r="A6" s="217"/>
      <c r="B6" s="359"/>
      <c r="C6" s="1368"/>
      <c r="D6" s="1369"/>
      <c r="E6" s="1369"/>
      <c r="F6" s="1369"/>
      <c r="G6" s="1369"/>
      <c r="H6" s="1369"/>
      <c r="I6" s="83"/>
      <c r="J6" s="1398" t="s">
        <v>3189</v>
      </c>
      <c r="K6" s="1399"/>
      <c r="L6" s="1399"/>
      <c r="M6" s="1399"/>
      <c r="N6" s="1399"/>
      <c r="O6" s="1399"/>
      <c r="P6" s="1399"/>
      <c r="Q6" s="85"/>
      <c r="R6" s="278"/>
      <c r="S6" s="217"/>
      <c r="T6" s="217"/>
      <c r="U6" s="359"/>
      <c r="V6" s="1368"/>
      <c r="W6" s="1369"/>
      <c r="X6" s="1369"/>
      <c r="Y6" s="1369"/>
      <c r="Z6" s="1369"/>
      <c r="AA6" s="1369"/>
      <c r="AB6" s="83"/>
      <c r="AC6" s="1398" t="s">
        <v>1135</v>
      </c>
      <c r="AD6" s="1399"/>
      <c r="AE6" s="1399"/>
      <c r="AF6" s="1399"/>
      <c r="AG6" s="1399"/>
      <c r="AH6" s="1399"/>
      <c r="AI6" s="1399"/>
      <c r="AJ6" s="85"/>
      <c r="AK6" s="278"/>
      <c r="AL6" s="217"/>
    </row>
    <row r="7" spans="1:38" ht="12" customHeight="1">
      <c r="A7" s="217"/>
      <c r="B7" s="359"/>
      <c r="C7" s="1368"/>
      <c r="D7" s="1369"/>
      <c r="E7" s="1369"/>
      <c r="F7" s="1369"/>
      <c r="G7" s="1369"/>
      <c r="H7" s="1369"/>
      <c r="I7" s="83"/>
      <c r="J7" s="1399"/>
      <c r="K7" s="1399"/>
      <c r="L7" s="1399"/>
      <c r="M7" s="1399"/>
      <c r="N7" s="1399"/>
      <c r="O7" s="1399"/>
      <c r="P7" s="1399"/>
      <c r="Q7" s="85"/>
      <c r="R7" s="278"/>
      <c r="S7" s="217"/>
      <c r="T7" s="217"/>
      <c r="U7" s="359"/>
      <c r="V7" s="1368"/>
      <c r="W7" s="1369"/>
      <c r="X7" s="1369"/>
      <c r="Y7" s="1369"/>
      <c r="Z7" s="1369"/>
      <c r="AA7" s="1369"/>
      <c r="AB7" s="83"/>
      <c r="AC7" s="1399"/>
      <c r="AD7" s="1399"/>
      <c r="AE7" s="1399"/>
      <c r="AF7" s="1399"/>
      <c r="AG7" s="1399"/>
      <c r="AH7" s="1399"/>
      <c r="AI7" s="1399"/>
      <c r="AJ7" s="85"/>
      <c r="AK7" s="278"/>
      <c r="AL7" s="217"/>
    </row>
    <row r="8" spans="1:38" ht="12" customHeight="1" thickBot="1">
      <c r="A8" s="217"/>
      <c r="B8" s="359"/>
      <c r="C8" s="1370"/>
      <c r="D8" s="1371"/>
      <c r="E8" s="1371"/>
      <c r="F8" s="1371"/>
      <c r="G8" s="1371"/>
      <c r="H8" s="1371"/>
      <c r="I8" s="86"/>
      <c r="J8" s="86"/>
      <c r="K8" s="86"/>
      <c r="L8" s="86"/>
      <c r="M8" s="86"/>
      <c r="N8" s="86"/>
      <c r="O8" s="86"/>
      <c r="P8" s="86"/>
      <c r="Q8" s="87"/>
      <c r="R8" s="278"/>
      <c r="S8" s="217"/>
      <c r="T8" s="217"/>
      <c r="U8" s="359"/>
      <c r="V8" s="1370"/>
      <c r="W8" s="1371"/>
      <c r="X8" s="1371"/>
      <c r="Y8" s="1371"/>
      <c r="Z8" s="1371"/>
      <c r="AA8" s="1371"/>
      <c r="AB8" s="86"/>
      <c r="AC8" s="86"/>
      <c r="AD8" s="86"/>
      <c r="AE8" s="86"/>
      <c r="AF8" s="86"/>
      <c r="AG8" s="86"/>
      <c r="AH8" s="86"/>
      <c r="AI8" s="86"/>
      <c r="AJ8" s="87"/>
      <c r="AK8" s="278"/>
      <c r="AL8" s="217"/>
    </row>
    <row r="9" spans="1:38" ht="12" customHeight="1" thickBot="1">
      <c r="A9" s="217"/>
      <c r="B9" s="359"/>
      <c r="C9" s="21"/>
      <c r="D9" s="21"/>
      <c r="E9" s="21"/>
      <c r="F9" s="21"/>
      <c r="G9" s="21"/>
      <c r="H9" s="21"/>
      <c r="I9" s="21"/>
      <c r="J9" s="21"/>
      <c r="K9" s="21"/>
      <c r="L9" s="21"/>
      <c r="M9" s="21"/>
      <c r="N9" s="21"/>
      <c r="O9" s="21"/>
      <c r="P9" s="21"/>
      <c r="Q9" s="21"/>
      <c r="R9" s="278"/>
      <c r="S9" s="217"/>
      <c r="T9" s="217"/>
      <c r="U9" s="359"/>
      <c r="V9" s="21"/>
      <c r="W9" s="21"/>
      <c r="X9" s="21"/>
      <c r="Y9" s="21"/>
      <c r="Z9" s="21"/>
      <c r="AA9" s="21"/>
      <c r="AB9" s="21"/>
      <c r="AC9" s="21"/>
      <c r="AD9" s="21"/>
      <c r="AE9" s="21"/>
      <c r="AF9" s="21"/>
      <c r="AG9" s="21"/>
      <c r="AH9" s="21"/>
      <c r="AI9" s="21"/>
      <c r="AJ9" s="21"/>
      <c r="AK9" s="278"/>
      <c r="AL9" s="217"/>
    </row>
    <row r="10" spans="1:38" ht="12" customHeight="1" thickBot="1">
      <c r="A10" s="217"/>
      <c r="B10" s="359"/>
      <c r="C10" s="1257" t="s">
        <v>262</v>
      </c>
      <c r="D10" s="1258"/>
      <c r="E10" s="1258"/>
      <c r="F10" s="1258"/>
      <c r="G10" s="1258"/>
      <c r="H10" s="1259"/>
      <c r="I10" s="21"/>
      <c r="J10" s="1463" t="s">
        <v>2305</v>
      </c>
      <c r="K10" s="1464"/>
      <c r="L10" s="1464"/>
      <c r="M10" s="1465"/>
      <c r="N10" s="21"/>
      <c r="O10" s="1257" t="s">
        <v>3400</v>
      </c>
      <c r="P10" s="1258"/>
      <c r="Q10" s="1259"/>
      <c r="R10" s="278"/>
      <c r="S10" s="217"/>
      <c r="T10" s="217"/>
      <c r="U10" s="359"/>
      <c r="V10" s="1257" t="s">
        <v>3614</v>
      </c>
      <c r="W10" s="1258"/>
      <c r="X10" s="1258"/>
      <c r="Y10" s="1258"/>
      <c r="Z10" s="1258"/>
      <c r="AA10" s="1258"/>
      <c r="AB10" s="1259"/>
      <c r="AC10" s="21"/>
      <c r="AD10" s="2212" t="s">
        <v>3491</v>
      </c>
      <c r="AE10" s="2213"/>
      <c r="AF10" s="2213"/>
      <c r="AG10" s="2213"/>
      <c r="AH10" s="2213"/>
      <c r="AI10" s="2214"/>
      <c r="AJ10" s="1096">
        <f>IF(Tablas!F612&gt;0,0,SUM(I15:I25))-SUM(AC12:AC50)</f>
        <v>0</v>
      </c>
      <c r="AK10" s="278"/>
      <c r="AL10" s="217"/>
    </row>
    <row r="11" spans="1:38" ht="12" customHeight="1">
      <c r="A11" s="217"/>
      <c r="B11" s="359"/>
      <c r="C11" s="2241" t="s">
        <v>1477</v>
      </c>
      <c r="D11" s="2242"/>
      <c r="E11" s="2046" t="s">
        <v>2236</v>
      </c>
      <c r="F11" s="2244"/>
      <c r="G11" s="1441" t="s">
        <v>1476</v>
      </c>
      <c r="H11" s="2237"/>
      <c r="I11" s="21"/>
      <c r="J11" s="2222" t="s">
        <v>2634</v>
      </c>
      <c r="K11" s="2223"/>
      <c r="L11" s="2113" t="s">
        <v>1435</v>
      </c>
      <c r="M11" s="2115"/>
      <c r="N11" s="21"/>
      <c r="O11" s="130" t="s">
        <v>1308</v>
      </c>
      <c r="P11" s="1120" t="s">
        <v>3295</v>
      </c>
      <c r="Q11" s="492" t="s">
        <v>2861</v>
      </c>
      <c r="R11" s="278"/>
      <c r="S11" s="217"/>
      <c r="T11" s="217"/>
      <c r="U11" s="359"/>
      <c r="V11" s="1932" t="s">
        <v>2256</v>
      </c>
      <c r="W11" s="2075"/>
      <c r="X11" s="2075"/>
      <c r="Y11" s="2204"/>
      <c r="Z11" s="1626" t="s">
        <v>624</v>
      </c>
      <c r="AA11" s="1336"/>
      <c r="AB11" s="1040" t="s">
        <v>941</v>
      </c>
      <c r="AC11" s="21"/>
      <c r="AD11" s="1932" t="s">
        <v>2256</v>
      </c>
      <c r="AE11" s="2075"/>
      <c r="AF11" s="2075"/>
      <c r="AG11" s="2204"/>
      <c r="AH11" s="1626" t="s">
        <v>3103</v>
      </c>
      <c r="AI11" s="1336"/>
      <c r="AJ11" s="1040" t="s">
        <v>941</v>
      </c>
      <c r="AK11" s="278"/>
      <c r="AL11" s="217"/>
    </row>
    <row r="12" spans="1:38" ht="12" customHeight="1">
      <c r="A12" s="217"/>
      <c r="B12" s="359"/>
      <c r="C12" s="2230">
        <f>PDs!$Y$94</f>
        <v>0</v>
      </c>
      <c r="D12" s="2231"/>
      <c r="E12" s="2117">
        <f>SUM(G15:G26)+G12</f>
        <v>0</v>
      </c>
      <c r="F12" s="2236"/>
      <c r="G12" s="2238">
        <f>Metamagia!$T$37</f>
        <v>0</v>
      </c>
      <c r="H12" s="2118"/>
      <c r="I12" s="21"/>
      <c r="J12" s="2207">
        <f>(PDs!Y92+PDs!Y92*Tablas!F514+2*PDs!Y92*Tablas!F515+3*PDs!Y92*Tablas!F516+PDs!Y92*Tablas!G1605)*(IF(OR(Tablas!F610&gt;0,Tablas!G1699&gt;0),0.5,IF(OR(Tablas!F611&gt;0,Tablas!G1700&gt;0),0,1)))+L20-H50</f>
        <v>0</v>
      </c>
      <c r="K12" s="2208"/>
      <c r="L12" s="2219">
        <f>PDs!Y91+L20</f>
        <v>0</v>
      </c>
      <c r="M12" s="2220"/>
      <c r="N12" s="21"/>
      <c r="O12" s="2215">
        <f>Principal!D28</f>
        <v>60</v>
      </c>
      <c r="P12" s="2217">
        <f>IF(OR(PDs!E99="Proyección Mágica como ataque",PDs!E100="Proyección Mágica como ataque"),PDs!T22+PDs!Y93-PDs!T93+Q14,PDs!Y93+Q14)</f>
        <v>0</v>
      </c>
      <c r="Q12" s="2205">
        <f>IF(OR(PDs!E99="Proyección Mágica como defensa",PDs!E100="Proyección Mágica como defensa"),MAX(PDs!T23,PDs!T24)+PDs!Y93-PDs!T93-Q14,PDs!Y93-Q14)</f>
        <v>0</v>
      </c>
      <c r="R12" s="278"/>
      <c r="S12" s="217"/>
      <c r="T12" s="217"/>
      <c r="U12" s="1168">
        <f>IF(AB12="",0,VLOOKUP(AB12,Tablas!$B$1204:$C$1213,2))</f>
        <v>0</v>
      </c>
      <c r="V12" s="1418"/>
      <c r="W12" s="1419"/>
      <c r="X12" s="1419"/>
      <c r="Y12" s="1419"/>
      <c r="Z12" s="2051" t="str">
        <f>IF(V12=0,"",VLOOKUP(V12,Tablas!$D$2514:$F$3188,3,FALSE))</f>
        <v/>
      </c>
      <c r="AA12" s="1408"/>
      <c r="AB12" s="65" t="str">
        <f>IF(V12=0,"",VLOOKUP(V12,Tablas!$D$2514:$F$3188,2,FALSE))</f>
        <v/>
      </c>
      <c r="AC12" s="1169">
        <f>IF(AD12=0,0,1)</f>
        <v>0</v>
      </c>
      <c r="AD12" s="1418"/>
      <c r="AE12" s="1419"/>
      <c r="AF12" s="1419"/>
      <c r="AG12" s="1419"/>
      <c r="AH12" s="1329"/>
      <c r="AI12" s="1533"/>
      <c r="AJ12" s="821"/>
      <c r="AK12" s="1170">
        <f>IF(AD12=0,0,VLOOKUP(AD12,Tablas!D2905:E3034,2,FALSE)-10)</f>
        <v>0</v>
      </c>
      <c r="AL12" s="217"/>
    </row>
    <row r="13" spans="1:38" ht="12" customHeight="1">
      <c r="A13" s="217"/>
      <c r="B13" s="359"/>
      <c r="C13" s="2232"/>
      <c r="D13" s="2233"/>
      <c r="E13" s="2119"/>
      <c r="F13" s="2209"/>
      <c r="G13" s="2221"/>
      <c r="H13" s="2120"/>
      <c r="I13" s="21"/>
      <c r="J13" s="2125"/>
      <c r="K13" s="2209"/>
      <c r="L13" s="2221"/>
      <c r="M13" s="2120"/>
      <c r="N13" s="21"/>
      <c r="O13" s="2216"/>
      <c r="P13" s="2218"/>
      <c r="Q13" s="2206"/>
      <c r="R13" s="278"/>
      <c r="S13" s="217"/>
      <c r="T13" s="217"/>
      <c r="U13" s="1168">
        <f>IF(AB13="",0,VLOOKUP(AB13,Tablas!$B$1204:$C$1213,2))</f>
        <v>0</v>
      </c>
      <c r="V13" s="2154"/>
      <c r="W13" s="1738"/>
      <c r="X13" s="1738"/>
      <c r="Y13" s="1738"/>
      <c r="Z13" s="2172" t="str">
        <f>IF(V13=0,"",VLOOKUP(V13,Tablas!$D$2514:$F$3188,3,FALSE))</f>
        <v/>
      </c>
      <c r="AA13" s="1792"/>
      <c r="AB13" s="313" t="str">
        <f>IF(V13=0,"",VLOOKUP(V13,Tablas!$D$2514:$F$3188,2,FALSE))</f>
        <v/>
      </c>
      <c r="AC13" s="1169">
        <f t="shared" ref="AC13:AC50" si="0">IF(AD13=0,0,1)</f>
        <v>0</v>
      </c>
      <c r="AD13" s="2154"/>
      <c r="AE13" s="1738"/>
      <c r="AF13" s="1738"/>
      <c r="AG13" s="1738"/>
      <c r="AH13" s="1818"/>
      <c r="AI13" s="1819"/>
      <c r="AJ13" s="1049"/>
      <c r="AK13" s="1170">
        <f>IF(AD13=0,0,VLOOKUP(AD13,Tablas!D2906:E3035,2,FALSE)-10)</f>
        <v>0</v>
      </c>
      <c r="AL13" s="217"/>
    </row>
    <row r="14" spans="1:38" ht="12" customHeight="1" thickBot="1">
      <c r="A14" s="217"/>
      <c r="B14" s="359"/>
      <c r="C14" s="2239" t="s">
        <v>624</v>
      </c>
      <c r="D14" s="1979"/>
      <c r="E14" s="1973" t="s">
        <v>3613</v>
      </c>
      <c r="F14" s="2240"/>
      <c r="G14" s="67" t="s">
        <v>261</v>
      </c>
      <c r="H14" s="1084" t="s">
        <v>941</v>
      </c>
      <c r="I14" s="21"/>
      <c r="J14" s="2201" t="str">
        <f>IF(OR(Tablas!F535&gt;0,Tablas!F536&gt;0,Tablas!F537&gt;0,Tablas!F538&gt;0,Tablas!F539&gt;0,Tablas!F540&gt;0,Tablas!F541&gt;0,Tablas!F542&gt;0,Tablas!F543&gt;0,Tablas!F544&gt;0,Tablas!F545&gt;0,Tablas!F546&gt;0,),"+20 a la ACT: Des. elemental",IF(AND(Tablas!G1543&gt;0,OR(Principal!Y11="Entre mundos, Elemental",Principal!Y11="Ánima, Elemental")),"+20 a la ACT: Ser elemental",""))</f>
        <v/>
      </c>
      <c r="K14" s="2202"/>
      <c r="L14" s="2202"/>
      <c r="M14" s="2203"/>
      <c r="N14" s="21"/>
      <c r="O14" s="2210" t="s">
        <v>3556</v>
      </c>
      <c r="P14" s="2211"/>
      <c r="Q14" s="824"/>
      <c r="R14" s="278"/>
      <c r="S14" s="217"/>
      <c r="T14" s="217"/>
      <c r="U14" s="1168">
        <f>IF(AB14="",0,VLOOKUP(AB14,Tablas!$B$1204:$C$1213,2))</f>
        <v>0</v>
      </c>
      <c r="V14" s="1331"/>
      <c r="W14" s="1332"/>
      <c r="X14" s="1332"/>
      <c r="Y14" s="1332"/>
      <c r="Z14" s="2051" t="str">
        <f>IF(V14=0,"",VLOOKUP(V14,Tablas!$D$2514:$F$3188,3,FALSE))</f>
        <v/>
      </c>
      <c r="AA14" s="1408"/>
      <c r="AB14" s="65" t="str">
        <f>IF(V14=0,"",VLOOKUP(V14,Tablas!$D$2514:$F$3188,2,FALSE))</f>
        <v/>
      </c>
      <c r="AC14" s="1169">
        <f t="shared" si="0"/>
        <v>0</v>
      </c>
      <c r="AD14" s="1331"/>
      <c r="AE14" s="1332"/>
      <c r="AF14" s="1332"/>
      <c r="AG14" s="1332"/>
      <c r="AH14" s="1329"/>
      <c r="AI14" s="1533"/>
      <c r="AJ14" s="821"/>
      <c r="AK14" s="1170">
        <f>IF(AD14=0,0,VLOOKUP(AD14,Tablas!D2907:E3036,2,FALSE)-10)</f>
        <v>0</v>
      </c>
      <c r="AL14" s="217"/>
    </row>
    <row r="15" spans="1:38" ht="12" customHeight="1" thickBot="1">
      <c r="A15" s="217"/>
      <c r="B15" s="931">
        <f>IF(E15=0,0,IF(OR(VLOOKUP(E15,Tablas!$B$2268:$I$2281,2,FALSE)=C15,VLOOKUP(E15,Tablas!$B$2268:$I$2281,3,FALSE)=C15,VLOOKUP(E15,Tablas!$B$2268:$I$2281,4,FALSE)=C15,VLOOKUP(E15,Tablas!$B$2268:$I$2281,5,FALSE)=C15,VLOOKUP(E15,Tablas!$B$2268:$I$2281,6,FALSE)=C15,VLOOKUP(E15,Tablas!$B$2268:$I$2281,7,FALSE)=C15,VLOOKUP(E15,Tablas!$B$2268:$I$2281,8,FALSE)=C15),1,0))</f>
        <v>0</v>
      </c>
      <c r="C15" s="2234" t="s">
        <v>2237</v>
      </c>
      <c r="D15" s="2235"/>
      <c r="E15" s="2243"/>
      <c r="F15" s="1286"/>
      <c r="G15" s="809"/>
      <c r="H15" s="509">
        <f>ROUNDUP(G15/Tablas!D1458,0)+40*Tablas!F518+20*Tablas!G1606+40*Tablas!G1607+60*Tablas!G1608+80*Tablas!G1609+90*Tablas!G1610</f>
        <v>0</v>
      </c>
      <c r="I15" s="1169">
        <f>IF(H15&gt;3,VLOOKUP(H15,Tablas!$B$2286:$D$2305,2)-IF(Místicos!E15=0,0,VLOOKUP(H15,Tablas!$B$2286:$D$2305,2)),0)</f>
        <v>0</v>
      </c>
      <c r="J15" s="21"/>
      <c r="K15" s="21"/>
      <c r="L15" s="21"/>
      <c r="M15" s="21"/>
      <c r="N15" s="21"/>
      <c r="O15" s="21"/>
      <c r="P15" s="21"/>
      <c r="Q15" s="21"/>
      <c r="R15" s="278"/>
      <c r="S15" s="217"/>
      <c r="T15" s="217"/>
      <c r="U15" s="1168">
        <f>IF(AB15="",0,VLOOKUP(AB15,Tablas!$B$1204:$C$1213,2))</f>
        <v>0</v>
      </c>
      <c r="V15" s="2154"/>
      <c r="W15" s="1738"/>
      <c r="X15" s="1738"/>
      <c r="Y15" s="1738"/>
      <c r="Z15" s="2172" t="str">
        <f>IF(V15=0,"",VLOOKUP(V15,Tablas!$D$2514:$F$3188,3,FALSE))</f>
        <v/>
      </c>
      <c r="AA15" s="1792"/>
      <c r="AB15" s="313" t="str">
        <f>IF(V15=0,"",VLOOKUP(V15,Tablas!$D$2514:$F$3188,2,FALSE))</f>
        <v/>
      </c>
      <c r="AC15" s="1169">
        <f t="shared" si="0"/>
        <v>0</v>
      </c>
      <c r="AD15" s="2154"/>
      <c r="AE15" s="1738"/>
      <c r="AF15" s="1738"/>
      <c r="AG15" s="1738"/>
      <c r="AH15" s="1818"/>
      <c r="AI15" s="1819"/>
      <c r="AJ15" s="1049"/>
      <c r="AK15" s="1170">
        <f>IF(AD15=0,0,VLOOKUP(AD15,Tablas!D2908:E3037,2,FALSE)-10)</f>
        <v>0</v>
      </c>
      <c r="AL15" s="217"/>
    </row>
    <row r="16" spans="1:38" ht="12" customHeight="1" thickBot="1">
      <c r="A16" s="217"/>
      <c r="B16" s="931">
        <f>IF(E16=0,0,IF(OR(VLOOKUP(E16,Tablas!$B$2268:$I$2281,2,FALSE)=C16,VLOOKUP(E16,Tablas!$B$2268:$I$2281,3,FALSE)=C16,VLOOKUP(E16,Tablas!$B$2268:$I$2281,4,FALSE)=C16,VLOOKUP(E16,Tablas!$B$2268:$I$2281,5,FALSE)=C16,VLOOKUP(E16,Tablas!$B$2268:$I$2281,6,FALSE)=C16,VLOOKUP(E16,Tablas!$B$2268:$I$2281,7,FALSE)=C16,VLOOKUP(E16,Tablas!$B$2268:$I$2281,8,FALSE)=C16),1,0))</f>
        <v>0</v>
      </c>
      <c r="C16" s="2226" t="s">
        <v>2238</v>
      </c>
      <c r="D16" s="2227"/>
      <c r="E16" s="1818"/>
      <c r="F16" s="1821"/>
      <c r="G16" s="820"/>
      <c r="H16" s="510">
        <f>ROUNDUP(G16/Tablas!D1460,0)+40*Tablas!F519+20*Tablas!G1611+40*Tablas!G1612+60*Tablas!G1613+80*Tablas!G1614+90*Tablas!G1615</f>
        <v>0</v>
      </c>
      <c r="I16" s="1169">
        <f>IF(H16&gt;3,VLOOKUP(H16,Tablas!$B$2286:$D$2305,2)-IF(Místicos!E16=0,0,VLOOKUP(H16,Tablas!$B$2286:$D$2305,2)),0)</f>
        <v>0</v>
      </c>
      <c r="J16" s="1463" t="s">
        <v>1301</v>
      </c>
      <c r="K16" s="1464"/>
      <c r="L16" s="1464"/>
      <c r="M16" s="1465"/>
      <c r="N16" s="2224" t="s">
        <v>3325</v>
      </c>
      <c r="O16" s="2225"/>
      <c r="P16" s="2225"/>
      <c r="Q16" s="262">
        <f>VLOOKUP($L$12,Tablas!$B$1465:$C$1474,2)</f>
        <v>0</v>
      </c>
      <c r="R16" s="278"/>
      <c r="S16" s="217"/>
      <c r="T16" s="217"/>
      <c r="U16" s="1168">
        <f>IF(AB16="",0,VLOOKUP(AB16,Tablas!$B$1204:$C$1213,2))</f>
        <v>0</v>
      </c>
      <c r="V16" s="1331"/>
      <c r="W16" s="1332"/>
      <c r="X16" s="1332"/>
      <c r="Y16" s="1332"/>
      <c r="Z16" s="2051" t="str">
        <f>IF(V16=0,"",VLOOKUP(V16,Tablas!$D$2514:$F$3188,3,FALSE))</f>
        <v/>
      </c>
      <c r="AA16" s="1408"/>
      <c r="AB16" s="65" t="str">
        <f>IF(V16=0,"",VLOOKUP(V16,Tablas!$D$2514:$F$3188,2,FALSE))</f>
        <v/>
      </c>
      <c r="AC16" s="1169">
        <f t="shared" si="0"/>
        <v>0</v>
      </c>
      <c r="AD16" s="1331"/>
      <c r="AE16" s="1332"/>
      <c r="AF16" s="1332"/>
      <c r="AG16" s="1332"/>
      <c r="AH16" s="1329"/>
      <c r="AI16" s="1533"/>
      <c r="AJ16" s="821"/>
      <c r="AK16" s="1170">
        <f>IF(AD16=0,0,VLOOKUP(AD16,Tablas!D2909:E3038,2,FALSE)-10)</f>
        <v>0</v>
      </c>
      <c r="AL16" s="217"/>
    </row>
    <row r="17" spans="1:38" ht="12" customHeight="1">
      <c r="A17" s="217"/>
      <c r="B17" s="931">
        <f>IF(E17=0,0,IF(OR(VLOOKUP(E17,Tablas!$B$2268:$I$2281,2,FALSE)=C17,VLOOKUP(E17,Tablas!$B$2268:$I$2281,3,FALSE)=C17,VLOOKUP(E17,Tablas!$B$2268:$I$2281,4,FALSE)=C17,VLOOKUP(E17,Tablas!$B$2268:$I$2281,5,FALSE)=C17,VLOOKUP(E17,Tablas!$B$2268:$I$2281,6,FALSE)=C17,VLOOKUP(E17,Tablas!$B$2268:$I$2281,7,FALSE)=C17,VLOOKUP(E17,Tablas!$B$2268:$I$2281,8,FALSE)=C17),1,0))</f>
        <v>0</v>
      </c>
      <c r="C17" s="2228" t="s">
        <v>2243</v>
      </c>
      <c r="D17" s="2229"/>
      <c r="E17" s="1329"/>
      <c r="F17" s="1330"/>
      <c r="G17" s="817"/>
      <c r="H17" s="509">
        <f>ROUNDUP(G17/Tablas!D1456,0)+40*Tablas!F520+20*Tablas!G1616+40*Tablas!G1617+60*Tablas!G1618+80*Tablas!G1619+90*Tablas!G1620</f>
        <v>0</v>
      </c>
      <c r="I17" s="1169">
        <f>IF(H17&gt;3,VLOOKUP(H17,Tablas!$B$2286:$D$2305,3)-IF(Místicos!E17=0,0,VLOOKUP(H17,Tablas!$B$2286:$D$2305,2)),0)</f>
        <v>0</v>
      </c>
      <c r="J17" s="2247" t="s">
        <v>16</v>
      </c>
      <c r="K17" s="2175">
        <f>PDs!Y90+L19</f>
        <v>0</v>
      </c>
      <c r="L17" s="2176"/>
      <c r="M17" s="1434"/>
      <c r="N17" s="2245"/>
      <c r="O17" s="2245"/>
      <c r="P17" s="2245"/>
      <c r="Q17" s="1435"/>
      <c r="R17" s="278"/>
      <c r="S17" s="217"/>
      <c r="T17" s="217"/>
      <c r="U17" s="1168">
        <f>IF(AB17="",0,VLOOKUP(AB17,Tablas!$B$1204:$C$1213,2))</f>
        <v>0</v>
      </c>
      <c r="V17" s="2154"/>
      <c r="W17" s="1738"/>
      <c r="X17" s="1738"/>
      <c r="Y17" s="1738"/>
      <c r="Z17" s="2172" t="str">
        <f>IF(V17=0,"",VLOOKUP(V17,Tablas!$D$2514:$F$3188,3,FALSE))</f>
        <v/>
      </c>
      <c r="AA17" s="1792"/>
      <c r="AB17" s="313" t="str">
        <f>IF(V17=0,"",VLOOKUP(V17,Tablas!$D$2514:$F$3188,2,FALSE))</f>
        <v/>
      </c>
      <c r="AC17" s="1169">
        <f t="shared" si="0"/>
        <v>0</v>
      </c>
      <c r="AD17" s="2154"/>
      <c r="AE17" s="1738"/>
      <c r="AF17" s="1738"/>
      <c r="AG17" s="1738"/>
      <c r="AH17" s="1818"/>
      <c r="AI17" s="1819"/>
      <c r="AJ17" s="1049"/>
      <c r="AK17" s="1170">
        <f>IF(AD17=0,0,VLOOKUP(AD17,Tablas!D2910:E3039,2,FALSE)-10)</f>
        <v>0</v>
      </c>
      <c r="AL17" s="217"/>
    </row>
    <row r="18" spans="1:38" ht="12" customHeight="1">
      <c r="A18" s="217"/>
      <c r="B18" s="931">
        <f>IF(E18=0,0,IF(OR(VLOOKUP(E18,Tablas!$B$2268:$I$2281,2,FALSE)=C18,VLOOKUP(E18,Tablas!$B$2268:$I$2281,3,FALSE)=C18,VLOOKUP(E18,Tablas!$B$2268:$I$2281,4,FALSE)=C18,VLOOKUP(E18,Tablas!$B$2268:$I$2281,5,FALSE)=C18,VLOOKUP(E18,Tablas!$B$2268:$I$2281,6,FALSE)=C18,VLOOKUP(E18,Tablas!$B$2268:$I$2281,7,FALSE)=C18,VLOOKUP(E18,Tablas!$B$2268:$I$2281,8,FALSE)=C18),1,0))</f>
        <v>0</v>
      </c>
      <c r="C18" s="2226" t="s">
        <v>2242</v>
      </c>
      <c r="D18" s="2227"/>
      <c r="E18" s="1818"/>
      <c r="F18" s="1821"/>
      <c r="G18" s="820"/>
      <c r="H18" s="510">
        <f>ROUNDUP(G18/Tablas!D1451,0)+40*Tablas!F521+20*Tablas!G1621+40*Tablas!G1622+60*Tablas!G1623+80*Tablas!G1624+90*Tablas!G1625</f>
        <v>0</v>
      </c>
      <c r="I18" s="1169">
        <f>IF(H18&gt;3,VLOOKUP(H18,Tablas!$B$2286:$D$2305,3)-IF(Místicos!E18=0,0,VLOOKUP(H18,Tablas!$B$2286:$D$2305,2)),0)</f>
        <v>0</v>
      </c>
      <c r="J18" s="2248"/>
      <c r="K18" s="2177"/>
      <c r="L18" s="2178"/>
      <c r="M18" s="1436"/>
      <c r="N18" s="2104"/>
      <c r="O18" s="2104"/>
      <c r="P18" s="2104"/>
      <c r="Q18" s="1437"/>
      <c r="R18" s="278"/>
      <c r="S18" s="217"/>
      <c r="T18" s="217"/>
      <c r="U18" s="1168">
        <f>IF(AB18="",0,VLOOKUP(AB18,Tablas!$B$1204:$C$1213,2))</f>
        <v>0</v>
      </c>
      <c r="V18" s="1331"/>
      <c r="W18" s="1332"/>
      <c r="X18" s="1332"/>
      <c r="Y18" s="1332"/>
      <c r="Z18" s="2051" t="str">
        <f>IF(V18=0,"",VLOOKUP(V18,Tablas!$D$2514:$F$3188,3,FALSE))</f>
        <v/>
      </c>
      <c r="AA18" s="1408"/>
      <c r="AB18" s="65" t="str">
        <f>IF(V18=0,"",VLOOKUP(V18,Tablas!$D$2514:$F$3188,2,FALSE))</f>
        <v/>
      </c>
      <c r="AC18" s="1169">
        <f t="shared" si="0"/>
        <v>0</v>
      </c>
      <c r="AD18" s="1331"/>
      <c r="AE18" s="1332"/>
      <c r="AF18" s="1332"/>
      <c r="AG18" s="1332"/>
      <c r="AH18" s="1329"/>
      <c r="AI18" s="1533"/>
      <c r="AJ18" s="821"/>
      <c r="AK18" s="1170">
        <f>IF(AD18=0,0,VLOOKUP(AD18,Tablas!D2911:E3040,2,FALSE)-10)</f>
        <v>0</v>
      </c>
      <c r="AL18" s="217"/>
    </row>
    <row r="19" spans="1:38" ht="12" customHeight="1">
      <c r="A19" s="217"/>
      <c r="B19" s="931">
        <f>IF(E19=0,0,IF(OR(VLOOKUP(E19,Tablas!$B$2268:$I$2281,2,FALSE)=C19,VLOOKUP(E19,Tablas!$B$2268:$I$2281,3,FALSE)=C19,VLOOKUP(E19,Tablas!$B$2268:$I$2281,4,FALSE)=C19,VLOOKUP(E19,Tablas!$B$2268:$I$2281,5,FALSE)=C19,VLOOKUP(E19,Tablas!$B$2268:$I$2281,6,FALSE)=C19,VLOOKUP(E19,Tablas!$B$2268:$I$2281,7,FALSE)=C19,VLOOKUP(E19,Tablas!$B$2268:$I$2281,8,FALSE)=C19),1,0))</f>
        <v>0</v>
      </c>
      <c r="C19" s="2228" t="s">
        <v>2241</v>
      </c>
      <c r="D19" s="2229"/>
      <c r="E19" s="1329"/>
      <c r="F19" s="1330"/>
      <c r="G19" s="817"/>
      <c r="H19" s="509">
        <f>ROUNDUP(G19/Tablas!D1452,0)+40*Tablas!F522+20*Tablas!G1626+40*Tablas!G1627+60*Tablas!G1628+80*Tablas!G1629+90*Tablas!G1630</f>
        <v>0</v>
      </c>
      <c r="I19" s="1169">
        <f>IF(H19&gt;3,VLOOKUP(H19,Tablas!$B$2286:$D$2305,3)-IF(Místicos!E19=0,0,VLOOKUP(H19,Tablas!$B$2286:$D$2305,2)),0)</f>
        <v>0</v>
      </c>
      <c r="J19" s="2195" t="s">
        <v>265</v>
      </c>
      <c r="K19" s="2196"/>
      <c r="L19" s="1027"/>
      <c r="M19" s="1436"/>
      <c r="N19" s="2104"/>
      <c r="O19" s="2104"/>
      <c r="P19" s="2104"/>
      <c r="Q19" s="1437"/>
      <c r="R19" s="278"/>
      <c r="S19" s="217"/>
      <c r="T19" s="217"/>
      <c r="U19" s="1168">
        <f>IF(AB19="",0,VLOOKUP(AB19,Tablas!$B$1204:$C$1213,2))</f>
        <v>0</v>
      </c>
      <c r="V19" s="2154"/>
      <c r="W19" s="1738"/>
      <c r="X19" s="1738"/>
      <c r="Y19" s="1738"/>
      <c r="Z19" s="2172" t="str">
        <f>IF(V19=0,"",VLOOKUP(V19,Tablas!$D$2514:$F$3188,3,FALSE))</f>
        <v/>
      </c>
      <c r="AA19" s="1792"/>
      <c r="AB19" s="313" t="str">
        <f>IF(V19=0,"",VLOOKUP(V19,Tablas!$D$2514:$F$3188,2,FALSE))</f>
        <v/>
      </c>
      <c r="AC19" s="1169">
        <f t="shared" si="0"/>
        <v>0</v>
      </c>
      <c r="AD19" s="2154"/>
      <c r="AE19" s="1738"/>
      <c r="AF19" s="1738"/>
      <c r="AG19" s="1738"/>
      <c r="AH19" s="1818"/>
      <c r="AI19" s="1819"/>
      <c r="AJ19" s="1049"/>
      <c r="AK19" s="1170">
        <f>IF(AD19=0,0,VLOOKUP(AD19,Tablas!D2912:E3041,2,FALSE)-10)</f>
        <v>0</v>
      </c>
      <c r="AL19" s="217"/>
    </row>
    <row r="20" spans="1:38" ht="12" customHeight="1" thickBot="1">
      <c r="A20" s="217"/>
      <c r="B20" s="931">
        <f>IF(E20=0,0,IF(OR(VLOOKUP(E20,Tablas!$B$2268:$I$2281,2,FALSE)=C20,VLOOKUP(E20,Tablas!$B$2268:$I$2281,3,FALSE)=C20,VLOOKUP(E20,Tablas!$B$2268:$I$2281,4,FALSE)=C20,VLOOKUP(E20,Tablas!$B$2268:$I$2281,5,FALSE)=C20,VLOOKUP(E20,Tablas!$B$2268:$I$2281,6,FALSE)=C20,VLOOKUP(E20,Tablas!$B$2268:$I$2281,7,FALSE)=C20,VLOOKUP(E20,Tablas!$B$2268:$I$2281,8,FALSE)=C20),1,0))</f>
        <v>0</v>
      </c>
      <c r="C20" s="2226" t="s">
        <v>2244</v>
      </c>
      <c r="D20" s="2227"/>
      <c r="E20" s="1818"/>
      <c r="F20" s="1821"/>
      <c r="G20" s="820"/>
      <c r="H20" s="510">
        <f>ROUNDUP(G20/Tablas!D1461,0)+40*Tablas!F523+20*Tablas!G1631+40*Tablas!G1632+60*Tablas!G1633+80*Tablas!G1634+90*Tablas!G1635</f>
        <v>0</v>
      </c>
      <c r="I20" s="1169">
        <f>IF(H20&gt;3,VLOOKUP(H20,Tablas!$B$2286:$D$2305,3)-IF(Místicos!E20=0,0,VLOOKUP(H20,Tablas!$B$2286:$D$2305,2)),0)</f>
        <v>0</v>
      </c>
      <c r="J20" s="2197" t="s">
        <v>3140</v>
      </c>
      <c r="K20" s="2198"/>
      <c r="L20" s="1028"/>
      <c r="M20" s="1438"/>
      <c r="N20" s="2246"/>
      <c r="O20" s="2246"/>
      <c r="P20" s="2246"/>
      <c r="Q20" s="1439"/>
      <c r="R20" s="278"/>
      <c r="S20" s="217"/>
      <c r="T20" s="217"/>
      <c r="U20" s="1168">
        <f>IF(AB20="",0,VLOOKUP(AB20,Tablas!$B$1204:$C$1213,2))</f>
        <v>0</v>
      </c>
      <c r="V20" s="1331"/>
      <c r="W20" s="1332"/>
      <c r="X20" s="1332"/>
      <c r="Y20" s="1332"/>
      <c r="Z20" s="2051" t="str">
        <f>IF(V20=0,"",VLOOKUP(V20,Tablas!$D$2514:$F$3188,3,FALSE))</f>
        <v/>
      </c>
      <c r="AA20" s="1408"/>
      <c r="AB20" s="65" t="str">
        <f>IF(V20=0,"",VLOOKUP(V20,Tablas!$D$2514:$F$3188,2,FALSE))</f>
        <v/>
      </c>
      <c r="AC20" s="1169">
        <f t="shared" si="0"/>
        <v>0</v>
      </c>
      <c r="AD20" s="1331"/>
      <c r="AE20" s="1332"/>
      <c r="AF20" s="1332"/>
      <c r="AG20" s="1332"/>
      <c r="AH20" s="1329"/>
      <c r="AI20" s="1533"/>
      <c r="AJ20" s="821"/>
      <c r="AK20" s="1170">
        <f>IF(AD20=0,0,VLOOKUP(AD20,Tablas!D2913:E3042,2,FALSE)-10)</f>
        <v>0</v>
      </c>
      <c r="AL20" s="217"/>
    </row>
    <row r="21" spans="1:38" ht="12" customHeight="1" thickBot="1">
      <c r="A21" s="217"/>
      <c r="B21" s="931">
        <f>IF(E21=0,0,IF(OR(VLOOKUP(E21,Tablas!$B$2268:$I$2281,2,FALSE)=C21,VLOOKUP(E21,Tablas!$B$2268:$I$2281,3,FALSE)=C21,VLOOKUP(E21,Tablas!$B$2268:$I$2281,4,FALSE)=C21,VLOOKUP(E21,Tablas!$B$2268:$I$2281,5,FALSE)=C21,VLOOKUP(E21,Tablas!$B$2268:$I$2281,6,FALSE)=C21,VLOOKUP(E21,Tablas!$B$2268:$I$2281,7,FALSE)=C21,VLOOKUP(E21,Tablas!$B$2268:$I$2281,8,FALSE)=C21),1,0))</f>
        <v>0</v>
      </c>
      <c r="C21" s="2228" t="s">
        <v>2239</v>
      </c>
      <c r="D21" s="2229"/>
      <c r="E21" s="1329"/>
      <c r="F21" s="1330"/>
      <c r="G21" s="817"/>
      <c r="H21" s="509">
        <f>ROUNDUP(G21/Tablas!D1453,0)+40*Tablas!F524+20*Tablas!G1636+40*Tablas!G1637+60*Tablas!G1638+80*Tablas!G1639+90*Tablas!G1640</f>
        <v>0</v>
      </c>
      <c r="I21" s="1169">
        <f>IF(H21&gt;3,VLOOKUP(H21,Tablas!$B$2286:$D$2305,2)-IF(Místicos!E21=0,0,VLOOKUP(H21,Tablas!$B$2286:$D$2305,2)),0)</f>
        <v>0</v>
      </c>
      <c r="J21" s="21"/>
      <c r="K21" s="21"/>
      <c r="L21" s="21"/>
      <c r="M21" s="21"/>
      <c r="N21" s="109"/>
      <c r="O21" s="21"/>
      <c r="P21" s="21"/>
      <c r="Q21" s="21"/>
      <c r="R21" s="278"/>
      <c r="S21" s="217"/>
      <c r="T21" s="217"/>
      <c r="U21" s="1168">
        <f>IF(AB21="",0,VLOOKUP(AB21,Tablas!$B$1204:$C$1213,2))</f>
        <v>0</v>
      </c>
      <c r="V21" s="2154"/>
      <c r="W21" s="1738"/>
      <c r="X21" s="1738"/>
      <c r="Y21" s="1738"/>
      <c r="Z21" s="2172" t="str">
        <f>IF(V21=0,"",VLOOKUP(V21,Tablas!$D$2514:$F$3188,3,FALSE))</f>
        <v/>
      </c>
      <c r="AA21" s="1792"/>
      <c r="AB21" s="313" t="str">
        <f>IF(V21=0,"",VLOOKUP(V21,Tablas!$D$2514:$F$3188,2,FALSE))</f>
        <v/>
      </c>
      <c r="AC21" s="1169">
        <f t="shared" si="0"/>
        <v>0</v>
      </c>
      <c r="AD21" s="2154"/>
      <c r="AE21" s="1738"/>
      <c r="AF21" s="1738"/>
      <c r="AG21" s="1738"/>
      <c r="AH21" s="1818"/>
      <c r="AI21" s="1819"/>
      <c r="AJ21" s="1049"/>
      <c r="AK21" s="1170">
        <f>IF(AD21=0,0,VLOOKUP(AD21,Tablas!D2914:E3043,2,FALSE)-10)</f>
        <v>0</v>
      </c>
      <c r="AL21" s="217"/>
    </row>
    <row r="22" spans="1:38" ht="12" customHeight="1" thickBot="1">
      <c r="A22" s="217"/>
      <c r="B22" s="931">
        <f>IF(E22=0,0,IF(OR(VLOOKUP(E22,Tablas!$B$2268:$I$2281,2,FALSE)=C22,VLOOKUP(E22,Tablas!$B$2268:$I$2281,3,FALSE)=C22,VLOOKUP(E22,Tablas!$B$2268:$I$2281,4,FALSE)=C22,VLOOKUP(E22,Tablas!$B$2268:$I$2281,5,FALSE)=C22,VLOOKUP(E22,Tablas!$B$2268:$I$2281,6,FALSE)=C22,VLOOKUP(E22,Tablas!$B$2268:$I$2281,7,FALSE)=C22,VLOOKUP(E22,Tablas!$B$2268:$I$2281,8,FALSE)=C22),1,0))</f>
        <v>0</v>
      </c>
      <c r="C22" s="2226" t="s">
        <v>2240</v>
      </c>
      <c r="D22" s="2227"/>
      <c r="E22" s="1818"/>
      <c r="F22" s="1821"/>
      <c r="G22" s="820"/>
      <c r="H22" s="510">
        <f>ROUNDUP(G22/Tablas!D1454,0)+40*Tablas!F525+20*Tablas!G1641+40*Tablas!G1642+60*Tablas!G1643+80*Tablas!G1644+90*Tablas!G1645</f>
        <v>0</v>
      </c>
      <c r="I22" s="1169">
        <f>IF(H22&gt;3,VLOOKUP(H22,Tablas!$B$2286:$D$2305,2)-IF(Místicos!E22=0,0,VLOOKUP(H22,Tablas!$B$2286:$D$2305,2)),0)</f>
        <v>0</v>
      </c>
      <c r="J22" s="1257" t="s">
        <v>727</v>
      </c>
      <c r="K22" s="1258"/>
      <c r="L22" s="1258"/>
      <c r="M22" s="1258"/>
      <c r="N22" s="1258"/>
      <c r="O22" s="1258"/>
      <c r="P22" s="1258"/>
      <c r="Q22" s="1259"/>
      <c r="R22" s="278"/>
      <c r="S22" s="217"/>
      <c r="T22" s="217"/>
      <c r="U22" s="1168">
        <f>IF(AB22="",0,VLOOKUP(AB22,Tablas!$B$1204:$C$1213,2))</f>
        <v>0</v>
      </c>
      <c r="V22" s="1331"/>
      <c r="W22" s="1332"/>
      <c r="X22" s="1332"/>
      <c r="Y22" s="1332"/>
      <c r="Z22" s="2051" t="str">
        <f>IF(V22=0,"",VLOOKUP(V22,Tablas!$D$2514:$F$3188,3,FALSE))</f>
        <v/>
      </c>
      <c r="AA22" s="1408"/>
      <c r="AB22" s="65" t="str">
        <f>IF(V22=0,"",VLOOKUP(V22,Tablas!$D$2514:$F$3188,2,FALSE))</f>
        <v/>
      </c>
      <c r="AC22" s="1169">
        <f t="shared" si="0"/>
        <v>0</v>
      </c>
      <c r="AD22" s="1331"/>
      <c r="AE22" s="1332"/>
      <c r="AF22" s="1332"/>
      <c r="AG22" s="1332"/>
      <c r="AH22" s="1329"/>
      <c r="AI22" s="1533"/>
      <c r="AJ22" s="821"/>
      <c r="AK22" s="1170">
        <f>IF(AD22=0,0,VLOOKUP(AD22,Tablas!D2915:E3044,2,FALSE)-10)</f>
        <v>0</v>
      </c>
      <c r="AL22" s="217"/>
    </row>
    <row r="23" spans="1:38" ht="12" customHeight="1">
      <c r="A23" s="217"/>
      <c r="B23" s="931">
        <f>IF(E23=0,0,IF(OR(VLOOKUP(E23,Tablas!$B$2268:$I$2281,2,FALSE)=C23,VLOOKUP(E23,Tablas!$B$2268:$I$2281,3,FALSE)=C23,VLOOKUP(E23,Tablas!$B$2268:$I$2281,4,FALSE)=C23,VLOOKUP(E23,Tablas!$B$2268:$I$2281,5,FALSE)=C23,VLOOKUP(E23,Tablas!$B$2268:$I$2281,6,FALSE)=C23,VLOOKUP(E23,Tablas!$B$2268:$I$2281,7,FALSE)=C23,VLOOKUP(E23,Tablas!$B$2268:$I$2281,8,FALSE)=C23),1,0))</f>
        <v>0</v>
      </c>
      <c r="C23" s="2228" t="s">
        <v>2245</v>
      </c>
      <c r="D23" s="2229"/>
      <c r="E23" s="1329"/>
      <c r="F23" s="1330"/>
      <c r="G23" s="817"/>
      <c r="H23" s="509">
        <f>ROUNDUP(G23/Tablas!D1455,0)+40*Tablas!F526+20*Tablas!G1646+40*Tablas!G1647+60*Tablas!G1648+80*Tablas!G1649+90*Tablas!G1650</f>
        <v>0</v>
      </c>
      <c r="I23" s="1169">
        <f>IF(H23&gt;3,VLOOKUP(H23,Tablas!$B$2286:$D$2305,3)-IF(Místicos!E23=0,0,VLOOKUP(H23,Tablas!$B$2286:$D$2305,2)),0)</f>
        <v>0</v>
      </c>
      <c r="J23" s="1494" t="s">
        <v>1293</v>
      </c>
      <c r="K23" s="1495"/>
      <c r="L23" s="352" t="s">
        <v>1300</v>
      </c>
      <c r="M23" s="1054" t="s">
        <v>940</v>
      </c>
      <c r="N23" s="2200" t="s">
        <v>2032</v>
      </c>
      <c r="O23" s="2200"/>
      <c r="P23" s="2200"/>
      <c r="Q23" s="1055" t="str">
        <f>IF(P24="Invocador","No","Nv. "&amp;PDs!V15+Tablas!F676+2*Tablas!F677+3*Tablas!F678)</f>
        <v>Nv. 0</v>
      </c>
      <c r="R23" s="278"/>
      <c r="S23" s="217"/>
      <c r="T23" s="217"/>
      <c r="U23" s="1168">
        <f>IF(AB23="",0,VLOOKUP(AB23,Tablas!$B$1204:$C$1213,2))</f>
        <v>0</v>
      </c>
      <c r="V23" s="2154"/>
      <c r="W23" s="1738"/>
      <c r="X23" s="1738"/>
      <c r="Y23" s="1738"/>
      <c r="Z23" s="2172" t="str">
        <f>IF(V23=0,"",VLOOKUP(V23,Tablas!$D$2514:$F$3188,3,FALSE))</f>
        <v/>
      </c>
      <c r="AA23" s="1792"/>
      <c r="AB23" s="313" t="str">
        <f>IF(V23=0,"",VLOOKUP(V23,Tablas!$D$2514:$F$3188,2,FALSE))</f>
        <v/>
      </c>
      <c r="AC23" s="1169">
        <f t="shared" si="0"/>
        <v>0</v>
      </c>
      <c r="AD23" s="2154"/>
      <c r="AE23" s="1738"/>
      <c r="AF23" s="1738"/>
      <c r="AG23" s="1738"/>
      <c r="AH23" s="1818"/>
      <c r="AI23" s="1819"/>
      <c r="AJ23" s="1049"/>
      <c r="AK23" s="1170">
        <f>IF(AD23=0,0,VLOOKUP(AD23,Tablas!D2916:E3045,2,FALSE)-10)</f>
        <v>0</v>
      </c>
      <c r="AL23" s="217"/>
    </row>
    <row r="24" spans="1:38" ht="12" customHeight="1">
      <c r="A24" s="217"/>
      <c r="B24" s="931">
        <f>IF(E24=0,0,IF(OR(VLOOKUP(E24,Tablas!$B$2268:$I$2281,2,FALSE)=C24,VLOOKUP(E24,Tablas!$B$2268:$I$2281,3,FALSE)=C24,VLOOKUP(E24,Tablas!$B$2268:$I$2281,4,FALSE)=C24,VLOOKUP(E24,Tablas!$B$2268:$I$2281,5,FALSE)=C24,VLOOKUP(E24,Tablas!$B$2268:$I$2281,6,FALSE)=C24,VLOOKUP(E24,Tablas!$B$2268:$I$2281,7,FALSE)=C24,VLOOKUP(E24,Tablas!$B$2268:$I$2281,8,FALSE)=C24),1,0))</f>
        <v>0</v>
      </c>
      <c r="C24" s="2226" t="s">
        <v>2246</v>
      </c>
      <c r="D24" s="2227"/>
      <c r="E24" s="1818"/>
      <c r="F24" s="1821"/>
      <c r="G24" s="820"/>
      <c r="H24" s="510">
        <f>ROUNDUP(G24/Tablas!D1457,0)+40*Tablas!F527+20*Tablas!G1651+40*Tablas!G1652+60*Tablas!G1653+80*Tablas!G1654+90*Tablas!G1655</f>
        <v>0</v>
      </c>
      <c r="I24" s="1169">
        <f>IF(H24&gt;3,VLOOKUP(H24,Tablas!$B$2286:$D$2305,3)-IF(Místicos!E24=0,0,VLOOKUP(H24,Tablas!$B$2286:$D$2305,2)),0)</f>
        <v>0</v>
      </c>
      <c r="J24" s="2264" t="s">
        <v>1436</v>
      </c>
      <c r="K24" s="2265"/>
      <c r="L24" s="889"/>
      <c r="M24" s="1031">
        <f>PDs!Y95+L24</f>
        <v>0</v>
      </c>
      <c r="N24" s="2199" t="s">
        <v>2852</v>
      </c>
      <c r="O24" s="2199"/>
      <c r="P24" s="1533"/>
      <c r="Q24" s="1842"/>
      <c r="R24" s="278"/>
      <c r="S24" s="217"/>
      <c r="T24" s="217"/>
      <c r="U24" s="1168">
        <f>IF(AB24="",0,VLOOKUP(AB24,Tablas!$B$1204:$C$1213,2))</f>
        <v>0</v>
      </c>
      <c r="V24" s="1331"/>
      <c r="W24" s="1332"/>
      <c r="X24" s="1332"/>
      <c r="Y24" s="1332"/>
      <c r="Z24" s="2051" t="str">
        <f>IF(V24=0,"",VLOOKUP(V24,Tablas!$D$2514:$F$3188,3,FALSE))</f>
        <v/>
      </c>
      <c r="AA24" s="1408"/>
      <c r="AB24" s="65" t="str">
        <f>IF(V24=0,"",VLOOKUP(V24,Tablas!$D$2514:$F$3188,2,FALSE))</f>
        <v/>
      </c>
      <c r="AC24" s="1169">
        <f t="shared" si="0"/>
        <v>0</v>
      </c>
      <c r="AD24" s="1331"/>
      <c r="AE24" s="1332"/>
      <c r="AF24" s="1332"/>
      <c r="AG24" s="1332"/>
      <c r="AH24" s="1329"/>
      <c r="AI24" s="1533"/>
      <c r="AJ24" s="821"/>
      <c r="AK24" s="1170">
        <f>IF(AD24=0,0,VLOOKUP(AD24,Tablas!D2917:E3046,2,FALSE)-10)</f>
        <v>0</v>
      </c>
      <c r="AL24" s="217"/>
    </row>
    <row r="25" spans="1:38" ht="12" customHeight="1">
      <c r="A25" s="217"/>
      <c r="B25" s="931">
        <f>IF(E25=0,0,IF(OR(VLOOKUP(E25,Tablas!$B$2268:$I$2281,2,FALSE)=C25,VLOOKUP(E25,Tablas!$B$2268:$I$2281,3,FALSE)=C25,VLOOKUP(E25,Tablas!$B$2268:$I$2281,4,FALSE)=C25,VLOOKUP(E25,Tablas!$B$2268:$I$2281,5,FALSE)=C25,VLOOKUP(E25,Tablas!$B$2268:$I$2281,6,FALSE)=C25,VLOOKUP(E25,Tablas!$B$2268:$I$2281,7,FALSE)=C25,VLOOKUP(E25,Tablas!$B$2268:$I$2281,8,FALSE)=C25),1,0))</f>
        <v>0</v>
      </c>
      <c r="C25" s="2249" t="s">
        <v>2247</v>
      </c>
      <c r="D25" s="2250"/>
      <c r="E25" s="2251"/>
      <c r="F25" s="1293"/>
      <c r="G25" s="813"/>
      <c r="H25" s="511">
        <f>ROUNDUP(G25/Tablas!D1459,0)+40*Tablas!F528+20*Tablas!G1656+40*Tablas!G1657+60*Tablas!G1658+80*Tablas!G1659+90*Tablas!G1660</f>
        <v>0</v>
      </c>
      <c r="I25" s="1169">
        <f>IF(H25&gt;3,VLOOKUP(H25,Tablas!$B$2286:$D$2305,2)-IF(Místicos!E25=0,0,VLOOKUP(H25,Tablas!$B$2286:$D$2305,2)),0)</f>
        <v>0</v>
      </c>
      <c r="J25" s="2094" t="s">
        <v>2251</v>
      </c>
      <c r="K25" s="2095"/>
      <c r="L25" s="1029"/>
      <c r="M25" s="1032">
        <f>PDs!Y96+L25</f>
        <v>0</v>
      </c>
      <c r="N25" s="1408" t="str">
        <f>IF(P24=0,"",IF(P24="Invocador","Invocador: No puede convocar criaturas","Elementalismo: +30 sobre seres afines, -30 sobre el resto, -60 sobre opuestos"))</f>
        <v/>
      </c>
      <c r="O25" s="1408"/>
      <c r="P25" s="1408"/>
      <c r="Q25" s="2266"/>
      <c r="R25" s="278"/>
      <c r="S25" s="217"/>
      <c r="T25" s="217"/>
      <c r="U25" s="1168">
        <f>IF(AB25="",0,VLOOKUP(AB25,Tablas!$B$1204:$C$1213,2))</f>
        <v>0</v>
      </c>
      <c r="V25" s="2154"/>
      <c r="W25" s="1738"/>
      <c r="X25" s="1738"/>
      <c r="Y25" s="1738"/>
      <c r="Z25" s="2172" t="str">
        <f>IF(V25=0,"",VLOOKUP(V25,Tablas!$D$2514:$F$3188,3,FALSE))</f>
        <v/>
      </c>
      <c r="AA25" s="1792"/>
      <c r="AB25" s="313" t="str">
        <f>IF(V25=0,"",VLOOKUP(V25,Tablas!$D$2514:$F$3188,2,FALSE))</f>
        <v/>
      </c>
      <c r="AC25" s="1169">
        <f t="shared" si="0"/>
        <v>0</v>
      </c>
      <c r="AD25" s="2154"/>
      <c r="AE25" s="1738"/>
      <c r="AF25" s="1738"/>
      <c r="AG25" s="1738"/>
      <c r="AH25" s="1818"/>
      <c r="AI25" s="1819"/>
      <c r="AJ25" s="1049"/>
      <c r="AK25" s="1170">
        <f>IF(AD25=0,0,VLOOKUP(AD25,Tablas!D2918:E3047,2,FALSE)-10)</f>
        <v>0</v>
      </c>
      <c r="AL25" s="217"/>
    </row>
    <row r="26" spans="1:38" ht="12" customHeight="1">
      <c r="A26" s="217"/>
      <c r="B26" s="359"/>
      <c r="C26" s="2261" t="s">
        <v>3614</v>
      </c>
      <c r="D26" s="2262"/>
      <c r="E26" s="2262"/>
      <c r="F26" s="2263"/>
      <c r="G26" s="973"/>
      <c r="H26" s="511">
        <f>SUM(U12:U50)</f>
        <v>0</v>
      </c>
      <c r="I26" s="21"/>
      <c r="J26" s="2094" t="s">
        <v>2252</v>
      </c>
      <c r="K26" s="2095"/>
      <c r="L26" s="1029"/>
      <c r="M26" s="1032">
        <f>PDs!Y97+L26</f>
        <v>0</v>
      </c>
      <c r="N26" s="1408"/>
      <c r="O26" s="1408"/>
      <c r="P26" s="1408"/>
      <c r="Q26" s="2266"/>
      <c r="R26" s="278"/>
      <c r="S26" s="217"/>
      <c r="T26" s="217"/>
      <c r="U26" s="1168">
        <f>IF(AB26="",0,VLOOKUP(AB26,Tablas!$B$1204:$C$1213,2))</f>
        <v>0</v>
      </c>
      <c r="V26" s="1331"/>
      <c r="W26" s="1332"/>
      <c r="X26" s="1332"/>
      <c r="Y26" s="1332"/>
      <c r="Z26" s="2051" t="str">
        <f>IF(V26=0,"",VLOOKUP(V26,Tablas!$D$2514:$F$3188,3,FALSE))</f>
        <v/>
      </c>
      <c r="AA26" s="1408"/>
      <c r="AB26" s="65" t="str">
        <f>IF(V26=0,"",VLOOKUP(V26,Tablas!$D$2514:$F$3188,2,FALSE))</f>
        <v/>
      </c>
      <c r="AC26" s="1169">
        <f t="shared" si="0"/>
        <v>0</v>
      </c>
      <c r="AD26" s="1331"/>
      <c r="AE26" s="1332"/>
      <c r="AF26" s="1332"/>
      <c r="AG26" s="1332"/>
      <c r="AH26" s="1329"/>
      <c r="AI26" s="1533"/>
      <c r="AJ26" s="821"/>
      <c r="AK26" s="1170">
        <f>IF(AD26=0,0,VLOOKUP(AD26,Tablas!D2919:E3048,2,FALSE)-10)</f>
        <v>0</v>
      </c>
      <c r="AL26" s="217"/>
    </row>
    <row r="27" spans="1:38" ht="12" customHeight="1" thickBot="1">
      <c r="A27" s="217"/>
      <c r="B27" s="359"/>
      <c r="C27" s="2252" t="str">
        <f>IF(E12&gt;C12,"Exceso de Nivel de Magia",IF(H26&gt;G26,"Conjuro/s de nivel excesivo",""))</f>
        <v/>
      </c>
      <c r="D27" s="2253"/>
      <c r="E27" s="2253"/>
      <c r="F27" s="2253"/>
      <c r="G27" s="2253"/>
      <c r="H27" s="2254"/>
      <c r="I27" s="21"/>
      <c r="J27" s="2258" t="s">
        <v>1437</v>
      </c>
      <c r="K27" s="2141"/>
      <c r="L27" s="803"/>
      <c r="M27" s="1033">
        <f>PDs!Y98+L27</f>
        <v>0</v>
      </c>
      <c r="N27" s="1609"/>
      <c r="O27" s="1609"/>
      <c r="P27" s="1609"/>
      <c r="Q27" s="2267"/>
      <c r="R27" s="278"/>
      <c r="S27" s="217"/>
      <c r="T27" s="217"/>
      <c r="U27" s="1168">
        <f>IF(AB27="",0,VLOOKUP(AB27,Tablas!$B$1204:$C$1213,2))</f>
        <v>0</v>
      </c>
      <c r="V27" s="2154"/>
      <c r="W27" s="1738"/>
      <c r="X27" s="1738"/>
      <c r="Y27" s="1738"/>
      <c r="Z27" s="2172" t="str">
        <f>IF(V27=0,"",VLOOKUP(V27,Tablas!$D$2514:$F$3188,3,FALSE))</f>
        <v/>
      </c>
      <c r="AA27" s="1792"/>
      <c r="AB27" s="313" t="str">
        <f>IF(V27=0,"",VLOOKUP(V27,Tablas!$D$2514:$F$3188,2,FALSE))</f>
        <v/>
      </c>
      <c r="AC27" s="1169">
        <f t="shared" si="0"/>
        <v>0</v>
      </c>
      <c r="AD27" s="2154"/>
      <c r="AE27" s="1738"/>
      <c r="AF27" s="1738"/>
      <c r="AG27" s="1738"/>
      <c r="AH27" s="1818"/>
      <c r="AI27" s="1819"/>
      <c r="AJ27" s="1049"/>
      <c r="AK27" s="1170">
        <f>IF(AD27=0,0,VLOOKUP(AD27,Tablas!D2920:E3049,2,FALSE)-10)</f>
        <v>0</v>
      </c>
      <c r="AL27" s="217"/>
    </row>
    <row r="28" spans="1:38" ht="12" customHeight="1" thickBot="1">
      <c r="A28" s="217"/>
      <c r="B28" s="359"/>
      <c r="C28" s="21"/>
      <c r="D28" s="21"/>
      <c r="E28" s="21"/>
      <c r="F28" s="21"/>
      <c r="G28" s="21"/>
      <c r="H28" s="21"/>
      <c r="I28" s="21"/>
      <c r="J28" s="21"/>
      <c r="K28" s="21"/>
      <c r="L28" s="21"/>
      <c r="M28" s="21"/>
      <c r="N28" s="21"/>
      <c r="O28" s="21"/>
      <c r="P28" s="21"/>
      <c r="Q28" s="21"/>
      <c r="R28" s="278"/>
      <c r="S28" s="217"/>
      <c r="T28" s="217"/>
      <c r="U28" s="1168">
        <f>IF(AB28="",0,VLOOKUP(AB28,Tablas!$B$1204:$C$1213,2))</f>
        <v>0</v>
      </c>
      <c r="V28" s="1331"/>
      <c r="W28" s="1332"/>
      <c r="X28" s="1332"/>
      <c r="Y28" s="1332"/>
      <c r="Z28" s="2051" t="str">
        <f>IF(V28=0,"",VLOOKUP(V28,Tablas!$D$2514:$F$3188,3,FALSE))</f>
        <v/>
      </c>
      <c r="AA28" s="1408"/>
      <c r="AB28" s="65" t="str">
        <f>IF(V28=0,"",VLOOKUP(V28,Tablas!$D$2514:$F$3188,2,FALSE))</f>
        <v/>
      </c>
      <c r="AC28" s="1169">
        <f t="shared" si="0"/>
        <v>0</v>
      </c>
      <c r="AD28" s="1331"/>
      <c r="AE28" s="1332"/>
      <c r="AF28" s="1332"/>
      <c r="AG28" s="1332"/>
      <c r="AH28" s="1329"/>
      <c r="AI28" s="1533"/>
      <c r="AJ28" s="821"/>
      <c r="AK28" s="1170">
        <f>IF(AD28=0,0,VLOOKUP(AD28,Tablas!D2921:E3050,2,FALSE)-10)</f>
        <v>0</v>
      </c>
      <c r="AL28" s="217"/>
    </row>
    <row r="29" spans="1:38" ht="12" customHeight="1" thickBot="1">
      <c r="A29" s="217"/>
      <c r="B29" s="359"/>
      <c r="C29" s="1273" t="s">
        <v>1232</v>
      </c>
      <c r="D29" s="1274"/>
      <c r="E29" s="1274"/>
      <c r="F29" s="1274"/>
      <c r="G29" s="1275"/>
      <c r="H29" s="2259" t="s">
        <v>2250</v>
      </c>
      <c r="I29" s="21"/>
      <c r="J29" s="1257" t="s">
        <v>2123</v>
      </c>
      <c r="K29" s="1258"/>
      <c r="L29" s="1258"/>
      <c r="M29" s="1258"/>
      <c r="N29" s="1258"/>
      <c r="O29" s="1258"/>
      <c r="P29" s="1258"/>
      <c r="Q29" s="1259"/>
      <c r="R29" s="278"/>
      <c r="S29" s="217"/>
      <c r="T29" s="217"/>
      <c r="U29" s="1168">
        <f>IF(AB29="",0,VLOOKUP(AB29,Tablas!$B$1204:$C$1213,2))</f>
        <v>0</v>
      </c>
      <c r="V29" s="2154"/>
      <c r="W29" s="1738"/>
      <c r="X29" s="1738"/>
      <c r="Y29" s="1738"/>
      <c r="Z29" s="2172" t="str">
        <f>IF(V29=0,"",VLOOKUP(V29,Tablas!$D$2514:$F$3188,3,FALSE))</f>
        <v/>
      </c>
      <c r="AA29" s="1792"/>
      <c r="AB29" s="313" t="str">
        <f>IF(V29=0,"",VLOOKUP(V29,Tablas!$D$2514:$F$3188,2,FALSE))</f>
        <v/>
      </c>
      <c r="AC29" s="1169">
        <f t="shared" si="0"/>
        <v>0</v>
      </c>
      <c r="AD29" s="2154"/>
      <c r="AE29" s="1738"/>
      <c r="AF29" s="1738"/>
      <c r="AG29" s="1738"/>
      <c r="AH29" s="1818"/>
      <c r="AI29" s="1819"/>
      <c r="AJ29" s="1049"/>
      <c r="AK29" s="1170">
        <f>IF(AD29=0,0,VLOOKUP(AD29,Tablas!D2922:E3051,2,FALSE)-10)</f>
        <v>0</v>
      </c>
      <c r="AL29" s="217"/>
    </row>
    <row r="30" spans="1:38" ht="12" customHeight="1" thickBot="1">
      <c r="A30" s="217"/>
      <c r="B30" s="359"/>
      <c r="C30" s="2255" t="s">
        <v>3373</v>
      </c>
      <c r="D30" s="2256"/>
      <c r="E30" s="2256"/>
      <c r="F30" s="2256"/>
      <c r="G30" s="2257"/>
      <c r="H30" s="2260"/>
      <c r="I30" s="21"/>
      <c r="J30" s="1932" t="s">
        <v>1297</v>
      </c>
      <c r="K30" s="2075"/>
      <c r="L30" s="2075"/>
      <c r="M30" s="2075"/>
      <c r="N30" s="2075"/>
      <c r="O30" s="2204"/>
      <c r="P30" s="254" t="s">
        <v>2255</v>
      </c>
      <c r="Q30" s="126" t="s">
        <v>1301</v>
      </c>
      <c r="R30" s="278"/>
      <c r="S30" s="217"/>
      <c r="T30" s="217"/>
      <c r="U30" s="1168">
        <f>IF(AB30="",0,VLOOKUP(AB30,Tablas!$B$1204:$C$1213,2))</f>
        <v>0</v>
      </c>
      <c r="V30" s="1331"/>
      <c r="W30" s="1332"/>
      <c r="X30" s="1332"/>
      <c r="Y30" s="1332"/>
      <c r="Z30" s="2051" t="str">
        <f>IF(V30=0,"",VLOOKUP(V30,Tablas!$D$2514:$F$3188,3,FALSE))</f>
        <v/>
      </c>
      <c r="AA30" s="1408"/>
      <c r="AB30" s="65" t="str">
        <f>IF(V30=0,"",VLOOKUP(V30,Tablas!$D$2514:$F$3188,2,FALSE))</f>
        <v/>
      </c>
      <c r="AC30" s="1169">
        <f t="shared" si="0"/>
        <v>0</v>
      </c>
      <c r="AD30" s="1331"/>
      <c r="AE30" s="1332"/>
      <c r="AF30" s="1332"/>
      <c r="AG30" s="1332"/>
      <c r="AH30" s="1329"/>
      <c r="AI30" s="1533"/>
      <c r="AJ30" s="821"/>
      <c r="AK30" s="1170">
        <f>IF(AD30=0,0,VLOOKUP(AD30,Tablas!D2923:E3052,2,FALSE)-10)</f>
        <v>0</v>
      </c>
      <c r="AL30" s="217"/>
    </row>
    <row r="31" spans="1:38" ht="12" customHeight="1">
      <c r="A31" s="217"/>
      <c r="B31" s="359"/>
      <c r="C31" s="1343"/>
      <c r="D31" s="1339"/>
      <c r="E31" s="1339"/>
      <c r="F31" s="1339"/>
      <c r="G31" s="1365"/>
      <c r="H31" s="18"/>
      <c r="I31" s="21"/>
      <c r="J31" s="1637"/>
      <c r="K31" s="1638"/>
      <c r="L31" s="1638"/>
      <c r="M31" s="1638"/>
      <c r="N31" s="1638"/>
      <c r="O31" s="1639"/>
      <c r="P31" s="259" t="str">
        <f>IF(J31=0,"",VLOOKUP(J31,Tablas!$D$3381:$F$3550,2,FALSE))</f>
        <v/>
      </c>
      <c r="Q31" s="127" t="str">
        <f>IF(J31=0,"",VLOOKUP(J31,Tablas!$D$3381:$F$3550,3,FALSE)*IF($P$24="Invocador",0.5,1))</f>
        <v/>
      </c>
      <c r="R31" s="278"/>
      <c r="S31" s="217"/>
      <c r="T31" s="217"/>
      <c r="U31" s="1168">
        <f>IF(AB31="",0,VLOOKUP(AB31,Tablas!$B$1204:$C$1213,2))</f>
        <v>0</v>
      </c>
      <c r="V31" s="2154"/>
      <c r="W31" s="1738"/>
      <c r="X31" s="1738"/>
      <c r="Y31" s="1738"/>
      <c r="Z31" s="2172" t="str">
        <f>IF(V31=0,"",VLOOKUP(V31,Tablas!$D$2514:$F$3188,3,FALSE))</f>
        <v/>
      </c>
      <c r="AA31" s="1792"/>
      <c r="AB31" s="313" t="str">
        <f>IF(V31=0,"",VLOOKUP(V31,Tablas!$D$2514:$F$3188,2,FALSE))</f>
        <v/>
      </c>
      <c r="AC31" s="1169">
        <f t="shared" si="0"/>
        <v>0</v>
      </c>
      <c r="AD31" s="2154"/>
      <c r="AE31" s="1738"/>
      <c r="AF31" s="1738"/>
      <c r="AG31" s="1738"/>
      <c r="AH31" s="1818"/>
      <c r="AI31" s="1819"/>
      <c r="AJ31" s="1049"/>
      <c r="AK31" s="1170">
        <f>IF(AD31=0,0,VLOOKUP(AD31,Tablas!D2924:E3053,2,FALSE)-10)</f>
        <v>0</v>
      </c>
      <c r="AL31" s="217"/>
    </row>
    <row r="32" spans="1:38" ht="12" customHeight="1">
      <c r="A32" s="217"/>
      <c r="B32" s="359"/>
      <c r="C32" s="2154"/>
      <c r="D32" s="1738"/>
      <c r="E32" s="1738"/>
      <c r="F32" s="1738"/>
      <c r="G32" s="1739"/>
      <c r="H32" s="1037"/>
      <c r="I32" s="21"/>
      <c r="J32" s="2173"/>
      <c r="K32" s="1718"/>
      <c r="L32" s="1718"/>
      <c r="M32" s="1718"/>
      <c r="N32" s="1718"/>
      <c r="O32" s="2174"/>
      <c r="P32" s="930" t="str">
        <f>IF(J32=0,"",VLOOKUP(J32,Tablas!$D$3381:$F$3550,2,FALSE))</f>
        <v/>
      </c>
      <c r="Q32" s="1167" t="str">
        <f>IF(J32=0,"",VLOOKUP(J32,Tablas!$D$3381:$F$3550,3,FALSE)*IF($P$24="Invocador",0.5,1))</f>
        <v/>
      </c>
      <c r="R32" s="278"/>
      <c r="S32" s="217"/>
      <c r="T32" s="217"/>
      <c r="U32" s="1168">
        <f>IF(AB32="",0,VLOOKUP(AB32,Tablas!$B$1204:$C$1213,2))</f>
        <v>0</v>
      </c>
      <c r="V32" s="1331"/>
      <c r="W32" s="1332"/>
      <c r="X32" s="1332"/>
      <c r="Y32" s="1332"/>
      <c r="Z32" s="2051" t="str">
        <f>IF(V32=0,"",VLOOKUP(V32,Tablas!$D$2514:$F$3188,3,FALSE))</f>
        <v/>
      </c>
      <c r="AA32" s="1408"/>
      <c r="AB32" s="65" t="str">
        <f>IF(V32=0,"",VLOOKUP(V32,Tablas!$D$2514:$F$3188,2,FALSE))</f>
        <v/>
      </c>
      <c r="AC32" s="1169">
        <f t="shared" si="0"/>
        <v>0</v>
      </c>
      <c r="AD32" s="1331"/>
      <c r="AE32" s="1332"/>
      <c r="AF32" s="1332"/>
      <c r="AG32" s="1332"/>
      <c r="AH32" s="1329"/>
      <c r="AI32" s="1533"/>
      <c r="AJ32" s="821"/>
      <c r="AK32" s="1170">
        <f>IF(AD32=0,0,VLOOKUP(AD32,Tablas!D2925:E3054,2,FALSE)-10)</f>
        <v>0</v>
      </c>
      <c r="AL32" s="217"/>
    </row>
    <row r="33" spans="1:38" ht="12" customHeight="1">
      <c r="A33" s="217"/>
      <c r="B33" s="359"/>
      <c r="C33" s="1331"/>
      <c r="D33" s="1332"/>
      <c r="E33" s="1332"/>
      <c r="F33" s="1332"/>
      <c r="G33" s="1335"/>
      <c r="H33" s="18"/>
      <c r="I33" s="21"/>
      <c r="J33" s="1509"/>
      <c r="K33" s="1597"/>
      <c r="L33" s="1597"/>
      <c r="M33" s="1597"/>
      <c r="N33" s="1597"/>
      <c r="O33" s="1600"/>
      <c r="P33" s="259" t="str">
        <f>IF(J33=0,"",VLOOKUP(J33,Tablas!$D$3381:$F$3550,2,FALSE))</f>
        <v/>
      </c>
      <c r="Q33" s="127" t="str">
        <f>IF(J33=0,"",VLOOKUP(J33,Tablas!$D$3381:$F$3550,3,FALSE)*IF($P$24="Invocador",0.5,1))</f>
        <v/>
      </c>
      <c r="R33" s="278"/>
      <c r="S33" s="217"/>
      <c r="T33" s="217"/>
      <c r="U33" s="1168">
        <f>IF(AB33="",0,VLOOKUP(AB33,Tablas!$B$1204:$C$1213,2))</f>
        <v>0</v>
      </c>
      <c r="V33" s="2154"/>
      <c r="W33" s="1738"/>
      <c r="X33" s="1738"/>
      <c r="Y33" s="1738"/>
      <c r="Z33" s="2172" t="str">
        <f>IF(V33=0,"",VLOOKUP(V33,Tablas!$D$2514:$F$3188,3,FALSE))</f>
        <v/>
      </c>
      <c r="AA33" s="1792"/>
      <c r="AB33" s="313" t="str">
        <f>IF(V33=0,"",VLOOKUP(V33,Tablas!$D$2514:$F$3188,2,FALSE))</f>
        <v/>
      </c>
      <c r="AC33" s="1169">
        <f t="shared" si="0"/>
        <v>0</v>
      </c>
      <c r="AD33" s="2154"/>
      <c r="AE33" s="1738"/>
      <c r="AF33" s="1738"/>
      <c r="AG33" s="1738"/>
      <c r="AH33" s="1818"/>
      <c r="AI33" s="1819"/>
      <c r="AJ33" s="1049"/>
      <c r="AK33" s="1170">
        <f>IF(AD33=0,0,VLOOKUP(AD33,Tablas!D2926:E3055,2,FALSE)-10)</f>
        <v>0</v>
      </c>
      <c r="AL33" s="217"/>
    </row>
    <row r="34" spans="1:38" ht="12" customHeight="1">
      <c r="A34" s="217"/>
      <c r="B34" s="359"/>
      <c r="C34" s="2154"/>
      <c r="D34" s="1738"/>
      <c r="E34" s="1738"/>
      <c r="F34" s="1738"/>
      <c r="G34" s="1739"/>
      <c r="H34" s="1037"/>
      <c r="I34" s="21"/>
      <c r="J34" s="2173"/>
      <c r="K34" s="1718"/>
      <c r="L34" s="1718"/>
      <c r="M34" s="1718"/>
      <c r="N34" s="1718"/>
      <c r="O34" s="2174"/>
      <c r="P34" s="930" t="str">
        <f>IF(J34=0,"",VLOOKUP(J34,Tablas!$D$3381:$F$3550,2,FALSE))</f>
        <v/>
      </c>
      <c r="Q34" s="1167" t="str">
        <f>IF(J34=0,"",VLOOKUP(J34,Tablas!$D$3381:$F$3550,3,FALSE)*IF($P$24="Invocador",0.5,1))</f>
        <v/>
      </c>
      <c r="R34" s="278"/>
      <c r="S34" s="217"/>
      <c r="T34" s="217"/>
      <c r="U34" s="1168">
        <f>IF(AB34="",0,VLOOKUP(AB34,Tablas!$B$1204:$C$1213,2))</f>
        <v>0</v>
      </c>
      <c r="V34" s="1331"/>
      <c r="W34" s="1332"/>
      <c r="X34" s="1332"/>
      <c r="Y34" s="1332"/>
      <c r="Z34" s="2051" t="str">
        <f>IF(V34=0,"",VLOOKUP(V34,Tablas!$D$2514:$F$3188,3,FALSE))</f>
        <v/>
      </c>
      <c r="AA34" s="1408"/>
      <c r="AB34" s="65" t="str">
        <f>IF(V34=0,"",VLOOKUP(V34,Tablas!$D$2514:$F$3188,2,FALSE))</f>
        <v/>
      </c>
      <c r="AC34" s="1169">
        <f t="shared" si="0"/>
        <v>0</v>
      </c>
      <c r="AD34" s="1331"/>
      <c r="AE34" s="1332"/>
      <c r="AF34" s="1332"/>
      <c r="AG34" s="1332"/>
      <c r="AH34" s="1329"/>
      <c r="AI34" s="1533"/>
      <c r="AJ34" s="821"/>
      <c r="AK34" s="1170">
        <f>IF(AD34=0,0,VLOOKUP(AD34,Tablas!D2927:E3056,2,FALSE)-10)</f>
        <v>0</v>
      </c>
      <c r="AL34" s="217"/>
    </row>
    <row r="35" spans="1:38" ht="12" customHeight="1">
      <c r="A35" s="217"/>
      <c r="B35" s="359"/>
      <c r="C35" s="1331"/>
      <c r="D35" s="1332"/>
      <c r="E35" s="1332"/>
      <c r="F35" s="1332"/>
      <c r="G35" s="1335"/>
      <c r="H35" s="18"/>
      <c r="I35" s="21"/>
      <c r="J35" s="1509"/>
      <c r="K35" s="1597"/>
      <c r="L35" s="1597"/>
      <c r="M35" s="1597"/>
      <c r="N35" s="1597"/>
      <c r="O35" s="1600"/>
      <c r="P35" s="259" t="str">
        <f>IF(J35=0,"",VLOOKUP(J35,Tablas!$D$3381:$F$3550,2,FALSE))</f>
        <v/>
      </c>
      <c r="Q35" s="127" t="str">
        <f>IF(J35=0,"",VLOOKUP(J35,Tablas!$D$3381:$F$3550,3,FALSE)*IF($P$24="Invocador",0.5,1))</f>
        <v/>
      </c>
      <c r="R35" s="278"/>
      <c r="S35" s="217"/>
      <c r="T35" s="217"/>
      <c r="U35" s="1168">
        <f>IF(AB35="",0,VLOOKUP(AB35,Tablas!$B$1204:$C$1213,2))</f>
        <v>0</v>
      </c>
      <c r="V35" s="2154"/>
      <c r="W35" s="1738"/>
      <c r="X35" s="1738"/>
      <c r="Y35" s="1738"/>
      <c r="Z35" s="2172" t="str">
        <f>IF(V35=0,"",VLOOKUP(V35,Tablas!$D$2514:$F$3188,3,FALSE))</f>
        <v/>
      </c>
      <c r="AA35" s="1792"/>
      <c r="AB35" s="313" t="str">
        <f>IF(V35=0,"",VLOOKUP(V35,Tablas!$D$2514:$F$3188,2,FALSE))</f>
        <v/>
      </c>
      <c r="AC35" s="1169">
        <f t="shared" si="0"/>
        <v>0</v>
      </c>
      <c r="AD35" s="2154"/>
      <c r="AE35" s="1738"/>
      <c r="AF35" s="1738"/>
      <c r="AG35" s="1738"/>
      <c r="AH35" s="1818"/>
      <c r="AI35" s="1819"/>
      <c r="AJ35" s="1049"/>
      <c r="AK35" s="1170">
        <f>IF(AD35=0,0,VLOOKUP(AD35,Tablas!D2928:E3057,2,FALSE)-10)</f>
        <v>0</v>
      </c>
      <c r="AL35" s="217"/>
    </row>
    <row r="36" spans="1:38" ht="12" customHeight="1">
      <c r="A36" s="217"/>
      <c r="B36" s="359"/>
      <c r="C36" s="2154"/>
      <c r="D36" s="1738"/>
      <c r="E36" s="1738"/>
      <c r="F36" s="1738"/>
      <c r="G36" s="1739"/>
      <c r="H36" s="1037"/>
      <c r="I36" s="21"/>
      <c r="J36" s="2173"/>
      <c r="K36" s="1718"/>
      <c r="L36" s="1718"/>
      <c r="M36" s="1718"/>
      <c r="N36" s="1718"/>
      <c r="O36" s="2174"/>
      <c r="P36" s="930" t="str">
        <f>IF(J36=0,"",VLOOKUP(J36,Tablas!$D$3381:$F$3550,2,FALSE))</f>
        <v/>
      </c>
      <c r="Q36" s="1167" t="str">
        <f>IF(J36=0,"",VLOOKUP(J36,Tablas!$D$3381:$F$3550,3,FALSE)*IF($P$24="Invocador",0.5,1))</f>
        <v/>
      </c>
      <c r="R36" s="278"/>
      <c r="S36" s="217"/>
      <c r="T36" s="217"/>
      <c r="U36" s="1168">
        <f>IF(AB36="",0,VLOOKUP(AB36,Tablas!$B$1204:$C$1213,2))</f>
        <v>0</v>
      </c>
      <c r="V36" s="1331"/>
      <c r="W36" s="1332"/>
      <c r="X36" s="1332"/>
      <c r="Y36" s="1332"/>
      <c r="Z36" s="2051" t="str">
        <f>IF(V36=0,"",VLOOKUP(V36,Tablas!$D$2514:$F$3188,3,FALSE))</f>
        <v/>
      </c>
      <c r="AA36" s="1408"/>
      <c r="AB36" s="65" t="str">
        <f>IF(V36=0,"",VLOOKUP(V36,Tablas!$D$2514:$F$3188,2,FALSE))</f>
        <v/>
      </c>
      <c r="AC36" s="1169">
        <f t="shared" si="0"/>
        <v>0</v>
      </c>
      <c r="AD36" s="1331"/>
      <c r="AE36" s="1332"/>
      <c r="AF36" s="1332"/>
      <c r="AG36" s="1332"/>
      <c r="AH36" s="1329"/>
      <c r="AI36" s="1533"/>
      <c r="AJ36" s="821"/>
      <c r="AK36" s="1170">
        <f>IF(AD36=0,0,VLOOKUP(AD36,Tablas!D2929:E3058,2,FALSE)-10)</f>
        <v>0</v>
      </c>
      <c r="AL36" s="217"/>
    </row>
    <row r="37" spans="1:38" ht="12" customHeight="1">
      <c r="A37" s="217"/>
      <c r="B37" s="359"/>
      <c r="C37" s="1331"/>
      <c r="D37" s="1332"/>
      <c r="E37" s="1332"/>
      <c r="F37" s="1332"/>
      <c r="G37" s="1335"/>
      <c r="H37" s="18"/>
      <c r="I37" s="21"/>
      <c r="J37" s="1509"/>
      <c r="K37" s="1597"/>
      <c r="L37" s="1597"/>
      <c r="M37" s="1597"/>
      <c r="N37" s="1597"/>
      <c r="O37" s="1600"/>
      <c r="P37" s="259" t="str">
        <f>IF(J37=0,"",VLOOKUP(J37,Tablas!$D$3381:$F$3550,2,FALSE))</f>
        <v/>
      </c>
      <c r="Q37" s="127" t="str">
        <f>IF(J37=0,"",VLOOKUP(J37,Tablas!$D$3381:$F$3550,3,FALSE)*IF($P$24="Invocador",0.5,1))</f>
        <v/>
      </c>
      <c r="R37" s="278"/>
      <c r="S37" s="217"/>
      <c r="T37" s="217"/>
      <c r="U37" s="1168">
        <f>IF(AB37="",0,VLOOKUP(AB37,Tablas!$B$1204:$C$1213,2))</f>
        <v>0</v>
      </c>
      <c r="V37" s="2154"/>
      <c r="W37" s="1738"/>
      <c r="X37" s="1738"/>
      <c r="Y37" s="1738"/>
      <c r="Z37" s="2172" t="str">
        <f>IF(V37=0,"",VLOOKUP(V37,Tablas!$D$2514:$F$3188,3,FALSE))</f>
        <v/>
      </c>
      <c r="AA37" s="1792"/>
      <c r="AB37" s="313" t="str">
        <f>IF(V37=0,"",VLOOKUP(V37,Tablas!$D$2514:$F$3188,2,FALSE))</f>
        <v/>
      </c>
      <c r="AC37" s="1169">
        <f t="shared" si="0"/>
        <v>0</v>
      </c>
      <c r="AD37" s="2154"/>
      <c r="AE37" s="1738"/>
      <c r="AF37" s="1738"/>
      <c r="AG37" s="1738"/>
      <c r="AH37" s="1818"/>
      <c r="AI37" s="1819"/>
      <c r="AJ37" s="1049"/>
      <c r="AK37" s="1170">
        <f>IF(AD37=0,0,VLOOKUP(AD37,Tablas!D2930:E3059,2,FALSE)-10)</f>
        <v>0</v>
      </c>
      <c r="AL37" s="217"/>
    </row>
    <row r="38" spans="1:38" ht="12" customHeight="1">
      <c r="A38" s="217"/>
      <c r="B38" s="359"/>
      <c r="C38" s="2154"/>
      <c r="D38" s="1738"/>
      <c r="E38" s="1738"/>
      <c r="F38" s="1738"/>
      <c r="G38" s="1739"/>
      <c r="H38" s="1037"/>
      <c r="I38" s="21"/>
      <c r="J38" s="2173"/>
      <c r="K38" s="1718"/>
      <c r="L38" s="1718"/>
      <c r="M38" s="1718"/>
      <c r="N38" s="1718"/>
      <c r="O38" s="2174"/>
      <c r="P38" s="930" t="str">
        <f>IF(J38=0,"",VLOOKUP(J38,Tablas!$D$3381:$F$3550,2,FALSE))</f>
        <v/>
      </c>
      <c r="Q38" s="1167" t="str">
        <f>IF(J38=0,"",VLOOKUP(J38,Tablas!$D$3381:$F$3550,3,FALSE)*IF($P$24="Invocador",0.5,1))</f>
        <v/>
      </c>
      <c r="R38" s="278"/>
      <c r="S38" s="217"/>
      <c r="T38" s="217"/>
      <c r="U38" s="1168">
        <f>IF(AB38="",0,VLOOKUP(AB38,Tablas!$B$1204:$C$1213,2))</f>
        <v>0</v>
      </c>
      <c r="V38" s="1331"/>
      <c r="W38" s="1332"/>
      <c r="X38" s="1332"/>
      <c r="Y38" s="1332"/>
      <c r="Z38" s="2051" t="str">
        <f>IF(V38=0,"",VLOOKUP(V38,Tablas!$D$2514:$F$3188,3,FALSE))</f>
        <v/>
      </c>
      <c r="AA38" s="1408"/>
      <c r="AB38" s="65" t="str">
        <f>IF(V38=0,"",VLOOKUP(V38,Tablas!$D$2514:$F$3188,2,FALSE))</f>
        <v/>
      </c>
      <c r="AC38" s="1169">
        <f t="shared" si="0"/>
        <v>0</v>
      </c>
      <c r="AD38" s="1331"/>
      <c r="AE38" s="1332"/>
      <c r="AF38" s="1332"/>
      <c r="AG38" s="1332"/>
      <c r="AH38" s="1329"/>
      <c r="AI38" s="1533"/>
      <c r="AJ38" s="821"/>
      <c r="AK38" s="1170">
        <f>IF(AD38=0,0,VLOOKUP(AD38,Tablas!D2931:E3060,2,FALSE)-10)</f>
        <v>0</v>
      </c>
      <c r="AL38" s="217"/>
    </row>
    <row r="39" spans="1:38" ht="12" customHeight="1">
      <c r="A39" s="217"/>
      <c r="B39" s="359"/>
      <c r="C39" s="1331"/>
      <c r="D39" s="1332"/>
      <c r="E39" s="1332"/>
      <c r="F39" s="1332"/>
      <c r="G39" s="1335"/>
      <c r="H39" s="18"/>
      <c r="I39" s="21"/>
      <c r="J39" s="1509"/>
      <c r="K39" s="1597"/>
      <c r="L39" s="1597"/>
      <c r="M39" s="1597"/>
      <c r="N39" s="1597"/>
      <c r="O39" s="1600"/>
      <c r="P39" s="259" t="str">
        <f>IF(J39=0,"",VLOOKUP(J39,Tablas!$D$3381:$F$3550,2,FALSE))</f>
        <v/>
      </c>
      <c r="Q39" s="127" t="str">
        <f>IF(J39=0,"",VLOOKUP(J39,Tablas!$D$3381:$F$3550,3,FALSE)*IF($P$24="Invocador",0.5,1))</f>
        <v/>
      </c>
      <c r="R39" s="278"/>
      <c r="S39" s="217"/>
      <c r="T39" s="217"/>
      <c r="U39" s="1168">
        <f>IF(AB39="",0,VLOOKUP(AB39,Tablas!$B$1204:$C$1213,2))</f>
        <v>0</v>
      </c>
      <c r="V39" s="2154"/>
      <c r="W39" s="1738"/>
      <c r="X39" s="1738"/>
      <c r="Y39" s="1738"/>
      <c r="Z39" s="2172" t="str">
        <f>IF(V39=0,"",VLOOKUP(V39,Tablas!$D$2514:$F$3188,3,FALSE))</f>
        <v/>
      </c>
      <c r="AA39" s="1792"/>
      <c r="AB39" s="313" t="str">
        <f>IF(V39=0,"",VLOOKUP(V39,Tablas!$D$2514:$F$3188,2,FALSE))</f>
        <v/>
      </c>
      <c r="AC39" s="1169">
        <f t="shared" si="0"/>
        <v>0</v>
      </c>
      <c r="AD39" s="2154"/>
      <c r="AE39" s="1738"/>
      <c r="AF39" s="1738"/>
      <c r="AG39" s="1738"/>
      <c r="AH39" s="1818"/>
      <c r="AI39" s="1819"/>
      <c r="AJ39" s="1049"/>
      <c r="AK39" s="1170">
        <f>IF(AD39=0,0,VLOOKUP(AD39,Tablas!D2932:E3061,2,FALSE)-10)</f>
        <v>0</v>
      </c>
      <c r="AL39" s="217"/>
    </row>
    <row r="40" spans="1:38" ht="12" customHeight="1">
      <c r="A40" s="217"/>
      <c r="B40" s="359"/>
      <c r="C40" s="2154"/>
      <c r="D40" s="1738"/>
      <c r="E40" s="1738"/>
      <c r="F40" s="1738"/>
      <c r="G40" s="1739"/>
      <c r="H40" s="1037"/>
      <c r="I40" s="21"/>
      <c r="J40" s="2173"/>
      <c r="K40" s="1718"/>
      <c r="L40" s="1718"/>
      <c r="M40" s="1718"/>
      <c r="N40" s="1718"/>
      <c r="O40" s="2174"/>
      <c r="P40" s="930" t="str">
        <f>IF(J40=0,"",VLOOKUP(J40,Tablas!$D$3381:$F$3550,2,FALSE))</f>
        <v/>
      </c>
      <c r="Q40" s="1167" t="str">
        <f>IF(J40=0,"",VLOOKUP(J40,Tablas!$D$3381:$F$3550,3,FALSE)*IF($P$24="Invocador",0.5,1))</f>
        <v/>
      </c>
      <c r="R40" s="278"/>
      <c r="S40" s="217"/>
      <c r="T40" s="217"/>
      <c r="U40" s="1168">
        <f>IF(AB40="",0,VLOOKUP(AB40,Tablas!$B$1204:$C$1213,2))</f>
        <v>0</v>
      </c>
      <c r="V40" s="1331"/>
      <c r="W40" s="1332"/>
      <c r="X40" s="1332"/>
      <c r="Y40" s="1332"/>
      <c r="Z40" s="2051" t="str">
        <f>IF(V40=0,"",VLOOKUP(V40,Tablas!$D$2514:$F$3188,3,FALSE))</f>
        <v/>
      </c>
      <c r="AA40" s="1408"/>
      <c r="AB40" s="65" t="str">
        <f>IF(V40=0,"",VLOOKUP(V40,Tablas!$D$2514:$F$3188,2,FALSE))</f>
        <v/>
      </c>
      <c r="AC40" s="1169">
        <f t="shared" si="0"/>
        <v>0</v>
      </c>
      <c r="AD40" s="1331"/>
      <c r="AE40" s="1332"/>
      <c r="AF40" s="1332"/>
      <c r="AG40" s="1332"/>
      <c r="AH40" s="1329"/>
      <c r="AI40" s="1533"/>
      <c r="AJ40" s="821"/>
      <c r="AK40" s="1170">
        <f>IF(AD40=0,0,VLOOKUP(AD40,Tablas!D2933:E3062,2,FALSE)-10)</f>
        <v>0</v>
      </c>
      <c r="AL40" s="217"/>
    </row>
    <row r="41" spans="1:38" ht="12" customHeight="1">
      <c r="A41" s="217"/>
      <c r="B41" s="359"/>
      <c r="C41" s="1331"/>
      <c r="D41" s="1332"/>
      <c r="E41" s="1332"/>
      <c r="F41" s="1332"/>
      <c r="G41" s="1335"/>
      <c r="H41" s="18"/>
      <c r="I41" s="21"/>
      <c r="J41" s="1509"/>
      <c r="K41" s="1597"/>
      <c r="L41" s="1597"/>
      <c r="M41" s="1597"/>
      <c r="N41" s="1597"/>
      <c r="O41" s="1600"/>
      <c r="P41" s="259" t="str">
        <f>IF(J41=0,"",VLOOKUP(J41,Tablas!$D$3381:$F$3550,2,FALSE))</f>
        <v/>
      </c>
      <c r="Q41" s="127" t="str">
        <f>IF(J41=0,"",VLOOKUP(J41,Tablas!$D$3381:$F$3550,3,FALSE)*IF($P$24="Invocador",0.5,1))</f>
        <v/>
      </c>
      <c r="R41" s="278"/>
      <c r="S41" s="217"/>
      <c r="T41" s="217"/>
      <c r="U41" s="1168">
        <f>IF(AB41="",0,VLOOKUP(AB41,Tablas!$B$1204:$C$1213,2))</f>
        <v>0</v>
      </c>
      <c r="V41" s="2154"/>
      <c r="W41" s="1738"/>
      <c r="X41" s="1738"/>
      <c r="Y41" s="1738"/>
      <c r="Z41" s="2172" t="str">
        <f>IF(V41=0,"",VLOOKUP(V41,Tablas!$D$2514:$F$3188,3,FALSE))</f>
        <v/>
      </c>
      <c r="AA41" s="1792"/>
      <c r="AB41" s="313" t="str">
        <f>IF(V41=0,"",VLOOKUP(V41,Tablas!$D$2514:$F$3188,2,FALSE))</f>
        <v/>
      </c>
      <c r="AC41" s="1169">
        <f t="shared" si="0"/>
        <v>0</v>
      </c>
      <c r="AD41" s="2154"/>
      <c r="AE41" s="1738"/>
      <c r="AF41" s="1738"/>
      <c r="AG41" s="1738"/>
      <c r="AH41" s="1818"/>
      <c r="AI41" s="1819"/>
      <c r="AJ41" s="1049"/>
      <c r="AK41" s="1170">
        <f>IF(AD41=0,0,VLOOKUP(AD41,Tablas!D2934:E3063,2,FALSE)-10)</f>
        <v>0</v>
      </c>
      <c r="AL41" s="217"/>
    </row>
    <row r="42" spans="1:38" ht="12" customHeight="1">
      <c r="A42" s="217"/>
      <c r="B42" s="359"/>
      <c r="C42" s="2154"/>
      <c r="D42" s="1738"/>
      <c r="E42" s="1738"/>
      <c r="F42" s="1738"/>
      <c r="G42" s="1739"/>
      <c r="H42" s="1037"/>
      <c r="I42" s="21"/>
      <c r="J42" s="2173"/>
      <c r="K42" s="1718"/>
      <c r="L42" s="1718"/>
      <c r="M42" s="1718"/>
      <c r="N42" s="1718"/>
      <c r="O42" s="2174"/>
      <c r="P42" s="930" t="str">
        <f>IF(J42=0,"",VLOOKUP(J42,Tablas!$D$3381:$F$3550,2,FALSE))</f>
        <v/>
      </c>
      <c r="Q42" s="1167" t="str">
        <f>IF(J42=0,"",VLOOKUP(J42,Tablas!$D$3381:$F$3550,3,FALSE)*IF($P$24="Invocador",0.5,1))</f>
        <v/>
      </c>
      <c r="R42" s="278"/>
      <c r="S42" s="217"/>
      <c r="T42" s="217"/>
      <c r="U42" s="1168">
        <f>IF(AB42="",0,VLOOKUP(AB42,Tablas!$B$1204:$C$1213,2))</f>
        <v>0</v>
      </c>
      <c r="V42" s="1331"/>
      <c r="W42" s="1332"/>
      <c r="X42" s="1332"/>
      <c r="Y42" s="1332"/>
      <c r="Z42" s="2051" t="str">
        <f>IF(V42=0,"",VLOOKUP(V42,Tablas!$D$2514:$F$3188,3,FALSE))</f>
        <v/>
      </c>
      <c r="AA42" s="1408"/>
      <c r="AB42" s="65" t="str">
        <f>IF(V42=0,"",VLOOKUP(V42,Tablas!$D$2514:$F$3188,2,FALSE))</f>
        <v/>
      </c>
      <c r="AC42" s="1169">
        <f t="shared" si="0"/>
        <v>0</v>
      </c>
      <c r="AD42" s="1331"/>
      <c r="AE42" s="1332"/>
      <c r="AF42" s="1332"/>
      <c r="AG42" s="1332"/>
      <c r="AH42" s="1329"/>
      <c r="AI42" s="1533"/>
      <c r="AJ42" s="821"/>
      <c r="AK42" s="1170">
        <f>IF(AD42=0,0,VLOOKUP(AD42,Tablas!D2935:E3064,2,FALSE)-10)</f>
        <v>0</v>
      </c>
      <c r="AL42" s="217"/>
    </row>
    <row r="43" spans="1:38" ht="12" customHeight="1">
      <c r="A43" s="217"/>
      <c r="B43" s="359"/>
      <c r="C43" s="1331"/>
      <c r="D43" s="1332"/>
      <c r="E43" s="1332"/>
      <c r="F43" s="1332"/>
      <c r="G43" s="1335"/>
      <c r="H43" s="18"/>
      <c r="I43" s="21"/>
      <c r="J43" s="1509"/>
      <c r="K43" s="1597"/>
      <c r="L43" s="1597"/>
      <c r="M43" s="1597"/>
      <c r="N43" s="1597"/>
      <c r="O43" s="1600"/>
      <c r="P43" s="259" t="str">
        <f>IF(J43=0,"",VLOOKUP(J43,Tablas!$D$3381:$F$3550,2,FALSE))</f>
        <v/>
      </c>
      <c r="Q43" s="127" t="str">
        <f>IF(J43=0,"",VLOOKUP(J43,Tablas!$D$3381:$F$3550,3,FALSE)*IF($P$24="Invocador",0.5,1))</f>
        <v/>
      </c>
      <c r="R43" s="278"/>
      <c r="S43" s="217"/>
      <c r="T43" s="217"/>
      <c r="U43" s="1168">
        <f>IF(AB43="",0,VLOOKUP(AB43,Tablas!$B$1204:$C$1213,2))</f>
        <v>0</v>
      </c>
      <c r="V43" s="2154"/>
      <c r="W43" s="1738"/>
      <c r="X43" s="1738"/>
      <c r="Y43" s="1738"/>
      <c r="Z43" s="2172" t="str">
        <f>IF(V43=0,"",VLOOKUP(V43,Tablas!$D$2514:$F$3188,3,FALSE))</f>
        <v/>
      </c>
      <c r="AA43" s="1792"/>
      <c r="AB43" s="313" t="str">
        <f>IF(V43=0,"",VLOOKUP(V43,Tablas!$D$2514:$F$3188,2,FALSE))</f>
        <v/>
      </c>
      <c r="AC43" s="1169">
        <f t="shared" si="0"/>
        <v>0</v>
      </c>
      <c r="AD43" s="2154"/>
      <c r="AE43" s="1738"/>
      <c r="AF43" s="1738"/>
      <c r="AG43" s="1738"/>
      <c r="AH43" s="1818"/>
      <c r="AI43" s="1819"/>
      <c r="AJ43" s="1049"/>
      <c r="AK43" s="1170">
        <f>IF(AD43=0,0,VLOOKUP(AD43,Tablas!D2936:E3065,2,FALSE)-10)</f>
        <v>0</v>
      </c>
      <c r="AL43" s="217"/>
    </row>
    <row r="44" spans="1:38" ht="12" customHeight="1">
      <c r="A44" s="217"/>
      <c r="B44" s="359"/>
      <c r="C44" s="2154"/>
      <c r="D44" s="1738"/>
      <c r="E44" s="1738"/>
      <c r="F44" s="1738"/>
      <c r="G44" s="1739"/>
      <c r="H44" s="1037"/>
      <c r="I44" s="21"/>
      <c r="J44" s="2173"/>
      <c r="K44" s="1718"/>
      <c r="L44" s="1718"/>
      <c r="M44" s="1718"/>
      <c r="N44" s="1718"/>
      <c r="O44" s="2174"/>
      <c r="P44" s="930" t="str">
        <f>IF(J44=0,"",VLOOKUP(J44,Tablas!$D$3381:$F$3550,2,FALSE))</f>
        <v/>
      </c>
      <c r="Q44" s="1167" t="str">
        <f>IF(J44=0,"",VLOOKUP(J44,Tablas!$D$3381:$F$3550,3,FALSE)*IF($P$24="Invocador",0.5,1))</f>
        <v/>
      </c>
      <c r="R44" s="278"/>
      <c r="S44" s="217"/>
      <c r="T44" s="217"/>
      <c r="U44" s="1168">
        <f>IF(AB44="",0,VLOOKUP(AB44,Tablas!$B$1204:$C$1213,2))</f>
        <v>0</v>
      </c>
      <c r="V44" s="1331"/>
      <c r="W44" s="1332"/>
      <c r="X44" s="1332"/>
      <c r="Y44" s="1332"/>
      <c r="Z44" s="2051" t="str">
        <f>IF(V44=0,"",VLOOKUP(V44,Tablas!$D$2514:$F$3188,3,FALSE))</f>
        <v/>
      </c>
      <c r="AA44" s="1408"/>
      <c r="AB44" s="65" t="str">
        <f>IF(V44=0,"",VLOOKUP(V44,Tablas!$D$2514:$F$3188,2,FALSE))</f>
        <v/>
      </c>
      <c r="AC44" s="1169">
        <f t="shared" si="0"/>
        <v>0</v>
      </c>
      <c r="AD44" s="1331"/>
      <c r="AE44" s="1332"/>
      <c r="AF44" s="1332"/>
      <c r="AG44" s="1332"/>
      <c r="AH44" s="1329"/>
      <c r="AI44" s="1533"/>
      <c r="AJ44" s="821"/>
      <c r="AK44" s="1170">
        <f>IF(AD44=0,0,VLOOKUP(AD44,Tablas!D2937:E3066,2,FALSE)-10)</f>
        <v>0</v>
      </c>
      <c r="AL44" s="217"/>
    </row>
    <row r="45" spans="1:38" ht="12" customHeight="1">
      <c r="A45" s="217"/>
      <c r="B45" s="359"/>
      <c r="C45" s="1331"/>
      <c r="D45" s="1332"/>
      <c r="E45" s="1332"/>
      <c r="F45" s="1332"/>
      <c r="G45" s="1335"/>
      <c r="H45" s="18"/>
      <c r="I45" s="21"/>
      <c r="J45" s="1509"/>
      <c r="K45" s="1597"/>
      <c r="L45" s="1597"/>
      <c r="M45" s="1597"/>
      <c r="N45" s="1597"/>
      <c r="O45" s="1600"/>
      <c r="P45" s="259" t="str">
        <f>IF(J45=0,"",VLOOKUP(J45,Tablas!$D$3381:$F$3550,2,FALSE))</f>
        <v/>
      </c>
      <c r="Q45" s="127" t="str">
        <f>IF(J45=0,"",VLOOKUP(J45,Tablas!$D$3381:$F$3550,3,FALSE)*IF($P$24="Invocador",0.5,1))</f>
        <v/>
      </c>
      <c r="R45" s="278"/>
      <c r="S45" s="217"/>
      <c r="T45" s="217"/>
      <c r="U45" s="1168">
        <f>IF(AB45="",0,VLOOKUP(AB45,Tablas!$B$1204:$C$1213,2))</f>
        <v>0</v>
      </c>
      <c r="V45" s="2154"/>
      <c r="W45" s="1738"/>
      <c r="X45" s="1738"/>
      <c r="Y45" s="1738"/>
      <c r="Z45" s="2172" t="str">
        <f>IF(V45=0,"",VLOOKUP(V45,Tablas!$D$2514:$F$3188,3,FALSE))</f>
        <v/>
      </c>
      <c r="AA45" s="1792"/>
      <c r="AB45" s="313" t="str">
        <f>IF(V45=0,"",VLOOKUP(V45,Tablas!$D$2514:$F$3188,2,FALSE))</f>
        <v/>
      </c>
      <c r="AC45" s="1169">
        <f t="shared" si="0"/>
        <v>0</v>
      </c>
      <c r="AD45" s="2154"/>
      <c r="AE45" s="1738"/>
      <c r="AF45" s="1738"/>
      <c r="AG45" s="1738"/>
      <c r="AH45" s="1818"/>
      <c r="AI45" s="1819"/>
      <c r="AJ45" s="1049"/>
      <c r="AK45" s="1170">
        <f>IF(AD45=0,0,VLOOKUP(AD45,Tablas!D2938:E3067,2,FALSE)-10)</f>
        <v>0</v>
      </c>
      <c r="AL45" s="217"/>
    </row>
    <row r="46" spans="1:38" ht="12" customHeight="1">
      <c r="A46" s="217"/>
      <c r="B46" s="359"/>
      <c r="C46" s="2154"/>
      <c r="D46" s="1738"/>
      <c r="E46" s="1738"/>
      <c r="F46" s="1738"/>
      <c r="G46" s="1739"/>
      <c r="H46" s="1037"/>
      <c r="I46" s="21"/>
      <c r="J46" s="2173"/>
      <c r="K46" s="1718"/>
      <c r="L46" s="1718"/>
      <c r="M46" s="1718"/>
      <c r="N46" s="1718"/>
      <c r="O46" s="2174"/>
      <c r="P46" s="930" t="str">
        <f>IF(J46=0,"",VLOOKUP(J46,Tablas!$D$3381:$F$3550,2,FALSE))</f>
        <v/>
      </c>
      <c r="Q46" s="1167" t="str">
        <f>IF(J46=0,"",VLOOKUP(J46,Tablas!$D$3381:$F$3550,3,FALSE)*IF($P$24="Invocador",0.5,1))</f>
        <v/>
      </c>
      <c r="R46" s="278"/>
      <c r="S46" s="217"/>
      <c r="T46" s="217"/>
      <c r="U46" s="1168">
        <f>IF(AB46="",0,VLOOKUP(AB46,Tablas!$B$1204:$C$1213,2))</f>
        <v>0</v>
      </c>
      <c r="V46" s="1331"/>
      <c r="W46" s="1332"/>
      <c r="X46" s="1332"/>
      <c r="Y46" s="1332"/>
      <c r="Z46" s="2051" t="str">
        <f>IF(V46=0,"",VLOOKUP(V46,Tablas!$D$2514:$F$3188,3,FALSE))</f>
        <v/>
      </c>
      <c r="AA46" s="1408"/>
      <c r="AB46" s="65" t="str">
        <f>IF(V46=0,"",VLOOKUP(V46,Tablas!$D$2514:$F$3188,2,FALSE))</f>
        <v/>
      </c>
      <c r="AC46" s="1169">
        <f t="shared" si="0"/>
        <v>0</v>
      </c>
      <c r="AD46" s="1331"/>
      <c r="AE46" s="1332"/>
      <c r="AF46" s="1332"/>
      <c r="AG46" s="1332"/>
      <c r="AH46" s="1329"/>
      <c r="AI46" s="1533"/>
      <c r="AJ46" s="821"/>
      <c r="AK46" s="1170">
        <f>IF(AD46=0,0,VLOOKUP(AD46,Tablas!D2939:E3068,2,FALSE)-10)</f>
        <v>0</v>
      </c>
      <c r="AL46" s="217"/>
    </row>
    <row r="47" spans="1:38" ht="12" customHeight="1">
      <c r="A47" s="217"/>
      <c r="B47" s="359"/>
      <c r="C47" s="1331"/>
      <c r="D47" s="1332"/>
      <c r="E47" s="1332"/>
      <c r="F47" s="1332"/>
      <c r="G47" s="1335"/>
      <c r="H47" s="18"/>
      <c r="I47" s="21"/>
      <c r="J47" s="1509"/>
      <c r="K47" s="1597"/>
      <c r="L47" s="1597"/>
      <c r="M47" s="1597"/>
      <c r="N47" s="1597"/>
      <c r="O47" s="1600"/>
      <c r="P47" s="259" t="str">
        <f>IF(J47=0,"",VLOOKUP(J47,Tablas!$D$3381:$F$3550,2,FALSE))</f>
        <v/>
      </c>
      <c r="Q47" s="127" t="str">
        <f>IF(J47=0,"",VLOOKUP(J47,Tablas!$D$3381:$F$3550,3,FALSE)*IF($P$24="Invocador",0.5,1))</f>
        <v/>
      </c>
      <c r="R47" s="278"/>
      <c r="S47" s="217"/>
      <c r="T47" s="217"/>
      <c r="U47" s="1168">
        <f>IF(AB47="",0,VLOOKUP(AB47,Tablas!$B$1204:$C$1213,2))</f>
        <v>0</v>
      </c>
      <c r="V47" s="2154"/>
      <c r="W47" s="1738"/>
      <c r="X47" s="1738"/>
      <c r="Y47" s="1738"/>
      <c r="Z47" s="2172" t="str">
        <f>IF(V47=0,"",VLOOKUP(V47,Tablas!$D$2514:$F$3188,3,FALSE))</f>
        <v/>
      </c>
      <c r="AA47" s="1792"/>
      <c r="AB47" s="313" t="str">
        <f>IF(V47=0,"",VLOOKUP(V47,Tablas!$D$2514:$F$3188,2,FALSE))</f>
        <v/>
      </c>
      <c r="AC47" s="1169">
        <f t="shared" si="0"/>
        <v>0</v>
      </c>
      <c r="AD47" s="2154"/>
      <c r="AE47" s="1738"/>
      <c r="AF47" s="1738"/>
      <c r="AG47" s="1738"/>
      <c r="AH47" s="1818"/>
      <c r="AI47" s="1819"/>
      <c r="AJ47" s="1049"/>
      <c r="AK47" s="1170">
        <f>IF(AD47=0,0,VLOOKUP(AD47,Tablas!D2940:E3069,2,FALSE)-10)</f>
        <v>0</v>
      </c>
      <c r="AL47" s="217"/>
    </row>
    <row r="48" spans="1:38" ht="12" customHeight="1">
      <c r="A48" s="217"/>
      <c r="B48" s="359"/>
      <c r="C48" s="2154"/>
      <c r="D48" s="1738"/>
      <c r="E48" s="1738"/>
      <c r="F48" s="1738"/>
      <c r="G48" s="1739"/>
      <c r="H48" s="1037"/>
      <c r="I48" s="21"/>
      <c r="J48" s="2173"/>
      <c r="K48" s="1718"/>
      <c r="L48" s="1718"/>
      <c r="M48" s="1718"/>
      <c r="N48" s="1718"/>
      <c r="O48" s="2174"/>
      <c r="P48" s="930" t="str">
        <f>IF(J48=0,"",VLOOKUP(J48,Tablas!$D$3381:$F$3550,2,FALSE))</f>
        <v/>
      </c>
      <c r="Q48" s="1167" t="str">
        <f>IF(J48=0,"",VLOOKUP(J48,Tablas!$D$3381:$F$3550,3,FALSE)*IF($P$24="Invocador",0.5,1))</f>
        <v/>
      </c>
      <c r="R48" s="278"/>
      <c r="S48" s="217"/>
      <c r="T48" s="217"/>
      <c r="U48" s="1168">
        <f>IF(AB48="",0,VLOOKUP(AB48,Tablas!$B$1204:$C$1213,2))</f>
        <v>0</v>
      </c>
      <c r="V48" s="1331"/>
      <c r="W48" s="1332"/>
      <c r="X48" s="1332"/>
      <c r="Y48" s="1332"/>
      <c r="Z48" s="2051" t="str">
        <f>IF(V48=0,"",VLOOKUP(V48,Tablas!$D$2514:$F$3188,3,FALSE))</f>
        <v/>
      </c>
      <c r="AA48" s="1408"/>
      <c r="AB48" s="65" t="str">
        <f>IF(V48=0,"",VLOOKUP(V48,Tablas!$D$2514:$F$3188,2,FALSE))</f>
        <v/>
      </c>
      <c r="AC48" s="1169">
        <f t="shared" si="0"/>
        <v>0</v>
      </c>
      <c r="AD48" s="1331"/>
      <c r="AE48" s="1332"/>
      <c r="AF48" s="1332"/>
      <c r="AG48" s="1332"/>
      <c r="AH48" s="1329"/>
      <c r="AI48" s="1533"/>
      <c r="AJ48" s="821"/>
      <c r="AK48" s="1170">
        <f>IF(AD48=0,0,VLOOKUP(AD48,Tablas!D2941:E3070,2,FALSE)-10)</f>
        <v>0</v>
      </c>
      <c r="AL48" s="217"/>
    </row>
    <row r="49" spans="1:38" ht="12" customHeight="1">
      <c r="A49" s="217"/>
      <c r="B49" s="359"/>
      <c r="C49" s="1610"/>
      <c r="D49" s="1611"/>
      <c r="E49" s="1611"/>
      <c r="F49" s="1611"/>
      <c r="G49" s="2268"/>
      <c r="H49" s="18"/>
      <c r="I49" s="21"/>
      <c r="J49" s="1598"/>
      <c r="K49" s="1589"/>
      <c r="L49" s="1589"/>
      <c r="M49" s="1589"/>
      <c r="N49" s="1589"/>
      <c r="O49" s="1599"/>
      <c r="P49" s="875" t="str">
        <f>IF(J49=0,"",VLOOKUP(J49,Tablas!$D$3381:$F$3550,2,FALSE))</f>
        <v/>
      </c>
      <c r="Q49" s="193" t="str">
        <f>IF(J49=0,"",VLOOKUP(J49,Tablas!$D$3381:$F$3550,3,FALSE)*IF($P$24="Invocador",0.5,1))</f>
        <v/>
      </c>
      <c r="R49" s="278"/>
      <c r="S49" s="217"/>
      <c r="T49" s="217"/>
      <c r="U49" s="1168">
        <f>IF(AB49="",0,VLOOKUP(AB49,Tablas!$B$1204:$C$1213,2))</f>
        <v>0</v>
      </c>
      <c r="V49" s="2154"/>
      <c r="W49" s="1738"/>
      <c r="X49" s="1738"/>
      <c r="Y49" s="1738"/>
      <c r="Z49" s="2172" t="str">
        <f>IF(V49=0,"",VLOOKUP(V49,Tablas!$D$2514:$F$3188,3,FALSE))</f>
        <v/>
      </c>
      <c r="AA49" s="1792"/>
      <c r="AB49" s="313" t="str">
        <f>IF(V49=0,"",VLOOKUP(V49,Tablas!$D$2514:$F$3188,2,FALSE))</f>
        <v/>
      </c>
      <c r="AC49" s="1169">
        <f t="shared" si="0"/>
        <v>0</v>
      </c>
      <c r="AD49" s="2154"/>
      <c r="AE49" s="1738"/>
      <c r="AF49" s="1738"/>
      <c r="AG49" s="1738"/>
      <c r="AH49" s="1818"/>
      <c r="AI49" s="1819"/>
      <c r="AJ49" s="1049"/>
      <c r="AK49" s="1170">
        <f>IF(AD49=0,0,VLOOKUP(AD49,Tablas!D2942:E3071,2,FALSE)-10)</f>
        <v>0</v>
      </c>
      <c r="AL49" s="217"/>
    </row>
    <row r="50" spans="1:38" ht="12" customHeight="1" thickBot="1">
      <c r="A50" s="217"/>
      <c r="B50" s="359"/>
      <c r="C50" s="1466" t="s">
        <v>2266</v>
      </c>
      <c r="D50" s="1467"/>
      <c r="E50" s="1467"/>
      <c r="F50" s="1467"/>
      <c r="G50" s="1467"/>
      <c r="H50" s="128">
        <f>SUM(H31:H49)</f>
        <v>0</v>
      </c>
      <c r="I50" s="21"/>
      <c r="J50" s="2271" t="str">
        <f>IF(P24="Invocador","Costes de las invocaciones ya reducidos","")</f>
        <v/>
      </c>
      <c r="K50" s="2272"/>
      <c r="L50" s="2272"/>
      <c r="M50" s="2272"/>
      <c r="N50" s="2272"/>
      <c r="O50" s="2272"/>
      <c r="P50" s="2272"/>
      <c r="Q50" s="2273"/>
      <c r="R50" s="278"/>
      <c r="S50" s="217"/>
      <c r="T50" s="217"/>
      <c r="U50" s="1168">
        <f>IF(AB50="",0,VLOOKUP(AB50,Tablas!$B$1204:$C$1213,2))</f>
        <v>0</v>
      </c>
      <c r="V50" s="1374"/>
      <c r="W50" s="1348"/>
      <c r="X50" s="1348"/>
      <c r="Y50" s="1348"/>
      <c r="Z50" s="2303" t="str">
        <f>IF(V50=0,"",VLOOKUP(V50,Tablas!$D$2514:$F$3188,3,FALSE))</f>
        <v/>
      </c>
      <c r="AA50" s="1609"/>
      <c r="AB50" s="295" t="str">
        <f>IF(V50=0,"",VLOOKUP(V50,Tablas!$D$2514:$F$3188,2,FALSE))</f>
        <v/>
      </c>
      <c r="AC50" s="1169">
        <f t="shared" si="0"/>
        <v>0</v>
      </c>
      <c r="AD50" s="1374"/>
      <c r="AE50" s="1348"/>
      <c r="AF50" s="1348"/>
      <c r="AG50" s="1348"/>
      <c r="AH50" s="1375"/>
      <c r="AI50" s="1287"/>
      <c r="AJ50" s="822"/>
      <c r="AK50" s="1170">
        <f>IF(AD50=0,0,VLOOKUP(AD50,Tablas!D2943:E3072,2,FALSE)-10)</f>
        <v>0</v>
      </c>
      <c r="AL50" s="217"/>
    </row>
    <row r="51" spans="1:38" ht="12" customHeight="1" thickBot="1">
      <c r="A51" s="217"/>
      <c r="B51" s="359"/>
      <c r="C51" s="21"/>
      <c r="D51" s="21"/>
      <c r="E51" s="21"/>
      <c r="F51" s="21"/>
      <c r="G51" s="21"/>
      <c r="H51" s="21"/>
      <c r="I51" s="21"/>
      <c r="J51" s="21"/>
      <c r="K51" s="21"/>
      <c r="L51" s="21"/>
      <c r="M51" s="21"/>
      <c r="N51" s="21"/>
      <c r="O51" s="21"/>
      <c r="P51" s="21"/>
      <c r="Q51" s="21"/>
      <c r="R51" s="278"/>
      <c r="S51" s="217"/>
      <c r="T51" s="217"/>
      <c r="U51" s="1035"/>
      <c r="AK51" s="520"/>
      <c r="AL51" s="217"/>
    </row>
    <row r="52" spans="1:38" ht="12" customHeight="1" thickBot="1">
      <c r="A52" s="217"/>
      <c r="B52" s="359"/>
      <c r="C52" s="1257" t="s">
        <v>405</v>
      </c>
      <c r="D52" s="1258"/>
      <c r="E52" s="1258"/>
      <c r="F52" s="1258"/>
      <c r="G52" s="1258"/>
      <c r="H52" s="1259"/>
      <c r="J52" s="1463" t="s">
        <v>1312</v>
      </c>
      <c r="K52" s="1464"/>
      <c r="L52" s="1465"/>
      <c r="M52" s="2277" t="s">
        <v>3400</v>
      </c>
      <c r="N52" s="2278"/>
      <c r="O52" s="2278"/>
      <c r="P52" s="2278"/>
      <c r="Q52" s="2279"/>
      <c r="R52" s="278"/>
      <c r="S52" s="217"/>
      <c r="T52" s="217"/>
      <c r="U52" s="1035"/>
      <c r="V52" s="1257" t="s">
        <v>800</v>
      </c>
      <c r="W52" s="1258"/>
      <c r="X52" s="1258"/>
      <c r="Y52" s="1258"/>
      <c r="Z52" s="1259"/>
      <c r="AA52" s="1376" t="s">
        <v>1295</v>
      </c>
      <c r="AB52" s="1336"/>
      <c r="AC52" s="1336"/>
      <c r="AD52" s="1336"/>
      <c r="AE52" s="1336"/>
      <c r="AF52" s="1336"/>
      <c r="AG52" s="1336"/>
      <c r="AH52" s="1336"/>
      <c r="AI52" s="1336"/>
      <c r="AJ52" s="1337"/>
      <c r="AK52" s="520"/>
      <c r="AL52" s="217"/>
    </row>
    <row r="53" spans="1:38" ht="12" customHeight="1">
      <c r="A53" s="217"/>
      <c r="B53" s="359"/>
      <c r="C53" s="2269" t="s">
        <v>3438</v>
      </c>
      <c r="D53" s="2270"/>
      <c r="E53" s="1071" t="s">
        <v>931</v>
      </c>
      <c r="F53" s="2280" t="s">
        <v>409</v>
      </c>
      <c r="G53" s="2280"/>
      <c r="H53" s="2281"/>
      <c r="J53" s="970">
        <v>20</v>
      </c>
      <c r="K53" s="2193" t="s">
        <v>529</v>
      </c>
      <c r="L53" s="2194"/>
      <c r="M53" s="2274" t="s">
        <v>1313</v>
      </c>
      <c r="N53" s="2275"/>
      <c r="O53" s="2275"/>
      <c r="P53" s="2275"/>
      <c r="Q53" s="2276"/>
      <c r="R53" s="278"/>
      <c r="S53" s="217"/>
      <c r="T53" s="217"/>
      <c r="U53" s="1035"/>
      <c r="V53" s="1955" t="str">
        <f>IF(SUM(Tablas!B2309:E2350)=0,"",IF(1&gt;MAX(Tablas!$B$2309:$B$2350),"",VLOOKUP(1,Tablas!$B$2309:$F$2350,2,FALSE)))</f>
        <v/>
      </c>
      <c r="W53" s="1956"/>
      <c r="X53" s="1956"/>
      <c r="Y53" s="1956"/>
      <c r="Z53" s="1957"/>
      <c r="AA53" s="1630" t="str">
        <f>IF(SUM(Tablas!$B$2309:$B$2350)=0,"",IF(1&gt;MAX(Tablas!$B$2309:$B$2350),"",VLOOKUP(1,Tablas!$B$2309:$F$2350,4,FALSE)))</f>
        <v/>
      </c>
      <c r="AB53" s="1456"/>
      <c r="AC53" s="1456"/>
      <c r="AD53" s="1456"/>
      <c r="AE53" s="1456"/>
      <c r="AF53" s="1456"/>
      <c r="AG53" s="1456"/>
      <c r="AH53" s="1456"/>
      <c r="AI53" s="1456"/>
      <c r="AJ53" s="1457"/>
      <c r="AK53" s="520"/>
      <c r="AL53" s="217"/>
    </row>
    <row r="54" spans="1:38" ht="12" customHeight="1">
      <c r="A54" s="217"/>
      <c r="B54" s="359"/>
      <c r="C54" s="2301" t="s">
        <v>2849</v>
      </c>
      <c r="D54" s="2302"/>
      <c r="E54" s="1070">
        <v>-100</v>
      </c>
      <c r="F54" s="2282" t="s">
        <v>410</v>
      </c>
      <c r="G54" s="2283"/>
      <c r="H54" s="1977">
        <v>20</v>
      </c>
      <c r="J54" s="970">
        <v>40</v>
      </c>
      <c r="K54" s="2193" t="s">
        <v>530</v>
      </c>
      <c r="L54" s="2194"/>
      <c r="M54" s="2185" t="s">
        <v>1314</v>
      </c>
      <c r="N54" s="2186"/>
      <c r="O54" s="2186"/>
      <c r="P54" s="2186"/>
      <c r="Q54" s="2187"/>
      <c r="R54" s="278"/>
      <c r="S54" s="217"/>
      <c r="T54" s="217"/>
      <c r="U54" s="1035"/>
      <c r="V54" s="1941" t="str">
        <f>IF(SUM(Tablas!$B$2309:$B$2350)=0,"",IF(2&gt;MAX(Tablas!$B$2309:$B$2350),"",VLOOKUP(2,Tablas!$B$2309:$F$2350,2,FALSE)))</f>
        <v/>
      </c>
      <c r="W54" s="1942"/>
      <c r="X54" s="1942"/>
      <c r="Y54" s="1942"/>
      <c r="Z54" s="1943"/>
      <c r="AA54" s="1630" t="str">
        <f>IF(SUM(Tablas!$B$2309:$B$2350)=0,"",IF(2&gt;MAX(Tablas!$B$2309:$B$2350),"",VLOOKUP(2,Tablas!$B$2309:$F$2350,4,FALSE)))</f>
        <v/>
      </c>
      <c r="AB54" s="1456"/>
      <c r="AC54" s="1456"/>
      <c r="AD54" s="1456"/>
      <c r="AE54" s="1456"/>
      <c r="AF54" s="1456"/>
      <c r="AG54" s="1456"/>
      <c r="AH54" s="1456"/>
      <c r="AI54" s="1456"/>
      <c r="AJ54" s="1457"/>
      <c r="AK54" s="520"/>
      <c r="AL54" s="217"/>
    </row>
    <row r="55" spans="1:38" ht="12" customHeight="1">
      <c r="A55" s="217"/>
      <c r="B55" s="359"/>
      <c r="C55" s="2287" t="s">
        <v>1703</v>
      </c>
      <c r="D55" s="2171"/>
      <c r="E55" s="1070">
        <v>-50</v>
      </c>
      <c r="F55" s="2284"/>
      <c r="G55" s="2285"/>
      <c r="H55" s="2286"/>
      <c r="J55" s="970">
        <v>80</v>
      </c>
      <c r="K55" s="2193" t="s">
        <v>2319</v>
      </c>
      <c r="L55" s="2194"/>
      <c r="M55" s="2185" t="s">
        <v>1136</v>
      </c>
      <c r="N55" s="2186"/>
      <c r="O55" s="2186"/>
      <c r="P55" s="2186"/>
      <c r="Q55" s="2187"/>
      <c r="R55" s="278"/>
      <c r="S55" s="217"/>
      <c r="T55" s="217"/>
      <c r="U55" s="1035"/>
      <c r="V55" s="1941" t="str">
        <f>IF(SUM(Tablas!$B$2309:$B$2350)=0,"",IF(3&gt;MAX(Tablas!$B$2309:$B$2350),"",VLOOKUP(3,Tablas!$B$2309:$F$2350,2,FALSE)))</f>
        <v/>
      </c>
      <c r="W55" s="1942"/>
      <c r="X55" s="1942"/>
      <c r="Y55" s="1942"/>
      <c r="Z55" s="1943"/>
      <c r="AA55" s="1630" t="str">
        <f>IF(SUM(Tablas!$B$2309:$B$2350)=0,"",IF(3&gt;MAX(Tablas!$B$2309:$B$2350),"",VLOOKUP(3,Tablas!$B$2309:$F$2350,4,FALSE)))</f>
        <v/>
      </c>
      <c r="AB55" s="1456"/>
      <c r="AC55" s="1456"/>
      <c r="AD55" s="1456"/>
      <c r="AE55" s="1456"/>
      <c r="AF55" s="1456"/>
      <c r="AG55" s="1456"/>
      <c r="AH55" s="1456"/>
      <c r="AI55" s="1456"/>
      <c r="AJ55" s="1457"/>
      <c r="AK55" s="520"/>
      <c r="AL55" s="217"/>
    </row>
    <row r="56" spans="1:38" ht="12" customHeight="1">
      <c r="A56" s="217"/>
      <c r="B56" s="359"/>
      <c r="C56" s="2287" t="s">
        <v>1707</v>
      </c>
      <c r="D56" s="2171"/>
      <c r="E56" s="1070">
        <v>-20</v>
      </c>
      <c r="F56" s="2282" t="s">
        <v>668</v>
      </c>
      <c r="G56" s="2283"/>
      <c r="H56" s="1977">
        <v>10</v>
      </c>
      <c r="J56" s="970">
        <v>120</v>
      </c>
      <c r="K56" s="2193" t="s">
        <v>531</v>
      </c>
      <c r="L56" s="2194"/>
      <c r="M56" s="2185" t="str">
        <f>IF(Metamagia!$R$54+Metamagia!$U$54+Metamagia!$AA$54+Metamagia!$AA$59+Metamagia!$AA$64+Metamagia!$AD$48+Metamagia!$AG$46&gt;0,"Blancos hasta 100m. Zeón 10","Blancos hasta 100m")</f>
        <v>Blancos hasta 100m</v>
      </c>
      <c r="N56" s="2186"/>
      <c r="O56" s="2186"/>
      <c r="P56" s="2186"/>
      <c r="Q56" s="2187"/>
      <c r="R56" s="278"/>
      <c r="S56" s="217"/>
      <c r="T56" s="217"/>
      <c r="U56" s="1035"/>
      <c r="V56" s="1941" t="str">
        <f>IF(SUM(Tablas!$B$2309:$B$2350)=0,"",IF(4&gt;MAX(Tablas!$B$2309:$B$2350),"",VLOOKUP(4,Tablas!$B$2309:$F$2350,2,FALSE)))</f>
        <v/>
      </c>
      <c r="W56" s="1942"/>
      <c r="X56" s="1942"/>
      <c r="Y56" s="1942"/>
      <c r="Z56" s="1943"/>
      <c r="AA56" s="1630" t="str">
        <f>IF(SUM(Tablas!$B$2309:$B$2350)=0,"",IF(4&gt;MAX(Tablas!$B$2309:$B$2350),"",VLOOKUP(4,Tablas!$B$2309:$F$2350,4,FALSE)))</f>
        <v/>
      </c>
      <c r="AB56" s="1456"/>
      <c r="AC56" s="1456"/>
      <c r="AD56" s="1456"/>
      <c r="AE56" s="1456"/>
      <c r="AF56" s="1456"/>
      <c r="AG56" s="1456"/>
      <c r="AH56" s="1456"/>
      <c r="AI56" s="1456"/>
      <c r="AJ56" s="1457"/>
      <c r="AK56" s="520"/>
      <c r="AL56" s="217"/>
    </row>
    <row r="57" spans="1:38" ht="12" customHeight="1">
      <c r="A57" s="217"/>
      <c r="B57" s="359"/>
      <c r="C57" s="2287" t="s">
        <v>1704</v>
      </c>
      <c r="D57" s="2171"/>
      <c r="E57" s="1070">
        <v>0</v>
      </c>
      <c r="F57" s="2284"/>
      <c r="G57" s="2285"/>
      <c r="H57" s="2286"/>
      <c r="J57" s="970">
        <v>140</v>
      </c>
      <c r="K57" s="2193" t="s">
        <v>532</v>
      </c>
      <c r="L57" s="2194"/>
      <c r="M57" s="2185" t="str">
        <f>IF(Metamagia!$R$54+Metamagia!$U$54+Metamagia!$AA$54+Metamagia!$AA$59+Metamagia!$AA$64+Metamagia!$AD$48+Metamagia!$AG$46&gt;1,"Blancos hasta 250m. Zeón 20","Blancos hasta 250m")</f>
        <v>Blancos hasta 250m</v>
      </c>
      <c r="N57" s="2186"/>
      <c r="O57" s="2186"/>
      <c r="P57" s="2186"/>
      <c r="Q57" s="2187"/>
      <c r="R57" s="278"/>
      <c r="S57" s="217"/>
      <c r="T57" s="217"/>
      <c r="U57" s="1035"/>
      <c r="V57" s="1941" t="str">
        <f>IF(SUM(Tablas!$B$2309:$B$2350)=0,"",IF(5&gt;MAX(Tablas!$B$2309:$B$2350),"",VLOOKUP(5,Tablas!$B$2309:$F$2350,2,FALSE)))</f>
        <v/>
      </c>
      <c r="W57" s="1942"/>
      <c r="X57" s="1942"/>
      <c r="Y57" s="1942"/>
      <c r="Z57" s="1943"/>
      <c r="AA57" s="1630" t="str">
        <f>IF(SUM(Tablas!$B$2309:$B$2350)=0,"",IF(5&gt;MAX(Tablas!$B$2309:$B$2350),"",VLOOKUP(5,Tablas!$B$2309:$F$2350,4,FALSE)))</f>
        <v/>
      </c>
      <c r="AB57" s="1456"/>
      <c r="AC57" s="1456"/>
      <c r="AD57" s="1456"/>
      <c r="AE57" s="1456"/>
      <c r="AF57" s="1456"/>
      <c r="AG57" s="1456"/>
      <c r="AH57" s="1456"/>
      <c r="AI57" s="1456"/>
      <c r="AJ57" s="1457"/>
      <c r="AK57" s="520"/>
      <c r="AL57" s="217"/>
    </row>
    <row r="58" spans="1:38" ht="12" customHeight="1">
      <c r="A58" s="217"/>
      <c r="B58" s="359"/>
      <c r="C58" s="2287" t="s">
        <v>1705</v>
      </c>
      <c r="D58" s="2171"/>
      <c r="E58" s="1070">
        <v>10</v>
      </c>
      <c r="F58" s="2282" t="s">
        <v>669</v>
      </c>
      <c r="G58" s="2283"/>
      <c r="H58" s="1977">
        <v>20</v>
      </c>
      <c r="J58" s="970">
        <v>180</v>
      </c>
      <c r="K58" s="2193" t="s">
        <v>533</v>
      </c>
      <c r="L58" s="2194"/>
      <c r="M58" s="2185" t="str">
        <f>IF(Metamagia!$R$54+Metamagia!$U$54+Metamagia!$AA$54+Metamagia!$AA$59+Metamagia!$AA$64+Metamagia!$AD$48+Metamagia!$AG$46&gt;2,"Blancos hasta 500m. Zeón 40","Blancos hasta 500m")</f>
        <v>Blancos hasta 500m</v>
      </c>
      <c r="N58" s="2186"/>
      <c r="O58" s="2186"/>
      <c r="P58" s="2186"/>
      <c r="Q58" s="2187"/>
      <c r="R58" s="278"/>
      <c r="S58" s="217"/>
      <c r="T58" s="217"/>
      <c r="U58" s="1035"/>
      <c r="V58" s="1941" t="str">
        <f>IF(SUM(Tablas!$B$2309:$B$2350)=0,"",IF(6&gt;MAX(Tablas!$B$2309:$B$2350),"",VLOOKUP(6,Tablas!$B$2309:$F$2350,2,FALSE)))</f>
        <v/>
      </c>
      <c r="W58" s="1942"/>
      <c r="X58" s="1942"/>
      <c r="Y58" s="1942"/>
      <c r="Z58" s="1943"/>
      <c r="AA58" s="1630" t="str">
        <f>IF(SUM(Tablas!$B$2309:$B$2350)=0,"",IF(6&gt;MAX(Tablas!$B$2309:$B$2350),"",VLOOKUP(6,Tablas!$B$2309:$F$2350,4,FALSE)))</f>
        <v/>
      </c>
      <c r="AB58" s="1456"/>
      <c r="AC58" s="1456"/>
      <c r="AD58" s="1456"/>
      <c r="AE58" s="1456"/>
      <c r="AF58" s="1456"/>
      <c r="AG58" s="1456"/>
      <c r="AH58" s="1456"/>
      <c r="AI58" s="1456"/>
      <c r="AJ58" s="1457"/>
      <c r="AK58" s="520"/>
      <c r="AL58" s="217"/>
    </row>
    <row r="59" spans="1:38" ht="12" customHeight="1">
      <c r="A59" s="217"/>
      <c r="B59" s="359"/>
      <c r="C59" s="2287" t="s">
        <v>1706</v>
      </c>
      <c r="D59" s="2171"/>
      <c r="E59" s="1070">
        <v>20</v>
      </c>
      <c r="F59" s="2284"/>
      <c r="G59" s="2285"/>
      <c r="H59" s="2286"/>
      <c r="J59" s="970">
        <v>240</v>
      </c>
      <c r="K59" s="2193" t="s">
        <v>535</v>
      </c>
      <c r="L59" s="2194"/>
      <c r="M59" s="2185" t="str">
        <f>IF(Metamagia!$R$54+Metamagia!$U$54+Metamagia!$AA$54+Metamagia!$AA$59+Metamagia!$AA$64+Metamagia!$AD$48+Metamagia!$AG$46&gt;3,"Hasta 1 km. Blanco localizado. Zeón 60","Hasta 1 km. Blanco localizado")</f>
        <v>Hasta 1 km. Blanco localizado</v>
      </c>
      <c r="N59" s="2186"/>
      <c r="O59" s="2186"/>
      <c r="P59" s="2186"/>
      <c r="Q59" s="2187"/>
      <c r="R59" s="278"/>
      <c r="S59" s="217"/>
      <c r="T59" s="217"/>
      <c r="U59" s="1035"/>
      <c r="V59" s="1941" t="str">
        <f>IF(SUM(Tablas!$B$2309:$B$2350)=0,"",IF(7&gt;MAX(Tablas!$B$2309:$B$2350),"",VLOOKUP(7,Tablas!$B$2309:$F$2350,2,FALSE)))</f>
        <v/>
      </c>
      <c r="W59" s="1942"/>
      <c r="X59" s="1942"/>
      <c r="Y59" s="1942"/>
      <c r="Z59" s="1943"/>
      <c r="AA59" s="1630" t="str">
        <f>IF(SUM(Tablas!$B$2309:$B$2350)=0,"",IF(7&gt;MAX(Tablas!$B$2309:$B$2350),"",VLOOKUP(7,Tablas!$B$2309:$F$2350,4,FALSE)))</f>
        <v/>
      </c>
      <c r="AB59" s="1456"/>
      <c r="AC59" s="1456"/>
      <c r="AD59" s="1456"/>
      <c r="AE59" s="1456"/>
      <c r="AF59" s="1456"/>
      <c r="AG59" s="1456"/>
      <c r="AH59" s="1456"/>
      <c r="AI59" s="1456"/>
      <c r="AJ59" s="1457"/>
      <c r="AK59" s="520"/>
      <c r="AL59" s="217"/>
    </row>
    <row r="60" spans="1:38" ht="12" customHeight="1">
      <c r="A60" s="217"/>
      <c r="B60" s="359"/>
      <c r="C60" s="2287" t="s">
        <v>392</v>
      </c>
      <c r="D60" s="2171"/>
      <c r="E60" s="1070">
        <v>30</v>
      </c>
      <c r="F60" s="2288" t="s">
        <v>670</v>
      </c>
      <c r="G60" s="2288"/>
      <c r="H60" s="2300">
        <v>-50</v>
      </c>
      <c r="J60" s="970">
        <v>280</v>
      </c>
      <c r="K60" s="2193" t="s">
        <v>534</v>
      </c>
      <c r="L60" s="2194"/>
      <c r="M60" s="2185" t="str">
        <f>IF(Metamagia!$R$54+Metamagia!$U$54+Metamagia!$AA$54+Metamagia!$AA$59+Metamagia!$AA$64+Metamagia!$AD$48+Metamagia!$AG$46&gt;4,"Hasta 10 km. Blanco aprox. Zeón 80","Hasta 10 km. Blanco aproximado")</f>
        <v>Hasta 10 km. Blanco aproximado</v>
      </c>
      <c r="N60" s="2186"/>
      <c r="O60" s="2186"/>
      <c r="P60" s="2186"/>
      <c r="Q60" s="2187"/>
      <c r="R60" s="278"/>
      <c r="S60" s="217"/>
      <c r="T60" s="217"/>
      <c r="U60" s="1035"/>
      <c r="V60" s="1941" t="str">
        <f>IF(SUM(Tablas!$B$2309:$B$2350)=0,"",IF(8&gt;MAX(Tablas!$B$2309:$B$2350),"",VLOOKUP(8,Tablas!$B$2309:$F$2350,2,FALSE)))</f>
        <v/>
      </c>
      <c r="W60" s="1942"/>
      <c r="X60" s="1942"/>
      <c r="Y60" s="1942"/>
      <c r="Z60" s="1943"/>
      <c r="AA60" s="1630" t="str">
        <f>IF(SUM(Tablas!$B$2309:$B$2350)=0,"",IF(8&gt;MAX(Tablas!$B$2309:$B$2350),"",VLOOKUP(8,Tablas!$B$2309:$F$2350,4,FALSE)))</f>
        <v/>
      </c>
      <c r="AB60" s="1456"/>
      <c r="AC60" s="1456"/>
      <c r="AD60" s="1456"/>
      <c r="AE60" s="1456"/>
      <c r="AF60" s="1456"/>
      <c r="AG60" s="1456"/>
      <c r="AH60" s="1456"/>
      <c r="AI60" s="1456"/>
      <c r="AJ60" s="1457"/>
      <c r="AK60" s="520"/>
      <c r="AL60" s="217"/>
    </row>
    <row r="61" spans="1:38" ht="12" customHeight="1">
      <c r="A61" s="217"/>
      <c r="B61" s="359"/>
      <c r="C61" s="2287" t="s">
        <v>393</v>
      </c>
      <c r="D61" s="2171"/>
      <c r="E61" s="1070">
        <v>40</v>
      </c>
      <c r="F61" s="2285"/>
      <c r="G61" s="2285"/>
      <c r="H61" s="2286"/>
      <c r="J61" s="970">
        <v>320</v>
      </c>
      <c r="K61" s="2193" t="s">
        <v>536</v>
      </c>
      <c r="L61" s="2194"/>
      <c r="M61" s="2185" t="str">
        <f>IF(Metamagia!$R$54+Metamagia!$U$54+Metamagia!$AA$54+Metamagia!$AA$59+Metamagia!$AA$64+Metamagia!$AD$48+Metamagia!$AG$46&gt;5,"Zeón 100","-")</f>
        <v>-</v>
      </c>
      <c r="N61" s="2186"/>
      <c r="O61" s="2186"/>
      <c r="P61" s="2186"/>
      <c r="Q61" s="2187"/>
      <c r="R61" s="278"/>
      <c r="S61" s="217"/>
      <c r="T61" s="217"/>
      <c r="U61" s="1035"/>
      <c r="V61" s="1941" t="str">
        <f>IF(SUM(Tablas!$B$2309:$B$2350)=0,"",IF(9&gt;MAX(Tablas!$B$2309:$B$2350),"",VLOOKUP(9,Tablas!$B$2309:$F$2350,2,FALSE)))</f>
        <v/>
      </c>
      <c r="W61" s="1942"/>
      <c r="X61" s="1942"/>
      <c r="Y61" s="1942"/>
      <c r="Z61" s="1943"/>
      <c r="AA61" s="1630" t="str">
        <f>IF(SUM(Tablas!$B$2309:$B$2350)=0,"",IF(9&gt;MAX(Tablas!$B$2309:$B$2350),"",VLOOKUP(9,Tablas!$B$2309:$F$2350,4,FALSE)))</f>
        <v/>
      </c>
      <c r="AB61" s="1456"/>
      <c r="AC61" s="1456"/>
      <c r="AD61" s="1456"/>
      <c r="AE61" s="1456"/>
      <c r="AF61" s="1456"/>
      <c r="AG61" s="1456"/>
      <c r="AH61" s="1456"/>
      <c r="AI61" s="1456"/>
      <c r="AJ61" s="1457"/>
      <c r="AK61" s="520"/>
      <c r="AL61" s="217"/>
    </row>
    <row r="62" spans="1:38" ht="12" customHeight="1">
      <c r="A62" s="217"/>
      <c r="B62" s="359"/>
      <c r="C62" s="2287" t="s">
        <v>406</v>
      </c>
      <c r="D62" s="2171"/>
      <c r="E62" s="1070">
        <v>50</v>
      </c>
      <c r="F62" s="2289"/>
      <c r="G62" s="2290"/>
      <c r="H62" s="2291"/>
      <c r="J62" s="971">
        <v>440</v>
      </c>
      <c r="K62" s="2188" t="s">
        <v>1061</v>
      </c>
      <c r="L62" s="2189"/>
      <c r="M62" s="2190" t="str">
        <f>IF(Metamagia!$R$54+Metamagia!$U$54+Metamagia!$AA$54+Metamagia!$AA$59+Metamagia!$AA$64+Metamagia!$AD$48+Metamagia!$AG$46&gt;6,"Zeón 200","-")</f>
        <v>-</v>
      </c>
      <c r="N62" s="2191"/>
      <c r="O62" s="2191"/>
      <c r="P62" s="2191"/>
      <c r="Q62" s="2192"/>
      <c r="R62" s="278"/>
      <c r="S62" s="217"/>
      <c r="T62" s="217"/>
      <c r="U62" s="1035"/>
      <c r="V62" s="1941" t="str">
        <f>IF(SUM(Tablas!$B$2309:$B$2350)=0,"",IF(10&gt;MAX(Tablas!$B$2309:$B$2350),"",VLOOKUP(10,Tablas!$B$2309:$F$2350,2,FALSE)))</f>
        <v/>
      </c>
      <c r="W62" s="1942"/>
      <c r="X62" s="1942"/>
      <c r="Y62" s="1942"/>
      <c r="Z62" s="1943"/>
      <c r="AA62" s="1630" t="str">
        <f>IF(SUM(Tablas!$B$2309:$B$2350)=0,"",IF(10&gt;MAX(Tablas!$B$2309:$B$2350),"",VLOOKUP(10,Tablas!$B$2309:$F$2350,4,FALSE)))</f>
        <v/>
      </c>
      <c r="AB62" s="1456"/>
      <c r="AC62" s="1456"/>
      <c r="AD62" s="1456"/>
      <c r="AE62" s="1456"/>
      <c r="AF62" s="1456"/>
      <c r="AG62" s="1456"/>
      <c r="AH62" s="1456"/>
      <c r="AI62" s="1456"/>
      <c r="AJ62" s="1457"/>
      <c r="AK62" s="520"/>
      <c r="AL62" s="217"/>
    </row>
    <row r="63" spans="1:38" ht="12" customHeight="1">
      <c r="A63" s="217"/>
      <c r="B63" s="359"/>
      <c r="C63" s="2287" t="s">
        <v>407</v>
      </c>
      <c r="D63" s="2171"/>
      <c r="E63" s="1070">
        <v>60</v>
      </c>
      <c r="F63" s="2292"/>
      <c r="G63" s="2293"/>
      <c r="H63" s="2294"/>
      <c r="J63" s="2179"/>
      <c r="K63" s="2180"/>
      <c r="L63" s="2180"/>
      <c r="M63" s="2180"/>
      <c r="N63" s="2180"/>
      <c r="O63" s="2180"/>
      <c r="P63" s="2180"/>
      <c r="Q63" s="2181"/>
      <c r="R63" s="278"/>
      <c r="S63" s="217"/>
      <c r="T63" s="217"/>
      <c r="U63" s="1035"/>
      <c r="V63" s="1941" t="str">
        <f>IF(SUM(Tablas!$B$2309:$B$2350)=0,"",IF(11&gt;MAX(Tablas!$B$2309:$B$2350),"",VLOOKUP(11,Tablas!$B$2309:$F$2350,2,FALSE)))</f>
        <v/>
      </c>
      <c r="W63" s="1942"/>
      <c r="X63" s="1942"/>
      <c r="Y63" s="1942"/>
      <c r="Z63" s="1943"/>
      <c r="AA63" s="1630" t="str">
        <f>IF(SUM(Tablas!$B$2309:$B$2350)=0,"",IF(11&gt;MAX(Tablas!$B$2309:$B$2350),"",VLOOKUP(11,Tablas!$B$2309:$F$2350,4,FALSE)))</f>
        <v/>
      </c>
      <c r="AB63" s="1456"/>
      <c r="AC63" s="1456"/>
      <c r="AD63" s="1456"/>
      <c r="AE63" s="1456"/>
      <c r="AF63" s="1456"/>
      <c r="AG63" s="1456"/>
      <c r="AH63" s="1456"/>
      <c r="AI63" s="1456"/>
      <c r="AJ63" s="1457"/>
      <c r="AK63" s="520"/>
      <c r="AL63" s="217"/>
    </row>
    <row r="64" spans="1:38" ht="12" customHeight="1" thickBot="1">
      <c r="A64" s="217"/>
      <c r="B64" s="359"/>
      <c r="C64" s="2298" t="s">
        <v>408</v>
      </c>
      <c r="D64" s="2299"/>
      <c r="E64" s="1072">
        <v>70</v>
      </c>
      <c r="F64" s="2295"/>
      <c r="G64" s="2296"/>
      <c r="H64" s="2297"/>
      <c r="J64" s="2182"/>
      <c r="K64" s="2183"/>
      <c r="L64" s="2183"/>
      <c r="M64" s="2183"/>
      <c r="N64" s="2183"/>
      <c r="O64" s="2183"/>
      <c r="P64" s="2183"/>
      <c r="Q64" s="2184"/>
      <c r="R64" s="278"/>
      <c r="S64" s="217"/>
      <c r="T64" s="217"/>
      <c r="U64" s="1035"/>
      <c r="V64" s="1961" t="str">
        <f>IF(SUM(Tablas!$B$2309:$B$2350)=0,"",IF(12&gt;MAX(Tablas!$B$2309:$B$2350),"",VLOOKUP(12,Tablas!$B$2309:$F$2350,2,FALSE)))</f>
        <v/>
      </c>
      <c r="W64" s="1962"/>
      <c r="X64" s="1962"/>
      <c r="Y64" s="1962"/>
      <c r="Z64" s="1963"/>
      <c r="AA64" s="1632" t="str">
        <f>IF(SUM(Tablas!$B$2309:$B$2350)=0,"",IF(12&gt;MAX(Tablas!$B$2309:$B$2350),"",VLOOKUP(12,Tablas!$B$2309:$F$2350,4,FALSE)))</f>
        <v/>
      </c>
      <c r="AB64" s="1459"/>
      <c r="AC64" s="1459"/>
      <c r="AD64" s="1459"/>
      <c r="AE64" s="1459"/>
      <c r="AF64" s="1459"/>
      <c r="AG64" s="1459"/>
      <c r="AH64" s="1459"/>
      <c r="AI64" s="1459"/>
      <c r="AJ64" s="1460"/>
      <c r="AK64" s="520"/>
      <c r="AL64" s="217"/>
    </row>
    <row r="65" spans="1:62" ht="12" customHeight="1" thickBot="1">
      <c r="A65" s="217"/>
      <c r="B65" s="404"/>
      <c r="C65" s="104"/>
      <c r="D65" s="104"/>
      <c r="E65" s="104"/>
      <c r="F65" s="104"/>
      <c r="G65" s="104"/>
      <c r="H65" s="104"/>
      <c r="I65" s="104"/>
      <c r="J65" s="104"/>
      <c r="K65" s="104"/>
      <c r="L65" s="104"/>
      <c r="M65" s="104"/>
      <c r="N65" s="104"/>
      <c r="O65" s="104"/>
      <c r="P65" s="104"/>
      <c r="Q65" s="104"/>
      <c r="R65" s="502"/>
      <c r="S65" s="217"/>
      <c r="T65" s="217"/>
      <c r="U65" s="1036"/>
      <c r="V65" s="104"/>
      <c r="W65" s="104"/>
      <c r="X65" s="104"/>
      <c r="Y65" s="104"/>
      <c r="Z65" s="104"/>
      <c r="AA65" s="104"/>
      <c r="AB65" s="104"/>
      <c r="AC65" s="104"/>
      <c r="AD65" s="104"/>
      <c r="AE65" s="104"/>
      <c r="AF65" s="104"/>
      <c r="AG65" s="104"/>
      <c r="AH65" s="104"/>
      <c r="AI65" s="104"/>
      <c r="AJ65" s="104"/>
      <c r="AK65" s="502"/>
      <c r="AL65" s="217"/>
    </row>
    <row r="66" spans="1:62" ht="12" customHeight="1">
      <c r="A66" s="217"/>
      <c r="B66" s="217"/>
      <c r="C66" s="217"/>
      <c r="D66" s="217"/>
      <c r="E66" s="217"/>
      <c r="F66" s="217"/>
      <c r="G66" s="217"/>
      <c r="H66" s="217"/>
      <c r="I66" s="217"/>
      <c r="J66" s="217"/>
      <c r="K66" s="217"/>
      <c r="L66" s="217"/>
      <c r="M66" s="217"/>
      <c r="N66" s="217"/>
      <c r="O66" s="217"/>
      <c r="P66" s="217"/>
      <c r="Q66" s="217"/>
      <c r="R66" s="217"/>
      <c r="S66" s="217"/>
      <c r="T66" s="217"/>
      <c r="U66" s="217"/>
      <c r="V66" s="217"/>
      <c r="W66" s="217"/>
      <c r="X66" s="217"/>
      <c r="Y66" s="217"/>
      <c r="Z66" s="217"/>
      <c r="AA66" s="217"/>
      <c r="AB66" s="217"/>
      <c r="AC66" s="217"/>
      <c r="AD66" s="217"/>
      <c r="AE66" s="217"/>
      <c r="AF66" s="217"/>
      <c r="AG66" s="217"/>
      <c r="AH66" s="217"/>
      <c r="AI66" s="217"/>
      <c r="AJ66" s="217"/>
      <c r="AK66" s="217"/>
      <c r="AL66" s="217"/>
    </row>
    <row r="67" spans="1:62" ht="12" customHeight="1">
      <c r="A67" s="1062"/>
      <c r="B67" s="1062"/>
      <c r="C67" s="1062"/>
      <c r="D67" s="1062"/>
      <c r="E67" s="1062"/>
      <c r="F67" s="107"/>
      <c r="G67" s="107"/>
      <c r="H67" s="1062"/>
      <c r="I67" s="1062"/>
      <c r="J67" s="1062"/>
      <c r="K67" s="1062"/>
      <c r="L67" s="1062"/>
      <c r="M67" s="1062"/>
      <c r="N67" s="1062"/>
      <c r="O67" s="1062"/>
      <c r="P67" s="1062"/>
      <c r="Q67" s="1062"/>
      <c r="R67" s="1062"/>
      <c r="S67" s="1062"/>
      <c r="T67" s="1062"/>
      <c r="U67" s="1062"/>
      <c r="V67" s="1062"/>
      <c r="W67" s="1062"/>
      <c r="X67" s="1062"/>
      <c r="Y67" s="1062"/>
      <c r="Z67" s="1062"/>
      <c r="AA67" s="1062"/>
      <c r="AB67" s="1062"/>
      <c r="AC67" s="1062"/>
      <c r="AD67" s="1062"/>
      <c r="AE67" s="1062"/>
      <c r="AF67" s="1063"/>
      <c r="AG67" s="1063"/>
      <c r="AH67" s="1063"/>
      <c r="AI67" s="1063"/>
      <c r="AJ67" s="1057"/>
      <c r="AK67" s="1057"/>
      <c r="AL67" s="1057"/>
      <c r="AM67" s="1057"/>
      <c r="AN67" s="1057"/>
      <c r="AO67" s="1064"/>
      <c r="AP67" s="1064"/>
      <c r="AQ67" s="1064"/>
      <c r="AR67" s="1064"/>
      <c r="AS67" s="1064"/>
      <c r="AT67" s="1056"/>
      <c r="AU67" s="1056"/>
      <c r="AV67" s="1056"/>
      <c r="AW67" s="214"/>
      <c r="AX67" s="1056"/>
      <c r="AY67" s="1056"/>
      <c r="AZ67" s="1056"/>
      <c r="BA67" s="1056"/>
      <c r="BB67" s="1056"/>
      <c r="BC67" s="1056"/>
      <c r="BD67" s="1056"/>
      <c r="BE67" s="1056"/>
      <c r="BF67" s="1056"/>
      <c r="BG67" s="1056"/>
      <c r="BH67" s="1056"/>
      <c r="BI67" s="1056"/>
      <c r="BJ67" s="1056"/>
    </row>
    <row r="68" spans="1:62" ht="12" customHeight="1">
      <c r="A68" s="1064"/>
      <c r="B68" s="1064"/>
      <c r="C68" s="1065"/>
      <c r="D68" s="1066"/>
      <c r="E68" s="1066"/>
      <c r="F68" s="1066"/>
      <c r="G68" s="1066"/>
      <c r="H68" s="1066"/>
      <c r="I68" s="1066"/>
      <c r="J68" s="1066"/>
      <c r="K68" s="1066"/>
      <c r="L68" s="1066"/>
      <c r="M68" s="1066"/>
      <c r="N68" s="1066"/>
      <c r="O68" s="1057"/>
      <c r="P68" s="1057"/>
      <c r="Q68" s="1057"/>
      <c r="R68" s="1057"/>
      <c r="S68" s="1065"/>
      <c r="T68" s="107"/>
      <c r="U68" s="1065"/>
      <c r="AL68" s="107"/>
      <c r="AM68" s="107"/>
      <c r="AN68" s="107"/>
      <c r="AO68" s="1066"/>
      <c r="AP68" s="1066"/>
      <c r="AQ68" s="1066"/>
      <c r="AR68" s="1057"/>
      <c r="AS68" s="1057"/>
      <c r="AT68" s="28"/>
      <c r="AU68" s="28"/>
      <c r="AV68" s="1009"/>
      <c r="AW68" s="1056"/>
      <c r="AX68" s="1056"/>
      <c r="AY68" s="1056"/>
      <c r="AZ68" s="1056"/>
      <c r="BA68" s="1056"/>
      <c r="BB68" s="1056"/>
      <c r="BC68" s="1056"/>
      <c r="BD68" s="1056"/>
      <c r="BE68" s="1056"/>
      <c r="BF68" s="1056"/>
      <c r="BG68" s="1056"/>
      <c r="BH68" s="1056"/>
      <c r="BI68" s="1056"/>
      <c r="BJ68" s="1056"/>
    </row>
    <row r="69" spans="1:62" ht="12" customHeight="1">
      <c r="A69" s="1064"/>
      <c r="B69" s="1064"/>
      <c r="C69" s="1065"/>
      <c r="D69" s="107"/>
      <c r="E69" s="107"/>
      <c r="F69" s="107"/>
      <c r="G69" s="107"/>
      <c r="H69" s="107"/>
      <c r="I69" s="107"/>
      <c r="J69" s="107"/>
      <c r="K69" s="107"/>
      <c r="L69" s="107"/>
      <c r="M69" s="107"/>
      <c r="N69" s="107"/>
      <c r="O69" s="107"/>
      <c r="P69" s="1063"/>
      <c r="Q69" s="1057"/>
      <c r="R69" s="1057"/>
      <c r="S69" s="1065"/>
      <c r="T69" s="107"/>
      <c r="U69" s="1065"/>
      <c r="AL69" s="107"/>
      <c r="AM69" s="107"/>
      <c r="AN69" s="1062"/>
      <c r="AO69" s="1062"/>
      <c r="AP69" s="1062"/>
      <c r="AQ69" s="1062"/>
      <c r="AR69" s="1062"/>
      <c r="AS69" s="1062"/>
      <c r="AT69" s="95"/>
      <c r="AU69" s="95"/>
      <c r="AV69" s="95"/>
      <c r="AW69" s="95"/>
      <c r="AX69" s="95"/>
      <c r="AY69" s="95"/>
      <c r="AZ69" s="95"/>
      <c r="BA69" s="95"/>
      <c r="BB69" s="95"/>
      <c r="BC69" s="95"/>
      <c r="BD69" s="95"/>
      <c r="BE69" s="95"/>
      <c r="BF69" s="95"/>
      <c r="BG69" s="95"/>
      <c r="BH69" s="95"/>
      <c r="BI69" s="95"/>
      <c r="BJ69" s="95"/>
    </row>
    <row r="70" spans="1:62" ht="12" customHeight="1">
      <c r="A70" s="1062"/>
      <c r="B70" s="1062"/>
      <c r="C70" s="1065"/>
      <c r="G70" s="107"/>
      <c r="H70" s="107"/>
      <c r="I70" s="107"/>
      <c r="J70" s="107"/>
      <c r="K70" s="107"/>
      <c r="L70" s="107"/>
      <c r="M70" s="107"/>
      <c r="N70" s="1067"/>
      <c r="O70" s="107"/>
      <c r="P70" s="1063"/>
      <c r="Q70" s="1057"/>
      <c r="R70" s="1068"/>
      <c r="S70" s="1065"/>
      <c r="T70" s="107"/>
      <c r="U70" s="1065"/>
      <c r="AL70" s="1057"/>
      <c r="AM70" s="1057"/>
      <c r="AN70" s="1064"/>
      <c r="AO70" s="1064"/>
      <c r="AP70" s="1064"/>
      <c r="AQ70" s="1064"/>
      <c r="AR70" s="1064"/>
      <c r="AS70" s="1064"/>
      <c r="AT70" s="1056"/>
      <c r="AU70" s="1056"/>
      <c r="AV70" s="1056"/>
      <c r="AW70" s="1056"/>
      <c r="AX70" s="1056"/>
      <c r="AY70" s="1056"/>
      <c r="AZ70" s="1056"/>
      <c r="BA70" s="1056"/>
      <c r="BB70" s="1056"/>
      <c r="BC70" s="1056"/>
      <c r="BD70" s="1056"/>
      <c r="BE70" s="1056"/>
      <c r="BF70" s="1056"/>
      <c r="BG70" s="1056"/>
      <c r="BH70" s="1056"/>
      <c r="BI70" s="1056"/>
      <c r="BJ70" s="1056"/>
    </row>
    <row r="71" spans="1:62" ht="12" customHeight="1">
      <c r="A71" s="1064"/>
      <c r="B71" s="1064"/>
      <c r="C71" s="1065"/>
      <c r="G71" s="107"/>
      <c r="H71" s="107"/>
      <c r="I71" s="107"/>
      <c r="J71" s="107"/>
      <c r="K71" s="107"/>
      <c r="L71" s="107"/>
      <c r="M71" s="107"/>
      <c r="N71" s="1067"/>
      <c r="O71" s="107"/>
      <c r="P71" s="1063"/>
      <c r="Q71" s="1057"/>
      <c r="R71" s="1068"/>
      <c r="S71" s="1065"/>
      <c r="T71" s="107"/>
      <c r="U71" s="1065"/>
      <c r="AL71" s="1057"/>
      <c r="AM71" s="1057"/>
      <c r="AN71" s="1064"/>
      <c r="AO71" s="1064"/>
      <c r="AP71" s="1064"/>
      <c r="AQ71" s="1064"/>
      <c r="AR71" s="1064"/>
      <c r="AS71" s="1064"/>
      <c r="AT71" s="1056"/>
      <c r="AU71" s="1056"/>
      <c r="AV71" s="1056"/>
      <c r="AW71" s="1056"/>
      <c r="AX71" s="1056"/>
      <c r="AY71" s="1056"/>
      <c r="AZ71" s="1056"/>
      <c r="BA71" s="1056"/>
      <c r="BB71" s="1056"/>
      <c r="BC71" s="1056"/>
      <c r="BD71" s="1056"/>
      <c r="BE71" s="1056"/>
      <c r="BF71" s="1056"/>
      <c r="BG71" s="1056"/>
      <c r="BH71" s="1056"/>
      <c r="BI71" s="1056"/>
      <c r="BJ71" s="1056"/>
    </row>
    <row r="72" spans="1:62" ht="12" customHeight="1">
      <c r="A72" s="1064"/>
      <c r="B72" s="1064"/>
      <c r="C72" s="1065"/>
      <c r="G72" s="107"/>
      <c r="H72" s="107"/>
      <c r="I72" s="107"/>
      <c r="J72" s="107"/>
      <c r="K72" s="107"/>
      <c r="L72" s="107"/>
      <c r="M72" s="107"/>
      <c r="N72" s="1067"/>
      <c r="O72" s="107"/>
      <c r="P72" s="1063"/>
      <c r="Q72" s="1057"/>
      <c r="R72" s="1068"/>
      <c r="S72" s="1065"/>
      <c r="T72" s="107"/>
      <c r="U72" s="1065"/>
      <c r="AL72" s="1057"/>
      <c r="AM72" s="1057"/>
      <c r="AN72" s="1064"/>
      <c r="AO72" s="1064"/>
      <c r="AP72" s="1064"/>
      <c r="AQ72" s="1064"/>
      <c r="AR72" s="1064"/>
      <c r="AS72" s="1064"/>
      <c r="AT72" s="1056"/>
      <c r="AU72" s="1056"/>
      <c r="AV72" s="1056"/>
      <c r="AW72" s="1056"/>
      <c r="AX72" s="1056"/>
      <c r="AY72" s="1056"/>
      <c r="AZ72" s="1056"/>
      <c r="BA72" s="1056"/>
      <c r="BB72" s="1056"/>
      <c r="BC72" s="1056"/>
      <c r="BD72" s="1056"/>
      <c r="BE72" s="1056"/>
      <c r="BF72" s="1056"/>
      <c r="BG72" s="1056"/>
      <c r="BH72" s="1056"/>
      <c r="BI72" s="1056"/>
      <c r="BJ72" s="1056"/>
    </row>
    <row r="73" spans="1:62" ht="12" customHeight="1">
      <c r="A73" s="1064"/>
      <c r="B73" s="1064"/>
      <c r="C73" s="1065"/>
      <c r="G73" s="107"/>
      <c r="H73" s="107"/>
      <c r="I73" s="107"/>
      <c r="J73" s="107"/>
      <c r="K73" s="107"/>
      <c r="L73" s="107"/>
      <c r="M73" s="107"/>
      <c r="N73" s="1067"/>
      <c r="O73" s="107"/>
      <c r="P73" s="1063"/>
      <c r="Q73" s="1057"/>
      <c r="R73" s="1068"/>
      <c r="S73" s="1065"/>
      <c r="T73" s="107"/>
      <c r="U73" s="1065"/>
      <c r="AL73" s="1057"/>
      <c r="AM73" s="1057"/>
      <c r="AN73" s="1064"/>
      <c r="AO73" s="1064"/>
      <c r="AP73" s="1064"/>
      <c r="AQ73" s="1064"/>
      <c r="AR73" s="1064"/>
      <c r="AS73" s="1064"/>
      <c r="AT73" s="1056"/>
      <c r="AU73" s="1056"/>
      <c r="AV73" s="1056"/>
      <c r="AW73" s="1056"/>
      <c r="AX73" s="1056"/>
      <c r="AY73" s="1056"/>
      <c r="AZ73" s="1056"/>
      <c r="BA73" s="1056"/>
      <c r="BB73" s="1056"/>
      <c r="BC73" s="1056"/>
      <c r="BD73" s="1056"/>
      <c r="BE73" s="1056"/>
      <c r="BF73" s="1056"/>
      <c r="BG73" s="1056"/>
      <c r="BH73" s="1056"/>
      <c r="BI73" s="1056"/>
      <c r="BJ73" s="1056"/>
    </row>
    <row r="74" spans="1:62" ht="12" customHeight="1">
      <c r="A74" s="1064"/>
      <c r="B74" s="1064"/>
      <c r="C74" s="1065"/>
      <c r="G74" s="107"/>
      <c r="H74" s="107"/>
      <c r="I74" s="107"/>
      <c r="J74" s="107"/>
      <c r="K74" s="107"/>
      <c r="L74" s="107"/>
      <c r="M74" s="107"/>
      <c r="N74" s="1067"/>
      <c r="O74" s="107"/>
      <c r="P74" s="1063"/>
      <c r="Q74" s="1057"/>
      <c r="R74" s="1068"/>
      <c r="S74" s="1065"/>
      <c r="T74" s="107"/>
      <c r="U74" s="1065"/>
      <c r="AL74" s="1057"/>
      <c r="AM74" s="1057"/>
      <c r="AN74" s="1064"/>
      <c r="AO74" s="1064"/>
      <c r="AP74" s="1064"/>
      <c r="AQ74" s="1064"/>
      <c r="AR74" s="1064"/>
      <c r="AS74" s="1064"/>
      <c r="AT74" s="1056"/>
      <c r="AU74" s="1056"/>
      <c r="AV74" s="1056"/>
      <c r="AW74" s="1056"/>
      <c r="AX74" s="1056"/>
      <c r="AY74" s="1056"/>
      <c r="AZ74" s="1056"/>
      <c r="BA74" s="1056"/>
      <c r="BB74" s="1056"/>
      <c r="BC74" s="1056"/>
      <c r="BD74" s="1056"/>
      <c r="BE74" s="1056"/>
      <c r="BF74" s="1056"/>
      <c r="BG74" s="1056"/>
      <c r="BH74" s="1056"/>
      <c r="BI74" s="1056"/>
      <c r="BJ74" s="1056"/>
    </row>
    <row r="75" spans="1:62" ht="12" customHeight="1">
      <c r="A75" s="1064"/>
      <c r="B75" s="1064"/>
      <c r="C75" s="1065"/>
      <c r="G75" s="107"/>
      <c r="H75" s="107"/>
      <c r="I75" s="107"/>
      <c r="J75" s="107"/>
      <c r="K75" s="107"/>
      <c r="L75" s="107"/>
      <c r="M75" s="107"/>
      <c r="N75" s="1067"/>
      <c r="O75" s="107"/>
      <c r="P75" s="1063"/>
      <c r="Q75" s="1057"/>
      <c r="R75" s="1068"/>
      <c r="S75" s="1065"/>
      <c r="T75" s="107"/>
      <c r="U75" s="1065"/>
      <c r="AL75" s="1057"/>
      <c r="AM75" s="1057"/>
      <c r="AN75" s="1064"/>
      <c r="AO75" s="1064"/>
      <c r="AP75" s="1064"/>
      <c r="AQ75" s="1064"/>
      <c r="AR75" s="1064"/>
      <c r="AS75" s="1064"/>
      <c r="AT75" s="1056"/>
      <c r="AU75" s="1056"/>
      <c r="AV75" s="1056"/>
      <c r="AW75" s="1056"/>
      <c r="AX75" s="1056"/>
      <c r="AY75" s="1056"/>
      <c r="AZ75" s="1056"/>
      <c r="BA75" s="1056"/>
      <c r="BB75" s="1056"/>
      <c r="BC75" s="1056"/>
      <c r="BD75" s="1056"/>
      <c r="BE75" s="1056"/>
      <c r="BF75" s="1056"/>
      <c r="BG75" s="1056"/>
      <c r="BH75" s="1056"/>
      <c r="BI75" s="1056"/>
      <c r="BJ75" s="1056"/>
    </row>
    <row r="76" spans="1:62" ht="12" customHeight="1">
      <c r="A76" s="1064"/>
      <c r="B76" s="1064"/>
      <c r="C76" s="1065"/>
      <c r="G76" s="107"/>
      <c r="H76" s="107"/>
      <c r="I76" s="107"/>
      <c r="J76" s="107"/>
      <c r="K76" s="107"/>
      <c r="L76" s="107"/>
      <c r="M76" s="107"/>
      <c r="P76" s="1063"/>
      <c r="Q76" s="1057"/>
      <c r="R76" s="1068"/>
      <c r="S76" s="1065"/>
      <c r="T76" s="107"/>
      <c r="U76" s="1065"/>
      <c r="AL76" s="1057"/>
      <c r="AM76" s="1057"/>
      <c r="AN76" s="1064"/>
      <c r="AO76" s="1064"/>
      <c r="AP76" s="1064"/>
      <c r="AQ76" s="1064"/>
      <c r="AR76" s="1064"/>
      <c r="AS76" s="1064"/>
      <c r="AT76" s="1056"/>
      <c r="AU76" s="1056"/>
      <c r="AV76" s="1056"/>
      <c r="AW76" s="1056"/>
      <c r="AX76" s="1056"/>
      <c r="AY76" s="1056"/>
      <c r="AZ76" s="1056"/>
      <c r="BA76" s="1056"/>
      <c r="BB76" s="1056"/>
      <c r="BC76" s="1056"/>
      <c r="BD76" s="1056"/>
      <c r="BE76" s="1056"/>
      <c r="BF76" s="1056"/>
      <c r="BG76" s="1056"/>
      <c r="BH76" s="1056"/>
      <c r="BI76" s="1056"/>
      <c r="BJ76" s="1056"/>
    </row>
    <row r="77" spans="1:62" ht="12" customHeight="1">
      <c r="A77" s="1064"/>
      <c r="B77" s="1064"/>
      <c r="C77" s="1065"/>
      <c r="G77" s="107"/>
      <c r="H77" s="107"/>
      <c r="J77" s="107"/>
      <c r="K77" s="107"/>
      <c r="L77" s="107"/>
      <c r="M77" s="107"/>
      <c r="P77" s="1063"/>
      <c r="Q77" s="1057"/>
      <c r="R77" s="1068"/>
      <c r="S77" s="1065"/>
      <c r="T77" s="107"/>
      <c r="U77" s="1065"/>
      <c r="AL77" s="1057"/>
      <c r="AM77" s="1057"/>
      <c r="AN77" s="1064"/>
      <c r="AO77" s="1064"/>
      <c r="AP77" s="1064"/>
      <c r="AQ77" s="1064"/>
      <c r="AR77" s="1064"/>
      <c r="AS77" s="1064"/>
      <c r="AT77" s="1056"/>
      <c r="AU77" s="1056"/>
      <c r="AV77" s="1056"/>
      <c r="AW77" s="1056"/>
      <c r="AX77" s="1056"/>
      <c r="AY77" s="1056"/>
      <c r="AZ77" s="1056"/>
      <c r="BA77" s="1056"/>
      <c r="BB77" s="1056"/>
      <c r="BC77" s="1056"/>
      <c r="BD77" s="1056"/>
      <c r="BE77" s="1056"/>
      <c r="BF77" s="1056"/>
      <c r="BG77" s="1056"/>
      <c r="BH77" s="1056"/>
      <c r="BI77" s="1056"/>
      <c r="BJ77" s="1056"/>
    </row>
    <row r="78" spans="1:62" ht="12" customHeight="1">
      <c r="A78" s="1064"/>
      <c r="B78" s="1064"/>
      <c r="F78" s="107"/>
      <c r="G78" s="107"/>
      <c r="H78" s="107"/>
      <c r="J78" s="107"/>
      <c r="K78" s="107"/>
      <c r="L78" s="107"/>
      <c r="M78" s="107"/>
      <c r="P78" s="1063"/>
      <c r="Q78" s="1057"/>
      <c r="R78" s="1068"/>
      <c r="S78" s="1065"/>
      <c r="T78" s="107"/>
      <c r="U78" s="1065"/>
      <c r="AL78" s="1057"/>
      <c r="AM78" s="1057"/>
      <c r="AN78" s="1064"/>
      <c r="AO78" s="1064"/>
      <c r="AP78" s="1064"/>
      <c r="AQ78" s="1064"/>
      <c r="AR78" s="1064"/>
      <c r="AS78" s="1064"/>
      <c r="AT78" s="1056"/>
      <c r="AU78" s="1056"/>
      <c r="AV78" s="1056"/>
      <c r="AW78" s="1056"/>
      <c r="AX78" s="1056"/>
      <c r="AY78" s="1056"/>
      <c r="AZ78" s="1056"/>
      <c r="BA78" s="1056"/>
      <c r="BB78" s="1056"/>
      <c r="BC78" s="1056"/>
      <c r="BD78" s="1056"/>
      <c r="BE78" s="1056"/>
      <c r="BF78" s="1056"/>
      <c r="BG78" s="1056"/>
      <c r="BH78" s="1056"/>
      <c r="BI78" s="1056"/>
      <c r="BJ78" s="1056"/>
    </row>
    <row r="79" spans="1:62" ht="12" customHeight="1">
      <c r="A79" s="1064"/>
      <c r="B79" s="1064"/>
      <c r="F79" s="107"/>
      <c r="G79" s="107"/>
      <c r="H79" s="107"/>
      <c r="J79" s="107"/>
      <c r="K79" s="107"/>
      <c r="L79" s="107"/>
      <c r="M79" s="107"/>
      <c r="N79" s="1067"/>
      <c r="O79" s="107"/>
      <c r="P79" s="1063"/>
      <c r="Q79" s="1057"/>
      <c r="R79" s="1068"/>
      <c r="S79" s="1065"/>
      <c r="T79" s="107"/>
      <c r="U79" s="1065"/>
      <c r="AL79" s="1057"/>
      <c r="AM79" s="1057"/>
      <c r="AN79" s="1064"/>
      <c r="AO79" s="1064"/>
      <c r="AP79" s="1064"/>
      <c r="AQ79" s="1064"/>
      <c r="AR79" s="1064"/>
      <c r="AS79" s="1064"/>
      <c r="AT79" s="1056"/>
      <c r="AU79" s="1056"/>
      <c r="AV79" s="1056"/>
      <c r="AW79" s="1056"/>
      <c r="AX79" s="1056"/>
      <c r="AY79" s="1056"/>
      <c r="AZ79" s="1056"/>
      <c r="BA79" s="1056"/>
      <c r="BB79" s="1056"/>
      <c r="BC79" s="1056"/>
      <c r="BD79" s="1056"/>
      <c r="BE79" s="1056"/>
      <c r="BF79" s="1056"/>
      <c r="BG79" s="1056"/>
      <c r="BH79" s="1056"/>
      <c r="BI79" s="1056"/>
      <c r="BJ79" s="1056"/>
    </row>
    <row r="80" spans="1:62" ht="12" customHeight="1">
      <c r="A80" s="1064"/>
      <c r="B80" s="1064"/>
      <c r="F80" s="107"/>
      <c r="G80" s="107"/>
      <c r="H80" s="107"/>
      <c r="J80" s="107"/>
      <c r="K80" s="107"/>
      <c r="L80" s="107"/>
      <c r="M80" s="107"/>
      <c r="N80" s="1067"/>
      <c r="O80" s="107"/>
      <c r="P80" s="1063"/>
      <c r="Q80" s="1057"/>
      <c r="R80" s="1068"/>
      <c r="S80" s="1065"/>
      <c r="T80" s="107"/>
      <c r="U80" s="1065"/>
      <c r="AL80" s="1057"/>
      <c r="AM80" s="1057"/>
      <c r="AN80" s="1064"/>
      <c r="AO80" s="1064"/>
      <c r="AP80" s="1064"/>
      <c r="AQ80" s="1064"/>
      <c r="AR80" s="1064"/>
      <c r="AS80" s="1064"/>
      <c r="AT80" s="1056"/>
      <c r="AU80" s="1056"/>
      <c r="AV80" s="1056"/>
      <c r="AW80" s="1056"/>
      <c r="AX80" s="1056"/>
      <c r="AY80" s="1056"/>
      <c r="AZ80" s="1056"/>
      <c r="BA80" s="1056"/>
      <c r="BB80" s="1056"/>
      <c r="BC80" s="1056"/>
      <c r="BD80" s="1056"/>
      <c r="BE80" s="1056"/>
      <c r="BF80" s="1056"/>
      <c r="BG80" s="1056"/>
      <c r="BH80" s="1056"/>
      <c r="BI80" s="1056"/>
      <c r="BJ80" s="1056"/>
    </row>
    <row r="81" spans="1:62" ht="12" customHeight="1">
      <c r="A81" s="1064"/>
      <c r="B81" s="1064"/>
      <c r="F81" s="107"/>
      <c r="G81" s="107"/>
      <c r="H81" s="107"/>
      <c r="J81" s="1057"/>
      <c r="K81" s="1057"/>
      <c r="L81" s="1057"/>
      <c r="M81" s="1057"/>
      <c r="N81" s="1057"/>
      <c r="O81" s="1057"/>
      <c r="P81" s="1063"/>
      <c r="Q81" s="1057"/>
      <c r="R81" s="1068"/>
      <c r="S81" s="1065"/>
      <c r="T81" s="107"/>
      <c r="U81" s="1065"/>
      <c r="AB81" s="515"/>
      <c r="AC81" s="515"/>
      <c r="AD81" s="515"/>
      <c r="AE81" s="107"/>
      <c r="AF81" s="1067"/>
      <c r="AG81" s="107"/>
      <c r="AH81" s="1063"/>
      <c r="AI81" s="1057"/>
      <c r="AJ81" s="1068"/>
      <c r="AK81" s="1057"/>
      <c r="AL81" s="1057"/>
      <c r="AM81" s="1057"/>
      <c r="AN81" s="1064"/>
      <c r="AO81" s="1064"/>
      <c r="AP81" s="1064"/>
      <c r="AQ81" s="1064"/>
      <c r="AR81" s="1064"/>
      <c r="AS81" s="1064"/>
      <c r="AT81" s="1056"/>
      <c r="AU81" s="1056"/>
      <c r="AV81" s="1056"/>
      <c r="AW81" s="1056"/>
      <c r="AX81" s="1056"/>
      <c r="AY81" s="1056"/>
      <c r="AZ81" s="1056"/>
      <c r="BA81" s="1056"/>
      <c r="BB81" s="1056"/>
      <c r="BC81" s="1056"/>
      <c r="BD81" s="1056"/>
      <c r="BE81" s="1056"/>
      <c r="BF81" s="1056"/>
      <c r="BG81" s="1056"/>
      <c r="BH81" s="1056"/>
      <c r="BI81" s="1056"/>
      <c r="BJ81" s="1056"/>
    </row>
    <row r="82" spans="1:62" ht="12" customHeight="1">
      <c r="A82" s="1064"/>
      <c r="B82" s="1064"/>
      <c r="F82" s="107"/>
      <c r="G82" s="107"/>
      <c r="H82" s="107"/>
      <c r="J82" s="1057"/>
      <c r="K82" s="1057"/>
      <c r="L82" s="1057"/>
      <c r="M82" s="1057"/>
      <c r="N82" s="1057"/>
      <c r="O82" s="1057"/>
      <c r="P82" s="1063"/>
      <c r="Q82" s="1057"/>
      <c r="R82" s="1068"/>
      <c r="S82" s="1065"/>
      <c r="T82" s="107"/>
      <c r="U82" s="1065"/>
      <c r="AB82" s="515"/>
      <c r="AC82" s="515"/>
      <c r="AD82" s="515"/>
      <c r="AE82" s="107"/>
      <c r="AF82" s="1067"/>
      <c r="AG82" s="107"/>
      <c r="AH82" s="1063"/>
      <c r="AI82" s="1057"/>
      <c r="AJ82" s="1068"/>
      <c r="AK82" s="1057"/>
      <c r="AL82" s="1057"/>
      <c r="AM82" s="1057"/>
      <c r="AN82" s="1064"/>
      <c r="AO82" s="1064"/>
      <c r="AP82" s="1064"/>
      <c r="AQ82" s="1064"/>
      <c r="AR82" s="1064"/>
      <c r="AS82" s="1064"/>
      <c r="AT82" s="1056"/>
      <c r="AU82" s="1056"/>
      <c r="AV82" s="1056"/>
      <c r="AW82" s="1056"/>
      <c r="AX82" s="1056"/>
      <c r="AY82" s="1056"/>
      <c r="AZ82" s="1056"/>
      <c r="BA82" s="1056"/>
      <c r="BB82" s="1056"/>
      <c r="BC82" s="1056"/>
      <c r="BD82" s="1056"/>
      <c r="BE82" s="1056"/>
      <c r="BF82" s="1056"/>
      <c r="BG82" s="1056"/>
      <c r="BH82" s="1056"/>
      <c r="BI82" s="1056"/>
      <c r="BJ82" s="1056"/>
    </row>
    <row r="83" spans="1:62" ht="12" customHeight="1">
      <c r="A83" s="1064"/>
      <c r="B83" s="1064"/>
      <c r="F83" s="107"/>
      <c r="G83" s="107"/>
      <c r="H83" s="107"/>
      <c r="J83" s="1057"/>
      <c r="K83" s="1057"/>
      <c r="L83" s="1057"/>
      <c r="M83" s="1057"/>
      <c r="N83" s="1057"/>
      <c r="O83" s="1057"/>
      <c r="P83" s="1063"/>
      <c r="Q83" s="1057"/>
      <c r="R83" s="1068"/>
      <c r="S83" s="1065"/>
      <c r="T83" s="107"/>
      <c r="U83" s="1065"/>
      <c r="AB83" s="515"/>
      <c r="AC83" s="515"/>
      <c r="AD83" s="515"/>
      <c r="AE83" s="107"/>
      <c r="AF83" s="1067"/>
      <c r="AG83" s="107"/>
      <c r="AH83" s="1063"/>
      <c r="AI83" s="1057"/>
      <c r="AJ83" s="1068"/>
      <c r="AK83" s="1057"/>
      <c r="AL83" s="1057"/>
      <c r="AM83" s="1057"/>
      <c r="AN83" s="1064"/>
      <c r="AO83" s="1064"/>
      <c r="AP83" s="1064"/>
      <c r="AQ83" s="1064"/>
      <c r="AR83" s="1064"/>
      <c r="AS83" s="1064"/>
      <c r="AT83" s="1056"/>
      <c r="AU83" s="1056"/>
      <c r="AV83" s="1056"/>
      <c r="AW83" s="1056"/>
      <c r="AX83" s="1056"/>
      <c r="AY83" s="1056"/>
      <c r="AZ83" s="1056"/>
      <c r="BA83" s="1056"/>
      <c r="BB83" s="1056"/>
      <c r="BC83" s="1056"/>
      <c r="BD83" s="1056"/>
      <c r="BE83" s="1056"/>
      <c r="BF83" s="1056"/>
      <c r="BG83" s="1056"/>
      <c r="BH83" s="1056"/>
      <c r="BI83" s="1056"/>
      <c r="BJ83" s="1056"/>
    </row>
    <row r="84" spans="1:62" ht="12" customHeight="1">
      <c r="A84" s="1064"/>
      <c r="B84" s="1064"/>
      <c r="F84" s="107"/>
      <c r="G84" s="107"/>
      <c r="H84" s="107"/>
      <c r="I84" s="1069"/>
      <c r="J84" s="1057"/>
      <c r="K84" s="1057"/>
      <c r="L84" s="1057"/>
      <c r="M84" s="1057"/>
      <c r="N84" s="1057"/>
      <c r="O84" s="1057"/>
      <c r="P84" s="1063"/>
      <c r="Q84" s="1057"/>
      <c r="R84" s="1068"/>
      <c r="S84" s="1065"/>
      <c r="T84" s="107"/>
      <c r="U84" s="1065"/>
      <c r="V84" s="107"/>
      <c r="W84" s="1062"/>
      <c r="X84" s="107"/>
      <c r="Y84" s="107"/>
      <c r="Z84" s="107"/>
      <c r="AA84" s="107"/>
      <c r="AB84" s="107"/>
      <c r="AC84" s="107"/>
      <c r="AD84" s="107"/>
      <c r="AE84" s="107"/>
      <c r="AF84" s="1067"/>
      <c r="AG84" s="107"/>
      <c r="AH84" s="1063"/>
      <c r="AI84" s="1057"/>
      <c r="AJ84" s="1068"/>
      <c r="AK84" s="1057"/>
      <c r="AL84" s="1057"/>
      <c r="AM84" s="1057"/>
      <c r="AN84" s="1064"/>
      <c r="AO84" s="1064"/>
      <c r="AP84" s="1064"/>
      <c r="AQ84" s="1064"/>
      <c r="AR84" s="1064"/>
      <c r="AS84" s="1064"/>
      <c r="AT84" s="1056"/>
      <c r="AU84" s="1056"/>
      <c r="AV84" s="1056"/>
      <c r="AW84" s="1056"/>
      <c r="AX84" s="1056"/>
      <c r="AY84" s="1056"/>
      <c r="AZ84" s="1056"/>
      <c r="BA84" s="1056"/>
      <c r="BB84" s="1056"/>
      <c r="BC84" s="1056"/>
      <c r="BD84" s="1056"/>
      <c r="BE84" s="1056"/>
      <c r="BF84" s="1056"/>
      <c r="BG84" s="1056"/>
      <c r="BH84" s="1056"/>
      <c r="BI84" s="1056"/>
      <c r="BJ84" s="1056"/>
    </row>
    <row r="85" spans="1:62" ht="12" customHeight="1">
      <c r="A85" s="1064"/>
      <c r="B85" s="1064"/>
      <c r="I85" s="107"/>
      <c r="J85" s="1057"/>
      <c r="K85" s="1057"/>
      <c r="L85" s="1057"/>
      <c r="M85" s="1057"/>
      <c r="N85" s="1057"/>
      <c r="O85" s="1057"/>
      <c r="P85" s="1063"/>
      <c r="Q85" s="1057"/>
      <c r="R85" s="1068"/>
      <c r="S85" s="1065"/>
      <c r="T85" s="107"/>
      <c r="U85" s="1065"/>
      <c r="V85" s="107"/>
      <c r="W85" s="1062"/>
      <c r="X85" s="107"/>
      <c r="Y85" s="107"/>
      <c r="Z85" s="107"/>
      <c r="AA85" s="107"/>
      <c r="AB85" s="107"/>
      <c r="AC85" s="107"/>
      <c r="AD85" s="107"/>
      <c r="AE85" s="107"/>
      <c r="AF85" s="1067"/>
      <c r="AG85" s="107"/>
      <c r="AH85" s="1063"/>
      <c r="AI85" s="1057"/>
      <c r="AJ85" s="1068"/>
      <c r="AK85" s="1057"/>
      <c r="AL85" s="1057"/>
      <c r="AM85" s="1057"/>
      <c r="AN85" s="1064"/>
      <c r="AO85" s="1064"/>
      <c r="AP85" s="1064"/>
      <c r="AQ85" s="1064"/>
      <c r="AR85" s="1064"/>
      <c r="AS85" s="1064"/>
      <c r="AT85" s="1056"/>
      <c r="AU85" s="1056"/>
      <c r="AV85" s="1056"/>
      <c r="AW85" s="1056"/>
      <c r="AX85" s="1056"/>
      <c r="AY85" s="1056"/>
      <c r="AZ85" s="1056"/>
      <c r="BA85" s="1056"/>
      <c r="BB85" s="1056"/>
      <c r="BC85" s="1056"/>
      <c r="BD85" s="1056"/>
      <c r="BE85" s="1056"/>
      <c r="BF85" s="1056"/>
      <c r="BG85" s="1056"/>
      <c r="BH85" s="1056"/>
      <c r="BI85" s="1056"/>
      <c r="BJ85" s="1056"/>
    </row>
    <row r="86" spans="1:62" ht="12" customHeight="1">
      <c r="A86" s="1064"/>
      <c r="B86" s="1064"/>
      <c r="F86" s="107"/>
      <c r="G86" s="107"/>
      <c r="H86" s="107"/>
      <c r="I86" s="107"/>
      <c r="J86" s="1057"/>
      <c r="K86" s="1057"/>
      <c r="L86" s="1057"/>
      <c r="M86" s="1057"/>
      <c r="N86" s="1057"/>
      <c r="O86" s="1057"/>
      <c r="P86" s="1063"/>
      <c r="Q86" s="1057"/>
      <c r="R86" s="1068"/>
      <c r="S86" s="1065"/>
      <c r="T86" s="107"/>
      <c r="U86" s="1065"/>
      <c r="V86" s="107"/>
      <c r="AM86" s="1057"/>
      <c r="AN86" s="1064"/>
      <c r="AO86" s="1064"/>
      <c r="AP86" s="1064"/>
      <c r="AQ86" s="1064"/>
      <c r="AR86" s="1064"/>
      <c r="AS86" s="1064"/>
      <c r="AT86" s="1056"/>
      <c r="AU86" s="1056"/>
      <c r="AV86" s="1056"/>
      <c r="AW86" s="1056"/>
      <c r="AX86" s="1056"/>
      <c r="AY86" s="1056"/>
      <c r="AZ86" s="1056"/>
      <c r="BA86" s="1056"/>
      <c r="BB86" s="1056"/>
      <c r="BC86" s="1056"/>
      <c r="BD86" s="1056"/>
      <c r="BE86" s="1056"/>
      <c r="BF86" s="1056"/>
      <c r="BG86" s="1056"/>
      <c r="BH86" s="1056"/>
      <c r="BI86" s="1056"/>
      <c r="BJ86" s="1056"/>
    </row>
    <row r="87" spans="1:62" ht="12" customHeight="1">
      <c r="A87" s="1064"/>
      <c r="B87" s="1064"/>
      <c r="F87" s="107"/>
      <c r="G87" s="107"/>
      <c r="H87" s="107"/>
      <c r="I87" s="107"/>
      <c r="J87" s="1057"/>
      <c r="K87" s="1057"/>
      <c r="L87" s="1057"/>
      <c r="M87" s="1057"/>
      <c r="N87" s="1057"/>
      <c r="O87" s="1057"/>
      <c r="P87" s="1063"/>
      <c r="Q87" s="1057"/>
      <c r="R87" s="1068"/>
      <c r="S87" s="1065"/>
      <c r="T87" s="107"/>
      <c r="U87" s="1065"/>
      <c r="V87" s="107"/>
      <c r="AM87" s="1057"/>
      <c r="AN87" s="1064"/>
      <c r="AO87" s="1064"/>
      <c r="AP87" s="1064"/>
      <c r="AQ87" s="1064"/>
      <c r="AR87" s="1064"/>
      <c r="AS87" s="1064"/>
      <c r="AT87" s="1056"/>
      <c r="AU87" s="1056"/>
      <c r="AV87" s="1056"/>
      <c r="AW87" s="1056"/>
      <c r="AX87" s="1056"/>
      <c r="AY87" s="1056"/>
      <c r="AZ87" s="1056"/>
      <c r="BA87" s="1056"/>
      <c r="BB87" s="1056"/>
      <c r="BC87" s="1056"/>
      <c r="BD87" s="1056"/>
      <c r="BE87" s="1056"/>
      <c r="BF87" s="1056"/>
      <c r="BG87" s="1056"/>
      <c r="BH87" s="1056"/>
      <c r="BI87" s="1056"/>
      <c r="BJ87" s="1056"/>
    </row>
    <row r="88" spans="1:62" ht="12" customHeight="1">
      <c r="A88" s="1064"/>
      <c r="B88" s="1064"/>
      <c r="C88" s="1065"/>
      <c r="D88" s="107"/>
      <c r="E88" s="107"/>
      <c r="F88" s="107"/>
      <c r="G88" s="107"/>
      <c r="H88" s="107"/>
      <c r="I88" s="107"/>
      <c r="J88" s="1057"/>
      <c r="K88" s="1057"/>
      <c r="L88" s="1057"/>
      <c r="M88" s="1057"/>
      <c r="N88" s="1057"/>
      <c r="O88" s="1057"/>
      <c r="P88" s="1063"/>
      <c r="Q88" s="1057"/>
      <c r="R88" s="1068"/>
      <c r="S88" s="1065"/>
      <c r="T88" s="107"/>
      <c r="U88" s="1065"/>
      <c r="V88" s="107"/>
      <c r="AM88" s="1057"/>
      <c r="AN88" s="1064"/>
      <c r="AO88" s="1064"/>
      <c r="AP88" s="1064"/>
      <c r="AQ88" s="1064"/>
      <c r="AR88" s="1064"/>
      <c r="AS88" s="1064"/>
      <c r="AT88" s="1056"/>
      <c r="AU88" s="1056"/>
      <c r="AV88" s="1056"/>
      <c r="AW88" s="1056"/>
      <c r="AX88" s="1056"/>
      <c r="AY88" s="1056"/>
      <c r="AZ88" s="1056"/>
      <c r="BA88" s="1056"/>
      <c r="BB88" s="1056"/>
      <c r="BC88" s="1056"/>
      <c r="BD88" s="1056"/>
      <c r="BE88" s="1056"/>
      <c r="BF88" s="1056"/>
      <c r="BG88" s="1056"/>
      <c r="BH88" s="1056"/>
      <c r="BI88" s="1056"/>
      <c r="BJ88" s="1056"/>
    </row>
    <row r="89" spans="1:62" ht="12" customHeight="1">
      <c r="A89" s="1064"/>
      <c r="B89" s="1064"/>
      <c r="C89" s="1065"/>
      <c r="D89" s="107"/>
      <c r="E89" s="107"/>
      <c r="F89" s="107"/>
      <c r="G89" s="107"/>
      <c r="H89" s="107"/>
      <c r="I89" s="107"/>
      <c r="J89" s="1057"/>
      <c r="K89" s="1057"/>
      <c r="L89" s="1057"/>
      <c r="M89" s="1057"/>
      <c r="N89" s="1057"/>
      <c r="O89" s="1057"/>
      <c r="P89" s="1063"/>
      <c r="Q89" s="1057"/>
      <c r="R89" s="1068"/>
      <c r="S89" s="1065"/>
      <c r="T89" s="107"/>
      <c r="U89" s="1065"/>
      <c r="V89" s="107"/>
      <c r="AM89" s="1057"/>
      <c r="AN89" s="1064"/>
      <c r="AO89" s="1064"/>
      <c r="AP89" s="1064"/>
      <c r="AQ89" s="1064"/>
      <c r="AR89" s="1064"/>
      <c r="AS89" s="1064"/>
      <c r="AT89" s="1056"/>
      <c r="AU89" s="1056"/>
      <c r="AV89" s="1056"/>
      <c r="AW89" s="1056"/>
      <c r="AX89" s="1056"/>
      <c r="AY89" s="1056"/>
      <c r="AZ89" s="1056"/>
      <c r="BA89" s="1056"/>
      <c r="BB89" s="1056"/>
      <c r="BC89" s="1056"/>
      <c r="BD89" s="1056"/>
      <c r="BE89" s="1056"/>
      <c r="BF89" s="1056"/>
      <c r="BG89" s="1056"/>
      <c r="BH89" s="1056"/>
      <c r="BI89" s="1056"/>
      <c r="BJ89" s="1056"/>
    </row>
    <row r="90" spans="1:62" ht="12" customHeight="1">
      <c r="A90" s="1064"/>
      <c r="B90" s="1064"/>
      <c r="C90" s="1065"/>
      <c r="D90" s="107"/>
      <c r="E90" s="107"/>
      <c r="F90" s="107"/>
      <c r="G90" s="107"/>
      <c r="H90" s="107"/>
      <c r="I90" s="107"/>
      <c r="J90" s="1057"/>
      <c r="K90" s="1057"/>
      <c r="L90" s="1057"/>
      <c r="M90" s="1057"/>
      <c r="N90" s="1057"/>
      <c r="O90" s="1057"/>
      <c r="P90" s="1063"/>
      <c r="Q90" s="1057"/>
      <c r="R90" s="1068"/>
      <c r="S90" s="1065"/>
      <c r="T90" s="107"/>
      <c r="U90" s="1065"/>
      <c r="V90" s="107"/>
      <c r="AM90" s="1057"/>
      <c r="AN90" s="1064"/>
      <c r="AO90" s="1064"/>
      <c r="AP90" s="1064"/>
      <c r="AQ90" s="1064"/>
      <c r="AR90" s="1064"/>
      <c r="AS90" s="1064"/>
      <c r="AT90" s="1056"/>
      <c r="AU90" s="1056"/>
      <c r="AV90" s="1056"/>
      <c r="AW90" s="1056"/>
      <c r="AX90" s="1056"/>
      <c r="AY90" s="1056"/>
      <c r="AZ90" s="1056"/>
      <c r="BA90" s="1056"/>
      <c r="BB90" s="1056"/>
      <c r="BC90" s="1056"/>
      <c r="BD90" s="1056"/>
      <c r="BE90" s="1056"/>
      <c r="BF90" s="1056"/>
      <c r="BG90" s="1056"/>
      <c r="BH90" s="1056"/>
      <c r="BI90" s="1056"/>
      <c r="BJ90" s="1056"/>
    </row>
    <row r="91" spans="1:62" ht="12" customHeight="1">
      <c r="A91" s="1064"/>
      <c r="B91" s="1064"/>
      <c r="C91" s="1065"/>
      <c r="D91" s="107"/>
      <c r="E91" s="107"/>
      <c r="F91" s="107"/>
      <c r="G91" s="107"/>
      <c r="H91" s="107"/>
      <c r="I91" s="107"/>
      <c r="J91" s="1057"/>
      <c r="K91" s="1057"/>
      <c r="L91" s="1057"/>
      <c r="M91" s="1057"/>
      <c r="N91" s="1057"/>
      <c r="O91" s="1057"/>
      <c r="P91" s="1063"/>
      <c r="Q91" s="1057"/>
      <c r="R91" s="1068"/>
      <c r="S91" s="1065"/>
      <c r="T91" s="107"/>
      <c r="U91" s="1065"/>
      <c r="V91" s="107"/>
      <c r="AM91" s="1057"/>
      <c r="AN91" s="1064"/>
      <c r="AO91" s="1064"/>
      <c r="AP91" s="1064"/>
      <c r="AQ91" s="1064"/>
      <c r="AR91" s="1064"/>
      <c r="AS91" s="1064"/>
      <c r="AT91" s="1056"/>
      <c r="AU91" s="1056"/>
      <c r="AV91" s="1056"/>
      <c r="AW91" s="1056"/>
      <c r="AX91" s="1056"/>
      <c r="AY91" s="1056"/>
      <c r="AZ91" s="1056"/>
      <c r="BA91" s="1056"/>
      <c r="BB91" s="1056"/>
      <c r="BC91" s="1056"/>
      <c r="BD91" s="1056"/>
      <c r="BE91" s="1056"/>
      <c r="BF91" s="1056"/>
      <c r="BG91" s="1056"/>
      <c r="BH91" s="1056"/>
      <c r="BI91" s="1056"/>
      <c r="BJ91" s="1056"/>
    </row>
    <row r="92" spans="1:62" ht="12" customHeight="1">
      <c r="A92" s="1064"/>
      <c r="B92" s="1057"/>
      <c r="C92" s="1065"/>
      <c r="D92" s="107"/>
      <c r="E92" s="107"/>
      <c r="F92" s="107"/>
      <c r="G92" s="107"/>
      <c r="H92" s="107"/>
      <c r="I92" s="107"/>
      <c r="J92" s="1057"/>
      <c r="K92" s="1057"/>
      <c r="L92" s="1057"/>
      <c r="M92" s="1057"/>
      <c r="N92" s="1057"/>
      <c r="O92" s="1057"/>
      <c r="P92" s="1063"/>
      <c r="Q92" s="1057"/>
      <c r="R92" s="1068"/>
      <c r="S92" s="1065"/>
      <c r="T92" s="107"/>
      <c r="U92" s="1065"/>
      <c r="V92" s="107"/>
      <c r="AM92" s="1057"/>
      <c r="AN92" s="1064"/>
      <c r="AO92" s="1064"/>
      <c r="AP92" s="1064"/>
      <c r="AQ92" s="1064"/>
      <c r="AR92" s="1064"/>
      <c r="AS92" s="1064"/>
      <c r="AT92" s="1056"/>
      <c r="AU92" s="1056"/>
      <c r="AV92" s="1056"/>
      <c r="AW92" s="1056"/>
      <c r="AX92" s="1056"/>
      <c r="AY92" s="1056"/>
      <c r="AZ92" s="1056"/>
      <c r="BA92" s="1056"/>
      <c r="BB92" s="1056"/>
      <c r="BC92" s="1056"/>
      <c r="BD92" s="1056"/>
      <c r="BE92" s="1056"/>
      <c r="BF92" s="1056"/>
      <c r="BG92" s="1056"/>
      <c r="BH92" s="1056"/>
      <c r="BI92" s="1056"/>
      <c r="BJ92" s="1056"/>
    </row>
    <row r="93" spans="1:62" ht="12" customHeight="1">
      <c r="A93" s="1064"/>
      <c r="B93" s="1057"/>
      <c r="C93" s="1065"/>
      <c r="D93" s="107"/>
      <c r="E93" s="107"/>
      <c r="F93" s="107"/>
      <c r="G93" s="107"/>
      <c r="H93" s="107"/>
      <c r="I93" s="107"/>
      <c r="J93" s="1057"/>
      <c r="K93" s="1057"/>
      <c r="L93" s="1057"/>
      <c r="M93" s="1057"/>
      <c r="N93" s="1057"/>
      <c r="O93" s="1057"/>
      <c r="P93" s="1063"/>
      <c r="Q93" s="1057"/>
      <c r="R93" s="1068"/>
      <c r="S93" s="1065"/>
      <c r="T93" s="107"/>
      <c r="U93" s="1065"/>
      <c r="V93" s="107"/>
      <c r="AM93" s="1057"/>
      <c r="AN93" s="1064"/>
      <c r="AO93" s="1064"/>
      <c r="AP93" s="1064"/>
      <c r="AQ93" s="1064"/>
      <c r="AR93" s="1064"/>
      <c r="AS93" s="1064"/>
      <c r="AT93" s="1056"/>
      <c r="AU93" s="1056"/>
      <c r="AV93" s="1056"/>
      <c r="AW93" s="1056"/>
      <c r="AX93" s="1056"/>
      <c r="AY93" s="1056"/>
      <c r="AZ93" s="1056"/>
      <c r="BA93" s="1056"/>
      <c r="BB93" s="1056"/>
      <c r="BC93" s="1056"/>
      <c r="BD93" s="1056"/>
      <c r="BE93" s="1056"/>
      <c r="BF93" s="1056"/>
      <c r="BG93" s="1056"/>
      <c r="BH93" s="1056"/>
      <c r="BI93" s="1056"/>
      <c r="BJ93" s="1056"/>
    </row>
    <row r="94" spans="1:62" ht="12" customHeight="1">
      <c r="A94" s="1064"/>
      <c r="B94" s="1057"/>
      <c r="C94" s="1065"/>
      <c r="D94" s="107"/>
      <c r="E94" s="107"/>
      <c r="F94" s="107"/>
      <c r="G94" s="107"/>
      <c r="H94" s="107"/>
      <c r="I94" s="107"/>
      <c r="J94" s="107"/>
      <c r="K94" s="107"/>
      <c r="L94" s="107"/>
      <c r="M94" s="107"/>
      <c r="N94" s="1067"/>
      <c r="O94" s="107"/>
      <c r="P94" s="1063"/>
      <c r="Q94" s="1057"/>
      <c r="R94" s="1068"/>
      <c r="S94" s="1065"/>
      <c r="T94" s="107"/>
      <c r="U94" s="1065"/>
      <c r="V94" s="107"/>
      <c r="AM94" s="1057"/>
      <c r="AN94" s="1064"/>
      <c r="AO94" s="1064"/>
      <c r="AP94" s="1064"/>
      <c r="AQ94" s="1064"/>
      <c r="AR94" s="1064"/>
      <c r="AS94" s="1064"/>
      <c r="AT94" s="1056"/>
      <c r="AU94" s="1056"/>
      <c r="AV94" s="1056"/>
      <c r="AW94" s="1056"/>
      <c r="AX94" s="1056"/>
      <c r="AY94" s="1056"/>
      <c r="AZ94" s="1056"/>
      <c r="BA94" s="1056"/>
      <c r="BB94" s="1056"/>
      <c r="BC94" s="1056"/>
      <c r="BD94" s="1056"/>
      <c r="BE94" s="1056"/>
      <c r="BF94" s="1056"/>
      <c r="BG94" s="1056"/>
      <c r="BH94" s="1056"/>
      <c r="BI94" s="1056"/>
      <c r="BJ94" s="1056"/>
    </row>
    <row r="95" spans="1:62" ht="12" customHeight="1">
      <c r="A95" s="1064"/>
      <c r="B95" s="1057"/>
      <c r="C95" s="1057"/>
      <c r="D95" s="1057"/>
      <c r="E95" s="1057"/>
      <c r="F95" s="1057"/>
      <c r="G95" s="1057"/>
      <c r="H95" s="1057"/>
      <c r="I95" s="1057"/>
      <c r="J95" s="1057"/>
      <c r="K95" s="1057"/>
      <c r="L95" s="1057"/>
      <c r="M95" s="1057"/>
      <c r="N95" s="1057"/>
      <c r="O95" s="1057"/>
      <c r="P95" s="1057"/>
      <c r="Q95" s="1057"/>
      <c r="R95" s="1057"/>
      <c r="S95" s="1057"/>
      <c r="T95" s="1057"/>
      <c r="U95" s="1065"/>
      <c r="V95" s="107"/>
      <c r="AM95" s="1057"/>
      <c r="AN95" s="1064"/>
      <c r="AO95" s="1064"/>
      <c r="AP95" s="1064"/>
      <c r="AQ95" s="1064"/>
      <c r="AR95" s="1064"/>
      <c r="AS95" s="1064"/>
      <c r="AT95" s="1056"/>
      <c r="AU95" s="1056"/>
      <c r="AV95" s="1056"/>
      <c r="AW95" s="1056"/>
      <c r="AX95" s="1056"/>
      <c r="AY95" s="1056"/>
      <c r="AZ95" s="1056"/>
      <c r="BA95" s="1056"/>
      <c r="BB95" s="1056"/>
      <c r="BC95" s="1056"/>
      <c r="BD95" s="1056"/>
      <c r="BE95" s="1056"/>
      <c r="BF95" s="1056"/>
      <c r="BG95" s="1056"/>
      <c r="BH95" s="1056"/>
      <c r="BI95" s="1056"/>
      <c r="BJ95" s="1056"/>
    </row>
    <row r="96" spans="1:62" ht="12" customHeight="1">
      <c r="A96" s="1064"/>
      <c r="B96" s="1057"/>
      <c r="C96" s="1057"/>
      <c r="D96" s="1057"/>
      <c r="E96" s="1057"/>
      <c r="F96" s="1057"/>
      <c r="G96" s="1057"/>
      <c r="H96" s="1057"/>
      <c r="I96" s="1057"/>
      <c r="J96" s="1057"/>
      <c r="K96" s="1057"/>
      <c r="L96" s="1057"/>
      <c r="M96" s="1057"/>
      <c r="N96" s="1057"/>
      <c r="O96" s="1057"/>
      <c r="P96" s="1057"/>
      <c r="Q96" s="1057"/>
      <c r="R96" s="1057"/>
      <c r="S96" s="1057"/>
      <c r="T96" s="1057"/>
      <c r="U96" s="1065"/>
      <c r="V96" s="107"/>
      <c r="AM96" s="1057"/>
      <c r="AN96" s="1064"/>
      <c r="AO96" s="1064"/>
      <c r="AP96" s="1064"/>
      <c r="AQ96" s="1064"/>
      <c r="AR96" s="1064"/>
      <c r="AS96" s="1064"/>
      <c r="AT96" s="1056"/>
      <c r="AU96" s="1056"/>
      <c r="AV96" s="1056"/>
      <c r="AW96" s="1056"/>
      <c r="AX96" s="1056"/>
      <c r="AY96" s="1056"/>
      <c r="AZ96" s="1056"/>
      <c r="BA96" s="1056"/>
      <c r="BB96" s="1056"/>
      <c r="BC96" s="1056"/>
      <c r="BD96" s="1056"/>
      <c r="BE96" s="1056"/>
      <c r="BF96" s="1056"/>
      <c r="BG96" s="1056"/>
      <c r="BH96" s="1056"/>
      <c r="BI96" s="1056"/>
      <c r="BJ96" s="1056"/>
    </row>
    <row r="97" spans="1:62" ht="12" customHeight="1">
      <c r="A97" s="1064"/>
      <c r="B97" s="1057"/>
      <c r="C97" s="1057"/>
      <c r="D97" s="1057"/>
      <c r="E97" s="1057"/>
      <c r="F97" s="1057"/>
      <c r="G97" s="1057"/>
      <c r="H97" s="1057"/>
      <c r="I97" s="1057"/>
      <c r="P97" s="1057"/>
      <c r="Q97" s="1057"/>
      <c r="R97" s="1057"/>
      <c r="S97" s="1057"/>
      <c r="T97" s="1057"/>
      <c r="U97" s="1065"/>
      <c r="V97" s="107"/>
      <c r="W97" s="1062"/>
      <c r="X97" s="107"/>
      <c r="Y97" s="107"/>
      <c r="Z97" s="107"/>
      <c r="AA97" s="107"/>
      <c r="AB97" s="107"/>
      <c r="AC97" s="107"/>
      <c r="AD97" s="107"/>
      <c r="AE97" s="107"/>
      <c r="AF97" s="1067"/>
      <c r="AG97" s="107"/>
      <c r="AH97" s="1063"/>
      <c r="AI97" s="1057"/>
      <c r="AJ97" s="1068"/>
      <c r="AK97" s="1057"/>
      <c r="AL97" s="1057"/>
      <c r="AM97" s="1057"/>
      <c r="AN97" s="1064"/>
      <c r="AO97" s="1064"/>
      <c r="AP97" s="1064"/>
      <c r="AQ97" s="1064"/>
      <c r="AR97" s="1064"/>
      <c r="AS97" s="1064"/>
      <c r="AT97" s="1056"/>
      <c r="AU97" s="1056"/>
      <c r="AV97" s="1056"/>
      <c r="AW97" s="1056"/>
      <c r="AX97" s="1056"/>
      <c r="AY97" s="1056"/>
      <c r="AZ97" s="1056"/>
      <c r="BA97" s="1056"/>
      <c r="BB97" s="1056"/>
      <c r="BC97" s="1056"/>
      <c r="BD97" s="1056"/>
      <c r="BE97" s="1056"/>
      <c r="BF97" s="1056"/>
      <c r="BG97" s="1056"/>
      <c r="BH97" s="1056"/>
      <c r="BI97" s="1056"/>
      <c r="BJ97" s="1056"/>
    </row>
    <row r="98" spans="1:62" ht="12" customHeight="1">
      <c r="A98" s="1064"/>
      <c r="B98" s="1057"/>
      <c r="C98" s="1057"/>
      <c r="D98" s="1057"/>
      <c r="E98" s="1057"/>
      <c r="F98" s="1057"/>
      <c r="G98" s="1057"/>
      <c r="H98" s="1057"/>
      <c r="I98" s="1057"/>
      <c r="P98" s="1057"/>
      <c r="Q98" s="1057"/>
      <c r="R98" s="1057"/>
      <c r="S98" s="1057"/>
      <c r="T98" s="1057"/>
      <c r="U98" s="1065"/>
      <c r="V98" s="107"/>
      <c r="W98" s="1062"/>
      <c r="X98" s="107"/>
      <c r="Y98" s="107"/>
      <c r="Z98" s="107"/>
      <c r="AA98" s="107"/>
      <c r="AB98" s="107"/>
      <c r="AC98" s="107"/>
      <c r="AD98" s="107"/>
      <c r="AE98" s="107"/>
      <c r="AF98" s="1067"/>
      <c r="AG98" s="107"/>
      <c r="AH98" s="1063"/>
      <c r="AI98" s="1057"/>
      <c r="AJ98" s="1068"/>
      <c r="AK98" s="1057"/>
      <c r="AL98" s="1057"/>
      <c r="AM98" s="1057"/>
      <c r="AN98" s="1064"/>
      <c r="AO98" s="1064"/>
      <c r="AP98" s="1064"/>
      <c r="AQ98" s="1064"/>
      <c r="AR98" s="1064"/>
      <c r="AS98" s="1064"/>
      <c r="AT98" s="1056"/>
      <c r="AU98" s="1056"/>
      <c r="AV98" s="1056"/>
      <c r="AW98" s="1056"/>
      <c r="AX98" s="1056"/>
      <c r="AY98" s="1056"/>
      <c r="AZ98" s="1056"/>
      <c r="BA98" s="1056"/>
      <c r="BB98" s="1056"/>
      <c r="BC98" s="1056"/>
      <c r="BD98" s="1056"/>
      <c r="BE98" s="1056"/>
      <c r="BF98" s="1056"/>
      <c r="BG98" s="1056"/>
      <c r="BH98" s="1056"/>
      <c r="BI98" s="1056"/>
      <c r="BJ98" s="1056"/>
    </row>
    <row r="99" spans="1:62" ht="12" customHeight="1">
      <c r="A99" s="1064"/>
      <c r="B99" s="1057"/>
      <c r="C99" s="1057"/>
      <c r="D99" s="1057"/>
      <c r="E99" s="1057"/>
      <c r="F99" s="1057"/>
      <c r="G99" s="1057"/>
      <c r="H99" s="1057"/>
      <c r="I99" s="1057"/>
      <c r="P99" s="1057"/>
      <c r="Q99" s="1057"/>
      <c r="R99" s="1057"/>
      <c r="S99" s="1057"/>
      <c r="T99" s="1057"/>
      <c r="U99" s="1065"/>
      <c r="V99" s="107"/>
      <c r="W99" s="1062"/>
      <c r="X99" s="107"/>
      <c r="Y99" s="107"/>
      <c r="Z99" s="107"/>
      <c r="AA99" s="107"/>
      <c r="AB99" s="107"/>
      <c r="AC99" s="107"/>
      <c r="AD99" s="107"/>
      <c r="AE99" s="107"/>
      <c r="AF99" s="1067"/>
      <c r="AG99" s="107"/>
      <c r="AH99" s="1063"/>
      <c r="AI99" s="1057"/>
      <c r="AJ99" s="1068"/>
      <c r="AK99" s="1057"/>
      <c r="AL99" s="1057"/>
      <c r="AM99" s="1057"/>
      <c r="AN99" s="1064"/>
      <c r="AO99" s="1064"/>
      <c r="AP99" s="1064"/>
      <c r="AQ99" s="1064"/>
      <c r="AR99" s="1064"/>
      <c r="AS99" s="1064"/>
      <c r="AT99" s="1056"/>
      <c r="AU99" s="1056"/>
      <c r="AV99" s="1056"/>
      <c r="AW99" s="1056"/>
      <c r="AX99" s="1056"/>
      <c r="AY99" s="1056"/>
      <c r="AZ99" s="1056"/>
      <c r="BA99" s="1056"/>
      <c r="BB99" s="1056"/>
      <c r="BC99" s="1056"/>
      <c r="BD99" s="1056"/>
      <c r="BE99" s="1056"/>
      <c r="BF99" s="1056"/>
      <c r="BG99" s="1056"/>
      <c r="BH99" s="1056"/>
      <c r="BI99" s="1056"/>
      <c r="BJ99" s="1056"/>
    </row>
    <row r="100" spans="1:62" ht="12" customHeight="1">
      <c r="A100" s="1064"/>
      <c r="B100" s="1057"/>
      <c r="C100" s="1057"/>
      <c r="D100" s="1057"/>
      <c r="E100" s="1057"/>
      <c r="F100" s="1057"/>
      <c r="G100" s="1057"/>
      <c r="H100" s="1057"/>
      <c r="I100" s="1057"/>
      <c r="P100" s="1057"/>
      <c r="Q100" s="1057"/>
      <c r="R100" s="1057"/>
      <c r="S100" s="1057"/>
      <c r="T100" s="1057"/>
      <c r="U100" s="1065"/>
      <c r="V100" s="107"/>
      <c r="W100" s="1062"/>
      <c r="X100" s="107"/>
      <c r="Y100" s="107"/>
      <c r="Z100" s="107"/>
      <c r="AA100" s="107"/>
      <c r="AB100" s="107"/>
      <c r="AC100" s="107"/>
      <c r="AD100" s="107"/>
      <c r="AE100" s="107"/>
      <c r="AF100" s="1067"/>
      <c r="AG100" s="107"/>
      <c r="AH100" s="1063"/>
      <c r="AI100" s="1057"/>
      <c r="AJ100" s="1068"/>
      <c r="AK100" s="1057"/>
      <c r="AL100" s="1057"/>
      <c r="AM100" s="1057"/>
      <c r="AN100" s="1064"/>
      <c r="AO100" s="1064"/>
      <c r="AP100" s="1064"/>
      <c r="AQ100" s="1064"/>
      <c r="AR100" s="1064"/>
      <c r="AS100" s="1064"/>
      <c r="AT100" s="1056"/>
      <c r="AU100" s="1056"/>
      <c r="AV100" s="1056"/>
      <c r="AW100" s="1056"/>
      <c r="AX100" s="1056"/>
      <c r="AY100" s="1056"/>
      <c r="AZ100" s="1056"/>
      <c r="BA100" s="1056"/>
      <c r="BB100" s="1056"/>
      <c r="BC100" s="1056"/>
      <c r="BD100" s="1056"/>
      <c r="BE100" s="1056"/>
      <c r="BF100" s="1056"/>
      <c r="BG100" s="1056"/>
      <c r="BH100" s="1056"/>
      <c r="BI100" s="1056"/>
      <c r="BJ100" s="1056"/>
    </row>
    <row r="101" spans="1:62" ht="12" customHeight="1">
      <c r="A101" s="1064"/>
      <c r="B101" s="1057"/>
      <c r="C101" s="1057"/>
      <c r="D101" s="1057"/>
      <c r="E101" s="1057"/>
      <c r="F101" s="1057"/>
      <c r="G101" s="1057"/>
      <c r="H101" s="1057"/>
      <c r="I101" s="1057"/>
      <c r="P101" s="1057"/>
      <c r="Q101" s="1057"/>
      <c r="R101" s="1057"/>
      <c r="S101" s="1057"/>
      <c r="T101" s="1057"/>
      <c r="U101" s="1065"/>
      <c r="V101" s="107"/>
      <c r="W101" s="1062"/>
      <c r="X101" s="107"/>
      <c r="Y101" s="107"/>
      <c r="Z101" s="107"/>
      <c r="AA101" s="107"/>
      <c r="AB101" s="107"/>
      <c r="AC101" s="107"/>
      <c r="AD101" s="107"/>
      <c r="AE101" s="107"/>
      <c r="AF101" s="1067"/>
      <c r="AG101" s="107"/>
      <c r="AH101" s="1063"/>
      <c r="AI101" s="1057"/>
      <c r="AJ101" s="1068"/>
      <c r="AK101" s="1057"/>
      <c r="AL101" s="1057"/>
      <c r="AM101" s="1057"/>
      <c r="AN101" s="1064"/>
      <c r="AO101" s="1064"/>
      <c r="AP101" s="1064"/>
      <c r="AQ101" s="1064"/>
      <c r="AR101" s="1064"/>
      <c r="AS101" s="1064"/>
      <c r="AT101" s="1056"/>
      <c r="AU101" s="1056"/>
      <c r="AV101" s="1056"/>
      <c r="AW101" s="1056"/>
      <c r="AX101" s="1056"/>
      <c r="AY101" s="1056"/>
      <c r="AZ101" s="1056"/>
      <c r="BA101" s="1056"/>
      <c r="BB101" s="1056"/>
      <c r="BC101" s="1056"/>
      <c r="BD101" s="1056"/>
      <c r="BE101" s="1056"/>
      <c r="BF101" s="1056"/>
      <c r="BG101" s="1056"/>
      <c r="BH101" s="1056"/>
      <c r="BI101" s="1056"/>
      <c r="BJ101" s="1056"/>
    </row>
    <row r="102" spans="1:62" ht="12" customHeight="1">
      <c r="A102" s="1064"/>
      <c r="B102" s="1057"/>
      <c r="C102" s="1057"/>
      <c r="D102" s="1057"/>
      <c r="E102" s="1057"/>
      <c r="F102" s="1057"/>
      <c r="G102" s="1057"/>
      <c r="H102" s="1057"/>
      <c r="I102" s="1057"/>
      <c r="P102" s="1057"/>
      <c r="Q102" s="1057"/>
      <c r="R102" s="1057"/>
      <c r="S102" s="1057"/>
      <c r="T102" s="1057"/>
      <c r="U102" s="1065"/>
      <c r="V102" s="107"/>
      <c r="W102" s="1062"/>
      <c r="X102" s="107"/>
      <c r="Y102" s="107"/>
      <c r="Z102" s="107"/>
      <c r="AA102" s="107"/>
      <c r="AB102" s="107"/>
      <c r="AC102" s="107"/>
      <c r="AD102" s="107"/>
      <c r="AE102" s="107"/>
      <c r="AF102" s="1067"/>
      <c r="AG102" s="107"/>
      <c r="AH102" s="1063"/>
      <c r="AI102" s="1057"/>
      <c r="AJ102" s="1068"/>
      <c r="AK102" s="1057"/>
      <c r="AL102" s="1057"/>
      <c r="AM102" s="1057"/>
      <c r="AN102" s="1064"/>
      <c r="AO102" s="1064"/>
      <c r="AP102" s="1064"/>
      <c r="AQ102" s="1064"/>
      <c r="AR102" s="1064"/>
      <c r="AS102" s="1064"/>
      <c r="AT102" s="1056"/>
      <c r="AU102" s="1056"/>
      <c r="AV102" s="1056"/>
      <c r="AW102" s="1056"/>
      <c r="AX102" s="1056"/>
      <c r="AY102" s="1056"/>
      <c r="AZ102" s="1056"/>
      <c r="BA102" s="1056"/>
      <c r="BB102" s="1056"/>
      <c r="BC102" s="1056"/>
      <c r="BD102" s="1056"/>
      <c r="BE102" s="1056"/>
      <c r="BF102" s="1056"/>
      <c r="BG102" s="1056"/>
      <c r="BH102" s="1056"/>
      <c r="BI102" s="1056"/>
      <c r="BJ102" s="1056"/>
    </row>
    <row r="103" spans="1:62" ht="12" customHeight="1">
      <c r="A103" s="1064"/>
      <c r="B103" s="1057"/>
      <c r="C103" s="1057"/>
      <c r="D103" s="1057"/>
      <c r="E103" s="1057"/>
      <c r="F103" s="1057"/>
      <c r="G103" s="1057"/>
      <c r="H103" s="1057"/>
      <c r="I103" s="1057"/>
      <c r="P103" s="1057"/>
      <c r="Q103" s="1057"/>
      <c r="R103" s="1057"/>
      <c r="S103" s="1057"/>
      <c r="T103" s="1057"/>
      <c r="U103" s="1065"/>
      <c r="V103" s="107"/>
      <c r="W103" s="1062"/>
      <c r="X103" s="107"/>
      <c r="Y103" s="107"/>
      <c r="Z103" s="107"/>
      <c r="AA103" s="107"/>
      <c r="AB103" s="107"/>
      <c r="AC103" s="107"/>
      <c r="AD103" s="107"/>
      <c r="AE103" s="107"/>
      <c r="AF103" s="1067"/>
      <c r="AG103" s="107"/>
      <c r="AH103" s="1063"/>
      <c r="AI103" s="1057"/>
      <c r="AJ103" s="1068"/>
      <c r="AK103" s="1057"/>
      <c r="AL103" s="1057"/>
      <c r="AM103" s="1057"/>
      <c r="AN103" s="1064"/>
      <c r="AO103" s="1064"/>
      <c r="AP103" s="1064"/>
      <c r="AQ103" s="1064"/>
      <c r="AR103" s="1064"/>
      <c r="AS103" s="1064"/>
      <c r="AT103" s="1056"/>
      <c r="AU103" s="1056"/>
      <c r="AV103" s="1056"/>
      <c r="AW103" s="1056"/>
      <c r="AX103" s="1056"/>
      <c r="AY103" s="1056"/>
      <c r="AZ103" s="1056"/>
      <c r="BA103" s="1056"/>
      <c r="BB103" s="1056"/>
      <c r="BC103" s="1056"/>
      <c r="BD103" s="1056"/>
      <c r="BE103" s="1056"/>
      <c r="BF103" s="1056"/>
      <c r="BG103" s="1056"/>
      <c r="BH103" s="1056"/>
      <c r="BI103" s="1056"/>
      <c r="BJ103" s="1056"/>
    </row>
    <row r="104" spans="1:62" ht="12" customHeight="1">
      <c r="A104" s="1064"/>
      <c r="B104" s="1057"/>
      <c r="C104" s="1057"/>
      <c r="D104" s="1057"/>
      <c r="E104" s="1057"/>
      <c r="F104" s="1057"/>
      <c r="G104" s="1057"/>
      <c r="H104" s="1057"/>
      <c r="I104" s="1057"/>
      <c r="P104" s="1057"/>
      <c r="Q104" s="1057"/>
      <c r="R104" s="1057"/>
      <c r="S104" s="1057"/>
      <c r="T104" s="1057"/>
      <c r="U104" s="1065"/>
      <c r="V104" s="107"/>
      <c r="W104" s="1062"/>
      <c r="X104" s="107"/>
      <c r="Y104" s="107"/>
      <c r="Z104" s="107"/>
      <c r="AA104" s="107"/>
      <c r="AB104" s="107"/>
      <c r="AC104" s="107"/>
      <c r="AD104" s="107"/>
      <c r="AE104" s="107"/>
      <c r="AF104" s="1067"/>
      <c r="AG104" s="107"/>
      <c r="AH104" s="1063"/>
      <c r="AI104" s="1057"/>
      <c r="AJ104" s="1068"/>
      <c r="AK104" s="1057"/>
      <c r="AL104" s="1057"/>
      <c r="AM104" s="1057"/>
      <c r="AN104" s="1064"/>
      <c r="AO104" s="1064"/>
      <c r="AP104" s="1064"/>
      <c r="AQ104" s="1064"/>
      <c r="AR104" s="1064"/>
      <c r="AS104" s="1064"/>
      <c r="AT104" s="1056"/>
      <c r="AU104" s="1056"/>
      <c r="AV104" s="1056"/>
      <c r="AW104" s="1056"/>
      <c r="AX104" s="1056"/>
      <c r="AY104" s="1056"/>
      <c r="AZ104" s="1056"/>
      <c r="BA104" s="1056"/>
      <c r="BB104" s="1056"/>
      <c r="BC104" s="1056"/>
      <c r="BD104" s="1056"/>
      <c r="BE104" s="1056"/>
      <c r="BF104" s="1056"/>
      <c r="BG104" s="1056"/>
      <c r="BH104" s="1056"/>
      <c r="BI104" s="1056"/>
      <c r="BJ104" s="1056"/>
    </row>
    <row r="105" spans="1:62" ht="12" customHeight="1">
      <c r="A105" s="1064"/>
      <c r="B105" s="1057"/>
      <c r="C105" s="1057"/>
      <c r="D105" s="1057"/>
      <c r="E105" s="1057"/>
      <c r="F105" s="1057"/>
      <c r="G105" s="1057"/>
      <c r="H105" s="1057"/>
      <c r="I105" s="1057"/>
      <c r="P105" s="1057"/>
      <c r="Q105" s="1057"/>
      <c r="R105" s="1057"/>
      <c r="S105" s="1057"/>
      <c r="T105" s="1057"/>
      <c r="U105" s="1065"/>
      <c r="V105" s="107"/>
      <c r="W105" s="1062"/>
      <c r="X105" s="107"/>
      <c r="Y105" s="107"/>
      <c r="Z105" s="107"/>
      <c r="AA105" s="107"/>
      <c r="AB105" s="107"/>
      <c r="AC105" s="107"/>
      <c r="AD105" s="107"/>
      <c r="AE105" s="107"/>
      <c r="AF105" s="1067"/>
      <c r="AG105" s="107"/>
      <c r="AH105" s="1063"/>
      <c r="AI105" s="1057"/>
      <c r="AJ105" s="1068"/>
      <c r="AK105" s="1057"/>
      <c r="AL105" s="1057"/>
      <c r="AM105" s="1057"/>
      <c r="AN105" s="1064"/>
      <c r="AO105" s="1064"/>
      <c r="AP105" s="1064"/>
      <c r="AQ105" s="1064"/>
      <c r="AR105" s="1064"/>
      <c r="AS105" s="1064"/>
      <c r="AT105" s="1056"/>
      <c r="AU105" s="1056"/>
      <c r="AV105" s="1056"/>
      <c r="AW105" s="1056"/>
      <c r="AX105" s="1056"/>
      <c r="AY105" s="1056"/>
      <c r="AZ105" s="1056"/>
      <c r="BA105" s="1056"/>
      <c r="BB105" s="1056"/>
      <c r="BC105" s="1056"/>
      <c r="BD105" s="1056"/>
      <c r="BE105" s="1056"/>
      <c r="BF105" s="1056"/>
      <c r="BG105" s="1056"/>
      <c r="BH105" s="1056"/>
      <c r="BI105" s="1056"/>
      <c r="BJ105" s="1056"/>
    </row>
    <row r="106" spans="1:62" ht="12" customHeight="1">
      <c r="A106" s="1064"/>
      <c r="B106" s="1057"/>
      <c r="C106" s="1057"/>
      <c r="D106" s="1057"/>
      <c r="E106" s="1057"/>
      <c r="F106" s="1057"/>
      <c r="G106" s="1057"/>
      <c r="H106" s="1057"/>
      <c r="I106" s="1057"/>
      <c r="P106" s="1057"/>
      <c r="Q106" s="1057"/>
      <c r="R106" s="1057"/>
      <c r="S106" s="1057"/>
      <c r="T106" s="1057"/>
      <c r="U106" s="1065"/>
      <c r="V106" s="107"/>
      <c r="W106" s="1062"/>
      <c r="X106" s="107"/>
      <c r="Y106" s="107"/>
      <c r="Z106" s="107"/>
      <c r="AA106" s="107"/>
      <c r="AB106" s="107"/>
      <c r="AC106" s="107"/>
      <c r="AD106" s="107"/>
      <c r="AE106" s="107"/>
      <c r="AF106" s="1067"/>
      <c r="AG106" s="107"/>
      <c r="AH106" s="1063"/>
      <c r="AI106" s="1057"/>
      <c r="AJ106" s="1068"/>
      <c r="AK106" s="1057"/>
      <c r="AL106" s="1057"/>
      <c r="AM106" s="1057"/>
      <c r="AN106" s="1064"/>
      <c r="AO106" s="1064"/>
      <c r="AP106" s="1064"/>
      <c r="AQ106" s="1064"/>
      <c r="AR106" s="1064"/>
      <c r="AS106" s="1064"/>
      <c r="AT106" s="1056"/>
      <c r="AU106" s="1056"/>
      <c r="AV106" s="1056"/>
      <c r="AW106" s="1056"/>
      <c r="AX106" s="1056"/>
      <c r="AY106" s="1056"/>
      <c r="AZ106" s="1056"/>
      <c r="BA106" s="1056"/>
      <c r="BB106" s="1056"/>
      <c r="BC106" s="1056"/>
      <c r="BD106" s="1056"/>
      <c r="BE106" s="1056"/>
      <c r="BF106" s="1056"/>
      <c r="BG106" s="1056"/>
      <c r="BH106" s="1056"/>
      <c r="BI106" s="1056"/>
      <c r="BJ106" s="1056"/>
    </row>
    <row r="107" spans="1:62" ht="12" customHeight="1">
      <c r="A107" s="1064"/>
      <c r="B107" s="1057"/>
      <c r="C107" s="1057"/>
      <c r="D107" s="1057"/>
      <c r="E107" s="1057"/>
      <c r="F107" s="1057"/>
      <c r="G107" s="1057"/>
      <c r="H107" s="1057"/>
      <c r="I107" s="1057"/>
      <c r="P107" s="1057"/>
      <c r="Q107" s="1057"/>
      <c r="R107" s="1057"/>
      <c r="S107" s="1057"/>
      <c r="T107" s="1057"/>
      <c r="U107" s="1065"/>
      <c r="V107" s="107"/>
      <c r="W107" s="1062"/>
      <c r="X107" s="107"/>
      <c r="Y107" s="107"/>
      <c r="Z107" s="107"/>
      <c r="AA107" s="107"/>
      <c r="AB107" s="107"/>
      <c r="AC107" s="107"/>
      <c r="AD107" s="107"/>
      <c r="AE107" s="107"/>
      <c r="AF107" s="1067"/>
      <c r="AG107" s="107"/>
      <c r="AH107" s="1063"/>
      <c r="AI107" s="1057"/>
      <c r="AJ107" s="1068"/>
      <c r="AK107" s="1057"/>
      <c r="AL107" s="1057"/>
      <c r="AM107" s="1057"/>
      <c r="AN107" s="1064"/>
      <c r="AO107" s="1064"/>
      <c r="AP107" s="1064"/>
      <c r="AQ107" s="1064"/>
      <c r="AR107" s="1064"/>
      <c r="AS107" s="1064"/>
      <c r="AT107" s="1056"/>
      <c r="AU107" s="1056"/>
      <c r="AV107" s="1056"/>
      <c r="AW107" s="1056"/>
      <c r="AX107" s="1056"/>
      <c r="AY107" s="1056"/>
      <c r="AZ107" s="1056"/>
      <c r="BA107" s="1056"/>
      <c r="BB107" s="1056"/>
      <c r="BC107" s="1056"/>
      <c r="BD107" s="1056"/>
      <c r="BE107" s="1056"/>
      <c r="BF107" s="1056"/>
      <c r="BG107" s="1056"/>
      <c r="BH107" s="1056"/>
      <c r="BI107" s="1056"/>
      <c r="BJ107" s="1056"/>
    </row>
    <row r="108" spans="1:62" ht="12" customHeight="1">
      <c r="A108" s="1064"/>
      <c r="B108" s="1057"/>
      <c r="C108" s="1057"/>
      <c r="D108" s="1057"/>
      <c r="E108" s="1057"/>
      <c r="F108" s="1057"/>
      <c r="G108" s="1057"/>
      <c r="H108" s="1057"/>
      <c r="I108" s="1057"/>
      <c r="P108" s="1057"/>
      <c r="Q108" s="1057"/>
      <c r="R108" s="1057"/>
      <c r="S108" s="1057"/>
      <c r="T108" s="1057"/>
      <c r="U108" s="1065"/>
      <c r="V108" s="107"/>
      <c r="W108" s="1062"/>
      <c r="X108" s="107"/>
      <c r="Y108" s="107"/>
      <c r="Z108" s="107"/>
      <c r="AA108" s="107"/>
      <c r="AB108" s="107"/>
      <c r="AC108" s="107"/>
      <c r="AD108" s="107"/>
      <c r="AE108" s="107"/>
      <c r="AF108" s="1067"/>
      <c r="AG108" s="107"/>
      <c r="AH108" s="1063"/>
      <c r="AI108" s="1057"/>
      <c r="AJ108" s="1068"/>
      <c r="AK108" s="1057"/>
      <c r="AL108" s="1057"/>
      <c r="AM108" s="1057"/>
      <c r="AN108" s="1064"/>
      <c r="AO108" s="1064"/>
      <c r="AP108" s="1064"/>
      <c r="AQ108" s="1064"/>
      <c r="AR108" s="1064"/>
      <c r="AS108" s="1064"/>
      <c r="AT108" s="1056"/>
      <c r="AU108" s="1056"/>
      <c r="AV108" s="1056"/>
      <c r="AW108" s="1056"/>
      <c r="AX108" s="1056"/>
      <c r="AY108" s="1056"/>
      <c r="AZ108" s="1056"/>
      <c r="BA108" s="1056"/>
      <c r="BB108" s="1056"/>
      <c r="BC108" s="1056"/>
      <c r="BD108" s="1056"/>
      <c r="BE108" s="1056"/>
      <c r="BF108" s="1056"/>
      <c r="BG108" s="1056"/>
      <c r="BH108" s="1056"/>
      <c r="BI108" s="1056"/>
      <c r="BJ108" s="1056"/>
    </row>
    <row r="109" spans="1:62" ht="12" customHeight="1">
      <c r="A109" s="1064"/>
      <c r="B109" s="1057"/>
      <c r="C109" s="1057"/>
      <c r="D109" s="1057"/>
      <c r="E109" s="1057"/>
      <c r="F109" s="1057"/>
      <c r="G109" s="1057"/>
      <c r="H109" s="1057"/>
      <c r="I109" s="1057"/>
      <c r="P109" s="1057"/>
      <c r="Q109" s="1057"/>
      <c r="R109" s="1057"/>
      <c r="S109" s="1057"/>
      <c r="T109" s="1057"/>
      <c r="U109" s="1065"/>
      <c r="V109" s="107"/>
      <c r="W109" s="1062"/>
      <c r="X109" s="107"/>
      <c r="Y109" s="107"/>
      <c r="Z109" s="107"/>
      <c r="AA109" s="107"/>
      <c r="AB109" s="107"/>
      <c r="AC109" s="107"/>
      <c r="AD109" s="107"/>
      <c r="AE109" s="107"/>
      <c r="AF109" s="1067"/>
      <c r="AG109" s="107"/>
      <c r="AH109" s="1063"/>
      <c r="AI109" s="1057"/>
      <c r="AJ109" s="1068"/>
      <c r="AK109" s="1057"/>
      <c r="AL109" s="1057"/>
      <c r="AM109" s="1057"/>
      <c r="AN109" s="1064"/>
      <c r="AO109" s="1064"/>
      <c r="AP109" s="1064"/>
      <c r="AQ109" s="1064"/>
      <c r="AR109" s="1064"/>
      <c r="AS109" s="1064"/>
      <c r="AT109" s="1056"/>
      <c r="AU109" s="1056"/>
      <c r="AV109" s="1056"/>
      <c r="AW109" s="1056"/>
      <c r="AX109" s="1056"/>
      <c r="AY109" s="1056"/>
      <c r="AZ109" s="1056"/>
      <c r="BA109" s="1056"/>
      <c r="BB109" s="1056"/>
      <c r="BC109" s="1056"/>
      <c r="BD109" s="1056"/>
      <c r="BE109" s="1056"/>
      <c r="BF109" s="1056"/>
      <c r="BG109" s="1056"/>
      <c r="BH109" s="1056"/>
      <c r="BI109" s="1056"/>
      <c r="BJ109" s="1056"/>
    </row>
    <row r="110" spans="1:62" ht="12" customHeight="1">
      <c r="A110" s="1064"/>
      <c r="B110" s="1057"/>
      <c r="C110" s="1057"/>
      <c r="D110" s="1057"/>
      <c r="E110" s="1057"/>
      <c r="F110" s="1057"/>
      <c r="G110" s="1057"/>
      <c r="H110" s="1057"/>
      <c r="I110" s="1057"/>
      <c r="J110" s="1057"/>
      <c r="K110" s="1057"/>
      <c r="L110" s="1057"/>
      <c r="M110" s="1057"/>
      <c r="N110" s="1057"/>
      <c r="O110" s="1057"/>
      <c r="P110" s="1057"/>
      <c r="Q110" s="1057"/>
      <c r="R110" s="1057"/>
      <c r="S110" s="1057"/>
      <c r="T110" s="1057"/>
      <c r="U110" s="1065"/>
      <c r="V110" s="107"/>
      <c r="W110" s="1062"/>
      <c r="X110" s="107"/>
      <c r="Y110" s="107"/>
      <c r="Z110" s="107"/>
      <c r="AA110" s="107"/>
      <c r="AB110" s="107"/>
      <c r="AC110" s="107"/>
      <c r="AD110" s="107"/>
      <c r="AE110" s="107"/>
      <c r="AF110" s="1067"/>
      <c r="AG110" s="107"/>
      <c r="AH110" s="1063"/>
      <c r="AI110" s="1057"/>
      <c r="AJ110" s="1068"/>
      <c r="AK110" s="1057"/>
      <c r="AL110" s="1057"/>
      <c r="AM110" s="1057"/>
      <c r="AN110" s="1064"/>
      <c r="AO110" s="1064"/>
      <c r="AP110" s="1064"/>
      <c r="AQ110" s="1064"/>
      <c r="AR110" s="1064"/>
      <c r="AS110" s="1064"/>
      <c r="AT110" s="1056"/>
      <c r="AU110" s="1056"/>
      <c r="AV110" s="1056"/>
      <c r="AW110" s="1056"/>
      <c r="AX110" s="1056"/>
      <c r="AY110" s="1056"/>
      <c r="AZ110" s="1056"/>
      <c r="BA110" s="1056"/>
      <c r="BB110" s="1056"/>
      <c r="BC110" s="1056"/>
      <c r="BD110" s="1056"/>
      <c r="BE110" s="1056"/>
      <c r="BF110" s="1056"/>
      <c r="BG110" s="1056"/>
      <c r="BH110" s="1056"/>
      <c r="BI110" s="1056"/>
      <c r="BJ110" s="1056"/>
    </row>
    <row r="111" spans="1:62" ht="12" customHeight="1">
      <c r="A111" s="1064"/>
      <c r="B111" s="1057"/>
      <c r="C111" s="1057"/>
      <c r="D111" s="1057"/>
      <c r="E111" s="1057"/>
      <c r="F111" s="1057"/>
      <c r="G111" s="1057"/>
      <c r="H111" s="1057"/>
      <c r="I111" s="1057"/>
      <c r="J111" s="1057"/>
      <c r="K111" s="1057"/>
      <c r="L111" s="1057"/>
      <c r="M111" s="1057"/>
      <c r="N111" s="1057"/>
      <c r="O111" s="1057"/>
      <c r="P111" s="1057"/>
      <c r="Q111" s="1057"/>
      <c r="R111" s="1057"/>
      <c r="S111" s="1057"/>
      <c r="T111" s="1057"/>
      <c r="U111" s="1065"/>
      <c r="V111" s="107"/>
      <c r="W111" s="1062"/>
      <c r="X111" s="107"/>
      <c r="Y111" s="107"/>
      <c r="Z111" s="107"/>
      <c r="AA111" s="107"/>
      <c r="AB111" s="107"/>
      <c r="AC111" s="107"/>
      <c r="AD111" s="107"/>
      <c r="AE111" s="107"/>
      <c r="AF111" s="1067"/>
      <c r="AG111" s="107"/>
      <c r="AH111" s="1063"/>
      <c r="AI111" s="1057"/>
      <c r="AJ111" s="1068"/>
      <c r="AK111" s="1057"/>
      <c r="AL111" s="1057"/>
      <c r="AM111" s="1057"/>
      <c r="AN111" s="1064"/>
      <c r="AO111" s="1064"/>
      <c r="AP111" s="1064"/>
      <c r="AQ111" s="1064"/>
      <c r="AR111" s="1064"/>
      <c r="AS111" s="1064"/>
      <c r="AT111" s="1056"/>
      <c r="AU111" s="1056"/>
      <c r="AV111" s="1056"/>
      <c r="AW111" s="1056"/>
      <c r="AX111" s="1056"/>
      <c r="AY111" s="1056"/>
      <c r="AZ111" s="1056"/>
      <c r="BA111" s="1056"/>
      <c r="BB111" s="1056"/>
      <c r="BC111" s="1056"/>
      <c r="BD111" s="1056"/>
      <c r="BE111" s="1056"/>
      <c r="BF111" s="1056"/>
      <c r="BG111" s="1056"/>
      <c r="BH111" s="1056"/>
      <c r="BI111" s="1056"/>
      <c r="BJ111" s="1056"/>
    </row>
    <row r="112" spans="1:62" ht="12" customHeight="1">
      <c r="A112" s="1064"/>
      <c r="B112" s="1065"/>
      <c r="C112" s="107"/>
      <c r="D112" s="107"/>
      <c r="E112" s="107"/>
      <c r="F112" s="107"/>
      <c r="G112" s="107"/>
      <c r="H112" s="107"/>
      <c r="I112" s="107"/>
      <c r="J112" s="1063"/>
      <c r="K112" s="1057"/>
      <c r="L112" s="1057"/>
      <c r="M112" s="1057"/>
      <c r="N112" s="1057"/>
      <c r="O112" s="1057"/>
      <c r="P112" s="1057"/>
      <c r="Q112" s="1057"/>
      <c r="R112" s="1057"/>
      <c r="S112" s="1057"/>
      <c r="T112" s="1057"/>
      <c r="U112" s="1065"/>
      <c r="V112" s="107"/>
      <c r="W112" s="1062"/>
      <c r="X112" s="107"/>
      <c r="Y112" s="107"/>
      <c r="Z112" s="107"/>
      <c r="AA112" s="107"/>
      <c r="AB112" s="107"/>
      <c r="AC112" s="107"/>
      <c r="AD112" s="107"/>
      <c r="AE112" s="107"/>
      <c r="AF112" s="1067"/>
      <c r="AG112" s="107"/>
      <c r="AH112" s="1063"/>
      <c r="AI112" s="1057"/>
      <c r="AJ112" s="1068"/>
      <c r="AK112" s="1057"/>
      <c r="AL112" s="1057"/>
      <c r="AM112" s="1057"/>
      <c r="AN112" s="1064"/>
      <c r="AO112" s="1064"/>
      <c r="AP112" s="1064"/>
      <c r="AQ112" s="1064"/>
      <c r="AR112" s="1064"/>
      <c r="AS112" s="1064"/>
      <c r="AT112" s="1056"/>
      <c r="AU112" s="1056"/>
      <c r="AV112" s="1056"/>
      <c r="AW112" s="1056"/>
      <c r="AX112" s="1056"/>
      <c r="AY112" s="1056"/>
      <c r="AZ112" s="1056"/>
      <c r="BA112" s="1056"/>
      <c r="BB112" s="1056"/>
      <c r="BC112" s="1056"/>
      <c r="BD112" s="1056"/>
      <c r="BE112" s="1056"/>
      <c r="BF112" s="1056"/>
      <c r="BG112" s="1056"/>
      <c r="BH112" s="1056"/>
      <c r="BI112" s="1056"/>
      <c r="BJ112" s="1056"/>
    </row>
    <row r="113" spans="1:62" ht="12" customHeight="1">
      <c r="A113" s="1064"/>
      <c r="B113" s="1064"/>
      <c r="C113" s="1057"/>
      <c r="D113" s="1057"/>
      <c r="E113" s="1057"/>
      <c r="F113" s="1057"/>
      <c r="G113" s="1057"/>
      <c r="H113" s="1057"/>
      <c r="I113" s="1057"/>
      <c r="J113" s="1057"/>
      <c r="K113" s="1057"/>
      <c r="L113" s="1057"/>
      <c r="M113" s="1057"/>
      <c r="N113" s="1057"/>
      <c r="O113" s="1057"/>
      <c r="P113" s="1057"/>
      <c r="Q113" s="1057"/>
      <c r="R113" s="1057"/>
      <c r="S113" s="1057"/>
      <c r="T113" s="1057"/>
      <c r="U113" s="1065"/>
      <c r="V113" s="107"/>
      <c r="W113" s="1062"/>
      <c r="X113" s="107"/>
      <c r="Y113" s="107"/>
      <c r="Z113" s="107"/>
      <c r="AA113" s="107"/>
      <c r="AB113" s="107"/>
      <c r="AC113" s="107"/>
      <c r="AD113" s="107"/>
      <c r="AE113" s="107"/>
      <c r="AF113" s="1067"/>
      <c r="AG113" s="107"/>
      <c r="AH113" s="1063"/>
      <c r="AI113" s="1057"/>
      <c r="AJ113" s="1068"/>
      <c r="AK113" s="1057"/>
      <c r="AL113" s="1057"/>
      <c r="AM113" s="1057"/>
      <c r="AN113" s="1064"/>
      <c r="AO113" s="1064"/>
      <c r="AP113" s="1064"/>
      <c r="AQ113" s="1064"/>
      <c r="AR113" s="1064"/>
      <c r="AS113" s="1064"/>
      <c r="AT113" s="1056"/>
      <c r="AU113" s="1056"/>
      <c r="AV113" s="1056"/>
      <c r="AW113" s="1056"/>
      <c r="AX113" s="1056"/>
      <c r="AY113" s="1056"/>
      <c r="AZ113" s="1056"/>
      <c r="BA113" s="1056"/>
      <c r="BB113" s="1056"/>
      <c r="BC113" s="1056"/>
      <c r="BD113" s="1056"/>
      <c r="BE113" s="1056"/>
      <c r="BF113" s="1056"/>
      <c r="BG113" s="1056"/>
      <c r="BH113" s="1056"/>
      <c r="BI113" s="1056"/>
      <c r="BJ113" s="1056"/>
    </row>
    <row r="114" spans="1:62" ht="12" customHeight="1">
      <c r="A114" s="1057"/>
      <c r="B114" s="1064"/>
      <c r="C114" s="1057"/>
      <c r="D114" s="1057"/>
      <c r="E114" s="1057"/>
      <c r="F114" s="1057"/>
      <c r="G114" s="1057"/>
      <c r="H114" s="1057"/>
      <c r="I114" s="1057"/>
      <c r="J114" s="1057"/>
      <c r="K114" s="1057"/>
      <c r="L114" s="1057"/>
      <c r="M114" s="1057"/>
      <c r="N114" s="1057"/>
      <c r="O114" s="1063"/>
      <c r="P114" s="1057"/>
      <c r="Q114" s="1057"/>
      <c r="R114" s="1057"/>
      <c r="S114" s="1057"/>
      <c r="T114" s="1057"/>
      <c r="U114" s="1065"/>
      <c r="V114" s="107"/>
      <c r="W114" s="1062"/>
      <c r="X114" s="107"/>
      <c r="Y114" s="107"/>
      <c r="Z114" s="107"/>
      <c r="AA114" s="107"/>
      <c r="AB114" s="107"/>
      <c r="AC114" s="107"/>
      <c r="AD114" s="107"/>
      <c r="AE114" s="107"/>
      <c r="AF114" s="1067"/>
      <c r="AG114" s="107"/>
      <c r="AH114" s="1063"/>
      <c r="AI114" s="1057"/>
      <c r="AJ114" s="1068"/>
      <c r="AK114" s="1057"/>
      <c r="AL114" s="1057"/>
      <c r="AM114" s="1057"/>
      <c r="AN114" s="1064"/>
      <c r="AO114" s="1064"/>
      <c r="AP114" s="1064"/>
      <c r="AQ114" s="1064"/>
      <c r="AR114" s="1064"/>
      <c r="AS114" s="1064"/>
      <c r="AT114" s="1056"/>
      <c r="AU114" s="1056"/>
      <c r="AV114" s="1056"/>
      <c r="AW114" s="1056"/>
      <c r="AX114" s="1056"/>
      <c r="AY114" s="1056"/>
      <c r="AZ114" s="1056"/>
      <c r="BA114" s="1056"/>
      <c r="BB114" s="1056"/>
      <c r="BC114" s="1056"/>
      <c r="BD114" s="1056"/>
      <c r="BE114" s="1056"/>
      <c r="BF114" s="1056"/>
      <c r="BG114" s="1056"/>
      <c r="BH114" s="1056"/>
      <c r="BI114" s="1056"/>
      <c r="BJ114" s="1056"/>
    </row>
    <row r="115" spans="1:62" ht="12" customHeight="1">
      <c r="A115" s="1057"/>
      <c r="B115" s="1064"/>
      <c r="C115" s="1063"/>
      <c r="D115" s="1057"/>
      <c r="E115" s="1057"/>
      <c r="F115" s="1057"/>
      <c r="G115" s="1057"/>
      <c r="H115" s="1057"/>
      <c r="I115" s="1057"/>
      <c r="J115" s="1057"/>
      <c r="K115" s="1057"/>
      <c r="L115" s="1057"/>
      <c r="M115" s="1057"/>
      <c r="N115" s="1057"/>
      <c r="O115" s="1057"/>
      <c r="P115" s="1057"/>
      <c r="Q115" s="1057"/>
      <c r="R115" s="1057"/>
      <c r="S115" s="1057"/>
      <c r="T115" s="1057"/>
      <c r="U115" s="1065"/>
      <c r="V115" s="107"/>
      <c r="W115" s="1062"/>
      <c r="X115" s="107"/>
      <c r="Y115" s="107"/>
      <c r="Z115" s="107"/>
      <c r="AA115" s="107"/>
      <c r="AB115" s="107"/>
      <c r="AC115" s="107"/>
      <c r="AD115" s="107"/>
      <c r="AE115" s="107"/>
      <c r="AF115" s="1067"/>
      <c r="AG115" s="107"/>
      <c r="AH115" s="1063"/>
      <c r="AI115" s="1057"/>
      <c r="AJ115" s="1068"/>
      <c r="AK115" s="1057"/>
      <c r="AL115" s="1057"/>
      <c r="AM115" s="1057"/>
      <c r="AN115" s="1064"/>
      <c r="AO115" s="1064"/>
      <c r="AP115" s="1064"/>
      <c r="AQ115" s="1064"/>
      <c r="AR115" s="1064"/>
      <c r="AS115" s="1064"/>
      <c r="AT115" s="1056"/>
      <c r="AU115" s="1056"/>
      <c r="AV115" s="1056"/>
      <c r="AW115" s="1056"/>
      <c r="AX115" s="1056"/>
      <c r="AY115" s="1056"/>
      <c r="AZ115" s="1056"/>
      <c r="BA115" s="1056"/>
      <c r="BB115" s="1056"/>
      <c r="BC115" s="1056"/>
      <c r="BD115" s="1056"/>
      <c r="BE115" s="1056"/>
      <c r="BF115" s="1056"/>
      <c r="BG115" s="1056"/>
      <c r="BH115" s="1056"/>
      <c r="BI115" s="1056"/>
      <c r="BJ115" s="1056"/>
    </row>
    <row r="116" spans="1:62" ht="12" customHeight="1">
      <c r="A116" s="1057"/>
      <c r="B116" s="1064"/>
      <c r="C116" s="1057"/>
      <c r="D116" s="1057"/>
      <c r="E116" s="1057"/>
      <c r="F116" s="1057"/>
      <c r="G116" s="1057"/>
      <c r="H116" s="1057"/>
      <c r="I116" s="1057"/>
      <c r="J116" s="1057"/>
      <c r="K116" s="1057"/>
      <c r="L116" s="1057"/>
      <c r="M116" s="1057"/>
      <c r="N116" s="1057"/>
      <c r="O116" s="1057"/>
      <c r="P116" s="1057"/>
      <c r="Q116" s="1057"/>
      <c r="R116" s="1057"/>
      <c r="S116" s="1057"/>
      <c r="T116" s="1057"/>
      <c r="U116" s="1065"/>
      <c r="V116" s="107"/>
      <c r="W116" s="1062"/>
      <c r="X116" s="107"/>
      <c r="Y116" s="107"/>
      <c r="Z116" s="107"/>
      <c r="AA116" s="107"/>
      <c r="AB116" s="107"/>
      <c r="AC116" s="107"/>
      <c r="AD116" s="107"/>
      <c r="AE116" s="107"/>
      <c r="AF116" s="1067"/>
      <c r="AG116" s="107"/>
      <c r="AH116" s="1063"/>
      <c r="AI116" s="1057"/>
      <c r="AJ116" s="1068"/>
      <c r="AK116" s="1057"/>
      <c r="AL116" s="1057"/>
      <c r="AM116" s="1057"/>
      <c r="AN116" s="1064"/>
      <c r="AO116" s="1064"/>
      <c r="AP116" s="1064"/>
      <c r="AQ116" s="1064"/>
      <c r="AR116" s="1064"/>
      <c r="AS116" s="1064"/>
      <c r="AT116" s="1056"/>
      <c r="AU116" s="1056"/>
      <c r="AV116" s="1056"/>
      <c r="AW116" s="1056"/>
      <c r="AX116" s="1056"/>
      <c r="AY116" s="1056"/>
      <c r="AZ116" s="1056"/>
      <c r="BA116" s="1056"/>
      <c r="BB116" s="1056"/>
      <c r="BC116" s="1056"/>
      <c r="BD116" s="1056"/>
      <c r="BE116" s="1056"/>
      <c r="BF116" s="1056"/>
      <c r="BG116" s="1056"/>
      <c r="BH116" s="1056"/>
      <c r="BI116" s="1056"/>
      <c r="BJ116" s="1056"/>
    </row>
    <row r="117" spans="1:62" ht="12" customHeight="1">
      <c r="A117" s="1057"/>
      <c r="B117" s="1064"/>
      <c r="C117" s="1057"/>
      <c r="D117" s="1057"/>
      <c r="E117" s="1057"/>
      <c r="F117" s="1057"/>
      <c r="G117" s="1057"/>
      <c r="H117" s="1057"/>
      <c r="I117" s="1057"/>
      <c r="J117" s="1057"/>
      <c r="K117" s="1057"/>
      <c r="L117" s="1057"/>
      <c r="M117" s="1057"/>
      <c r="N117" s="1057"/>
      <c r="O117" s="1057"/>
      <c r="P117" s="1057"/>
      <c r="Q117" s="1057"/>
      <c r="R117" s="1057"/>
      <c r="S117" s="1057"/>
      <c r="T117" s="1057"/>
      <c r="U117" s="1065"/>
      <c r="V117" s="107"/>
      <c r="W117" s="1062"/>
      <c r="X117" s="107"/>
      <c r="Y117" s="107"/>
      <c r="Z117" s="107"/>
      <c r="AA117" s="107"/>
      <c r="AB117" s="107"/>
      <c r="AC117" s="107"/>
      <c r="AD117" s="107"/>
      <c r="AE117" s="107"/>
      <c r="AF117" s="1067"/>
      <c r="AG117" s="107"/>
      <c r="AH117" s="1063"/>
      <c r="AI117" s="1057"/>
      <c r="AJ117" s="1068"/>
      <c r="AK117" s="1057"/>
      <c r="AL117" s="1057"/>
      <c r="AM117" s="1057"/>
      <c r="AN117" s="1064"/>
      <c r="AO117" s="1064"/>
      <c r="AP117" s="1064"/>
      <c r="AQ117" s="1064"/>
      <c r="AR117" s="1064"/>
      <c r="AS117" s="1064"/>
      <c r="AT117" s="1056"/>
      <c r="AU117" s="1056"/>
      <c r="AV117" s="1056"/>
      <c r="AW117" s="1056"/>
      <c r="AX117" s="1056"/>
      <c r="AY117" s="1056"/>
      <c r="AZ117" s="1056"/>
      <c r="BA117" s="1056"/>
      <c r="BB117" s="1056"/>
      <c r="BC117" s="1056"/>
      <c r="BD117" s="1056"/>
      <c r="BE117" s="1056"/>
      <c r="BF117" s="1056"/>
      <c r="BG117" s="1056"/>
      <c r="BH117" s="1056"/>
      <c r="BI117" s="1056"/>
      <c r="BJ117" s="1056"/>
    </row>
    <row r="118" spans="1:62" ht="12" customHeight="1">
      <c r="A118" s="1057"/>
      <c r="B118" s="1064"/>
      <c r="C118" s="1057"/>
      <c r="D118" s="1057"/>
      <c r="E118" s="1057"/>
      <c r="F118" s="1057"/>
      <c r="G118" s="1057"/>
      <c r="H118" s="1057"/>
      <c r="I118" s="1057"/>
      <c r="J118" s="1057"/>
      <c r="K118" s="1057"/>
      <c r="L118" s="1057"/>
      <c r="M118" s="1057"/>
      <c r="N118" s="1057"/>
      <c r="O118" s="1057"/>
      <c r="P118" s="1057"/>
      <c r="Q118" s="1057"/>
      <c r="R118" s="1057"/>
      <c r="S118" s="1057"/>
      <c r="T118" s="1057"/>
      <c r="U118" s="1065"/>
      <c r="V118" s="107"/>
      <c r="W118" s="1062"/>
      <c r="X118" s="107"/>
      <c r="Y118" s="107"/>
      <c r="Z118" s="107"/>
      <c r="AA118" s="107"/>
      <c r="AB118" s="107"/>
      <c r="AC118" s="107"/>
      <c r="AD118" s="107"/>
      <c r="AE118" s="107"/>
      <c r="AF118" s="1067"/>
      <c r="AG118" s="107"/>
      <c r="AH118" s="1063"/>
      <c r="AI118" s="1057"/>
      <c r="AJ118" s="1068"/>
      <c r="AK118" s="1057"/>
      <c r="AL118" s="1057"/>
      <c r="AM118" s="1057"/>
      <c r="AN118" s="1064"/>
      <c r="AO118" s="1064"/>
      <c r="AP118" s="1064"/>
      <c r="AQ118" s="1064"/>
      <c r="AR118" s="1064"/>
      <c r="AS118" s="1064"/>
      <c r="AT118" s="1056"/>
      <c r="AU118" s="1056"/>
      <c r="AV118" s="1056"/>
      <c r="AW118" s="1056"/>
      <c r="AX118" s="1056"/>
      <c r="AY118" s="1056"/>
      <c r="AZ118" s="1056"/>
      <c r="BA118" s="1056"/>
      <c r="BB118" s="1056"/>
      <c r="BC118" s="1056"/>
      <c r="BD118" s="1056"/>
      <c r="BE118" s="1056"/>
      <c r="BF118" s="1056"/>
      <c r="BG118" s="1056"/>
      <c r="BH118" s="1056"/>
      <c r="BI118" s="1056"/>
      <c r="BJ118" s="1056"/>
    </row>
    <row r="119" spans="1:62" ht="12" customHeight="1">
      <c r="A119" s="1057"/>
      <c r="B119" s="1064"/>
      <c r="C119" s="1057"/>
      <c r="D119" s="1057"/>
      <c r="E119" s="1057"/>
      <c r="F119" s="1057"/>
      <c r="G119" s="1057"/>
      <c r="H119" s="1057"/>
      <c r="I119" s="1057"/>
      <c r="J119" s="1057"/>
      <c r="K119" s="1057"/>
      <c r="L119" s="1057"/>
      <c r="M119" s="1057"/>
      <c r="N119" s="1057"/>
      <c r="O119" s="1057"/>
      <c r="P119" s="1057"/>
      <c r="Q119" s="1057"/>
      <c r="R119" s="1057"/>
      <c r="S119" s="1057"/>
      <c r="T119" s="1057"/>
      <c r="U119" s="1065"/>
      <c r="V119" s="107"/>
      <c r="W119" s="1062"/>
      <c r="X119" s="107"/>
      <c r="Y119" s="107"/>
      <c r="Z119" s="107"/>
      <c r="AA119" s="107"/>
      <c r="AB119" s="107"/>
      <c r="AC119" s="107"/>
      <c r="AD119" s="107"/>
      <c r="AE119" s="107"/>
      <c r="AF119" s="1067"/>
      <c r="AG119" s="107"/>
      <c r="AH119" s="1063"/>
      <c r="AI119" s="1057"/>
      <c r="AJ119" s="1068"/>
      <c r="AK119" s="1057"/>
      <c r="AL119" s="1057"/>
      <c r="AM119" s="1057"/>
      <c r="AN119" s="1064"/>
      <c r="AO119" s="1064"/>
      <c r="AP119" s="1064"/>
      <c r="AQ119" s="1064"/>
      <c r="AR119" s="1064"/>
      <c r="AS119" s="1064"/>
      <c r="AT119" s="1056"/>
      <c r="AU119" s="1056"/>
      <c r="AV119" s="1056"/>
      <c r="AW119" s="1056"/>
      <c r="AX119" s="1056"/>
      <c r="AY119" s="1056"/>
      <c r="AZ119" s="1056"/>
      <c r="BA119" s="1056"/>
      <c r="BB119" s="1056"/>
      <c r="BC119" s="1056"/>
      <c r="BD119" s="1056"/>
      <c r="BE119" s="1056"/>
      <c r="BF119" s="1056"/>
      <c r="BG119" s="1056"/>
      <c r="BH119" s="1056"/>
      <c r="BI119" s="1056"/>
      <c r="BJ119" s="1056"/>
    </row>
    <row r="120" spans="1:62" ht="12" customHeight="1">
      <c r="A120" s="1057"/>
      <c r="B120" s="1064"/>
      <c r="C120" s="1057"/>
      <c r="D120" s="1057"/>
      <c r="E120" s="1057"/>
      <c r="F120" s="1057"/>
      <c r="G120" s="1057"/>
      <c r="H120" s="1057"/>
      <c r="I120" s="1057"/>
      <c r="J120" s="1057"/>
      <c r="K120" s="1057"/>
      <c r="L120" s="1057"/>
      <c r="M120" s="1057"/>
      <c r="N120" s="1057"/>
      <c r="O120" s="1057"/>
      <c r="P120" s="1057"/>
      <c r="Q120" s="1057"/>
      <c r="R120" s="1057"/>
      <c r="S120" s="1057"/>
      <c r="T120" s="1057"/>
      <c r="U120" s="1065"/>
      <c r="V120" s="107"/>
      <c r="W120" s="1062"/>
      <c r="X120" s="107"/>
      <c r="Y120" s="107"/>
      <c r="Z120" s="107"/>
      <c r="AA120" s="107"/>
      <c r="AB120" s="107"/>
      <c r="AC120" s="107"/>
      <c r="AD120" s="107"/>
      <c r="AE120" s="107"/>
      <c r="AF120" s="1067"/>
      <c r="AG120" s="107"/>
      <c r="AH120" s="1063"/>
      <c r="AI120" s="1057"/>
      <c r="AJ120" s="1068"/>
      <c r="AK120" s="1057"/>
      <c r="AL120" s="1057"/>
      <c r="AM120" s="1057"/>
      <c r="AN120" s="1064"/>
      <c r="AO120" s="1064"/>
      <c r="AP120" s="1064"/>
      <c r="AQ120" s="1064"/>
      <c r="AR120" s="1064"/>
      <c r="AS120" s="1064"/>
      <c r="AT120" s="1056"/>
      <c r="AU120" s="1056"/>
      <c r="AV120" s="1056"/>
      <c r="AW120" s="1056"/>
      <c r="AX120" s="1056"/>
      <c r="AY120" s="1056"/>
      <c r="AZ120" s="1056"/>
      <c r="BA120" s="1056"/>
      <c r="BB120" s="1056"/>
      <c r="BC120" s="1056"/>
      <c r="BD120" s="1056"/>
      <c r="BE120" s="1056"/>
      <c r="BF120" s="1056"/>
      <c r="BG120" s="1056"/>
      <c r="BH120" s="1056"/>
      <c r="BI120" s="1056"/>
      <c r="BJ120" s="1056"/>
    </row>
    <row r="121" spans="1:62" ht="12" customHeight="1">
      <c r="A121" s="1057"/>
      <c r="B121" s="1064"/>
      <c r="C121" s="1057"/>
      <c r="D121" s="1057"/>
      <c r="E121" s="1057"/>
      <c r="F121" s="1057"/>
      <c r="G121" s="1057"/>
      <c r="H121" s="1057"/>
      <c r="I121" s="1057"/>
      <c r="J121" s="1057"/>
      <c r="K121" s="1057"/>
      <c r="L121" s="1057"/>
      <c r="M121" s="1057"/>
      <c r="N121" s="1057"/>
      <c r="O121" s="1057"/>
      <c r="P121" s="1057"/>
      <c r="Q121" s="1057"/>
      <c r="R121" s="1057"/>
      <c r="S121" s="1057"/>
      <c r="T121" s="1057"/>
      <c r="U121" s="1065"/>
      <c r="V121" s="107"/>
      <c r="W121" s="1062"/>
      <c r="X121" s="107"/>
      <c r="Y121" s="107"/>
      <c r="Z121" s="107"/>
      <c r="AA121" s="107"/>
      <c r="AB121" s="107"/>
      <c r="AC121" s="107"/>
      <c r="AD121" s="107"/>
      <c r="AE121" s="107"/>
      <c r="AF121" s="1067"/>
      <c r="AG121" s="107"/>
      <c r="AH121" s="1063"/>
      <c r="AI121" s="1057"/>
      <c r="AJ121" s="1068"/>
      <c r="AK121" s="1057"/>
      <c r="AL121" s="1057"/>
      <c r="AM121" s="1057"/>
      <c r="AN121" s="1064"/>
      <c r="AO121" s="1064"/>
      <c r="AP121" s="1064"/>
      <c r="AQ121" s="1064"/>
      <c r="AR121" s="1064"/>
      <c r="AS121" s="1064"/>
      <c r="AT121" s="1056"/>
      <c r="AU121" s="1056"/>
      <c r="AV121" s="1056"/>
      <c r="AW121" s="1056"/>
      <c r="AX121" s="1056"/>
      <c r="AY121" s="1056"/>
      <c r="AZ121" s="1056"/>
      <c r="BA121" s="1056"/>
      <c r="BB121" s="1056"/>
      <c r="BC121" s="1056"/>
      <c r="BD121" s="1056"/>
      <c r="BE121" s="1056"/>
      <c r="BF121" s="1056"/>
      <c r="BG121" s="1056"/>
      <c r="BH121" s="1056"/>
      <c r="BI121" s="1056"/>
      <c r="BJ121" s="1056"/>
    </row>
    <row r="122" spans="1:62" ht="12" customHeight="1">
      <c r="A122" s="1057"/>
      <c r="B122" s="1064"/>
      <c r="C122" s="1057"/>
      <c r="D122" s="1057"/>
      <c r="E122" s="1057"/>
      <c r="F122" s="1057"/>
      <c r="G122" s="1057"/>
      <c r="H122" s="1057"/>
      <c r="I122" s="1057"/>
      <c r="J122" s="1057"/>
      <c r="K122" s="1057"/>
      <c r="L122" s="1057"/>
      <c r="M122" s="1057"/>
      <c r="N122" s="1057"/>
      <c r="O122" s="1057"/>
      <c r="P122" s="1057"/>
      <c r="Q122" s="1057"/>
      <c r="R122" s="1057"/>
      <c r="S122" s="1057"/>
      <c r="T122" s="1057"/>
      <c r="U122" s="1065"/>
      <c r="V122" s="107"/>
      <c r="W122" s="1062"/>
      <c r="X122" s="107"/>
      <c r="Y122" s="107"/>
      <c r="Z122" s="107"/>
      <c r="AA122" s="107"/>
      <c r="AB122" s="107"/>
      <c r="AC122" s="107"/>
      <c r="AD122" s="107"/>
      <c r="AE122" s="107"/>
      <c r="AF122" s="1067"/>
      <c r="AG122" s="107"/>
      <c r="AH122" s="1063"/>
      <c r="AI122" s="1057"/>
      <c r="AJ122" s="1068"/>
      <c r="AK122" s="1057"/>
      <c r="AL122" s="1057"/>
      <c r="AM122" s="1057"/>
      <c r="AN122" s="1064"/>
      <c r="AO122" s="1064"/>
      <c r="AP122" s="1064"/>
      <c r="AQ122" s="1064"/>
      <c r="AR122" s="1064"/>
      <c r="AS122" s="1064"/>
      <c r="AT122" s="1056"/>
      <c r="AU122" s="1056"/>
      <c r="AV122" s="1056"/>
      <c r="AW122" s="1056"/>
      <c r="AX122" s="1056"/>
      <c r="AY122" s="1056"/>
      <c r="AZ122" s="1056"/>
      <c r="BA122" s="1056"/>
      <c r="BB122" s="1056"/>
      <c r="BC122" s="1056"/>
      <c r="BD122" s="1056"/>
      <c r="BE122" s="1056"/>
      <c r="BF122" s="1056"/>
      <c r="BG122" s="1056"/>
      <c r="BH122" s="1056"/>
      <c r="BI122" s="1056"/>
      <c r="BJ122" s="1056"/>
    </row>
    <row r="123" spans="1:62" ht="12" customHeight="1">
      <c r="A123" s="1057"/>
      <c r="B123" s="1064"/>
      <c r="C123" s="1057"/>
      <c r="D123" s="1057"/>
      <c r="E123" s="1057"/>
      <c r="F123" s="1057"/>
      <c r="G123" s="1057"/>
      <c r="H123" s="1057"/>
      <c r="I123" s="1057"/>
      <c r="J123" s="1057"/>
      <c r="K123" s="1057"/>
      <c r="L123" s="1057"/>
      <c r="M123" s="1057"/>
      <c r="N123" s="1057"/>
      <c r="O123" s="1057"/>
      <c r="P123" s="1057"/>
      <c r="Q123" s="1057"/>
      <c r="R123" s="1057"/>
      <c r="S123" s="1057"/>
      <c r="T123" s="1057"/>
      <c r="U123" s="1057"/>
      <c r="V123" s="1057"/>
      <c r="W123" s="1064"/>
      <c r="X123" s="1057"/>
      <c r="Y123" s="1057"/>
      <c r="Z123" s="1057"/>
      <c r="AA123" s="1057"/>
      <c r="AB123" s="1057"/>
      <c r="AC123" s="1057"/>
      <c r="AD123" s="1057"/>
      <c r="AE123" s="1057"/>
      <c r="AF123" s="1057"/>
      <c r="AG123" s="1057"/>
      <c r="AH123" s="1057"/>
      <c r="AI123" s="1057"/>
      <c r="AJ123" s="1057"/>
      <c r="AK123" s="1057"/>
      <c r="AL123" s="1057"/>
      <c r="AM123" s="1057"/>
      <c r="AN123" s="1064"/>
      <c r="AO123" s="1064"/>
      <c r="AP123" s="1064"/>
      <c r="AQ123" s="1064"/>
      <c r="AR123" s="1064"/>
      <c r="AS123" s="1064"/>
      <c r="AT123" s="1056"/>
      <c r="AU123" s="1056"/>
      <c r="AV123" s="1056"/>
      <c r="AW123" s="1056"/>
      <c r="AX123" s="1056"/>
      <c r="AY123" s="1056"/>
      <c r="AZ123" s="1056"/>
      <c r="BA123" s="1056"/>
      <c r="BB123" s="1056"/>
      <c r="BC123" s="1056"/>
      <c r="BD123" s="1056"/>
      <c r="BE123" s="1056"/>
      <c r="BF123" s="1056"/>
      <c r="BG123" s="1056"/>
      <c r="BH123" s="1056"/>
      <c r="BI123" s="1056"/>
      <c r="BJ123" s="1056"/>
    </row>
    <row r="124" spans="1:62" ht="12" customHeight="1">
      <c r="A124" s="1057"/>
      <c r="B124" s="1064"/>
      <c r="C124" s="1064"/>
      <c r="D124" s="1064"/>
      <c r="E124" s="1064"/>
      <c r="F124" s="1064"/>
      <c r="G124" s="1064"/>
      <c r="H124" s="1064"/>
      <c r="I124" s="1064"/>
      <c r="J124" s="1064"/>
      <c r="K124" s="1064"/>
      <c r="L124" s="1064"/>
      <c r="M124" s="1064"/>
      <c r="N124" s="1064"/>
      <c r="O124" s="1064"/>
      <c r="P124" s="1064"/>
      <c r="Q124" s="1064"/>
      <c r="R124" s="1064"/>
      <c r="S124" s="1057"/>
      <c r="T124" s="1057"/>
      <c r="U124" s="1064"/>
      <c r="V124" s="1064"/>
      <c r="W124" s="1064"/>
      <c r="X124" s="1057"/>
      <c r="Y124" s="1057"/>
      <c r="Z124" s="1057"/>
      <c r="AA124" s="1057"/>
      <c r="AB124" s="1057"/>
      <c r="AC124" s="1057"/>
      <c r="AD124" s="1057"/>
      <c r="AE124" s="1057"/>
      <c r="AF124" s="1057"/>
      <c r="AG124" s="1057"/>
      <c r="AH124" s="1057"/>
      <c r="AI124" s="1057"/>
      <c r="AJ124" s="1057"/>
      <c r="AK124" s="1057"/>
      <c r="AL124" s="1057"/>
      <c r="AM124" s="1057"/>
      <c r="AN124" s="1064"/>
      <c r="AO124" s="1064"/>
      <c r="AP124" s="1064"/>
      <c r="AQ124" s="1064"/>
      <c r="AR124" s="1064"/>
      <c r="AS124" s="1064"/>
      <c r="AT124" s="1056"/>
      <c r="AU124" s="1056"/>
      <c r="AV124" s="1056"/>
      <c r="AW124" s="1056"/>
      <c r="AX124" s="1056"/>
      <c r="AY124" s="1056"/>
      <c r="AZ124" s="1056"/>
      <c r="BA124" s="1056"/>
      <c r="BB124" s="1056"/>
      <c r="BC124" s="1056"/>
      <c r="BD124" s="1056"/>
      <c r="BE124" s="1056"/>
      <c r="BF124" s="1056"/>
      <c r="BG124" s="1056"/>
      <c r="BH124" s="1056"/>
      <c r="BI124" s="1056"/>
      <c r="BJ124" s="1056"/>
    </row>
    <row r="125" spans="1:62" ht="12" customHeight="1">
      <c r="A125" s="1057"/>
      <c r="B125" s="1064"/>
      <c r="C125" s="1064"/>
      <c r="D125" s="1064"/>
      <c r="E125" s="1064"/>
      <c r="F125" s="1064"/>
      <c r="G125" s="1064"/>
      <c r="H125" s="1064"/>
      <c r="I125" s="1064"/>
      <c r="J125" s="1064"/>
      <c r="K125" s="1064"/>
      <c r="L125" s="1064"/>
      <c r="M125" s="1064"/>
      <c r="N125" s="1064"/>
      <c r="O125" s="1064"/>
      <c r="P125" s="1064"/>
      <c r="Q125" s="1064"/>
      <c r="R125" s="1064"/>
      <c r="S125" s="1057"/>
      <c r="T125" s="1057"/>
      <c r="U125" s="1064"/>
      <c r="V125" s="1064"/>
      <c r="W125" s="1064"/>
      <c r="X125" s="1057"/>
      <c r="Y125" s="1057"/>
      <c r="Z125" s="1057"/>
      <c r="AA125" s="1057"/>
      <c r="AB125" s="1057"/>
      <c r="AC125" s="1057"/>
      <c r="AD125" s="1057"/>
      <c r="AE125" s="1057"/>
      <c r="AF125" s="1057"/>
      <c r="AG125" s="1057"/>
      <c r="AH125" s="1057"/>
      <c r="AI125" s="1057"/>
      <c r="AJ125" s="1057"/>
      <c r="AK125" s="1057"/>
      <c r="AL125" s="1057"/>
      <c r="AM125" s="1057"/>
      <c r="AN125" s="1064"/>
      <c r="AO125" s="1064"/>
      <c r="AP125" s="1064"/>
      <c r="AQ125" s="1064"/>
      <c r="AR125" s="1064"/>
      <c r="AS125" s="1064"/>
      <c r="AT125" s="1056"/>
      <c r="AU125" s="1056"/>
      <c r="AV125" s="1056"/>
      <c r="AW125" s="1056"/>
      <c r="AX125" s="1056"/>
      <c r="AY125" s="1056"/>
      <c r="AZ125" s="1056"/>
      <c r="BA125" s="1056"/>
      <c r="BB125" s="1056"/>
      <c r="BC125" s="1056"/>
      <c r="BD125" s="1056"/>
      <c r="BE125" s="1056"/>
      <c r="BF125" s="1056"/>
      <c r="BG125" s="1056"/>
      <c r="BH125" s="1056"/>
      <c r="BI125" s="1056"/>
      <c r="BJ125" s="1056"/>
    </row>
    <row r="126" spans="1:62" ht="12" customHeight="1">
      <c r="A126" s="1057"/>
      <c r="B126" s="1064"/>
      <c r="C126" s="1064"/>
      <c r="D126" s="1064"/>
      <c r="E126" s="1064"/>
      <c r="F126" s="1064"/>
      <c r="G126" s="1064"/>
      <c r="H126" s="1064"/>
      <c r="I126" s="1064"/>
      <c r="J126" s="1064"/>
      <c r="K126" s="1064"/>
      <c r="L126" s="1064"/>
      <c r="M126" s="1064"/>
      <c r="N126" s="1064"/>
      <c r="O126" s="1064"/>
      <c r="P126" s="1064"/>
      <c r="Q126" s="1064"/>
      <c r="R126" s="1064"/>
      <c r="S126" s="1057"/>
      <c r="T126" s="1057"/>
      <c r="U126" s="1064"/>
      <c r="V126" s="1064"/>
      <c r="W126" s="1064"/>
      <c r="X126" s="1057"/>
      <c r="Y126" s="1057"/>
      <c r="Z126" s="1057"/>
      <c r="AA126" s="1057"/>
      <c r="AB126" s="1057"/>
      <c r="AC126" s="1057"/>
      <c r="AD126" s="1057"/>
      <c r="AE126" s="1057"/>
      <c r="AF126" s="1057"/>
      <c r="AG126" s="1057"/>
      <c r="AH126" s="1057"/>
      <c r="AI126" s="1057"/>
      <c r="AJ126" s="1057"/>
      <c r="AK126" s="1057"/>
      <c r="AL126" s="1057"/>
      <c r="AM126" s="1057"/>
      <c r="AN126" s="1064"/>
      <c r="AO126" s="1064"/>
      <c r="AP126" s="1064"/>
      <c r="AQ126" s="1064"/>
      <c r="AR126" s="1064"/>
      <c r="AS126" s="1064"/>
      <c r="AT126" s="1056"/>
      <c r="AU126" s="1056"/>
      <c r="AV126" s="1056"/>
      <c r="AW126" s="1056"/>
      <c r="AX126" s="1056"/>
      <c r="AY126" s="1056"/>
      <c r="AZ126" s="1056"/>
      <c r="BA126" s="1056"/>
      <c r="BB126" s="1056"/>
      <c r="BC126" s="1056"/>
      <c r="BD126" s="1056"/>
      <c r="BE126" s="1056"/>
      <c r="BF126" s="1056"/>
      <c r="BG126" s="1056"/>
      <c r="BH126" s="1056"/>
      <c r="BI126" s="1056"/>
      <c r="BJ126" s="1056"/>
    </row>
    <row r="127" spans="1:62" ht="12" customHeight="1">
      <c r="A127" s="1009"/>
      <c r="B127" s="1056"/>
      <c r="C127" s="1056"/>
      <c r="D127" s="1056"/>
      <c r="E127" s="1056"/>
      <c r="F127" s="1056"/>
      <c r="G127" s="1056"/>
      <c r="H127" s="1056"/>
      <c r="I127" s="1056"/>
      <c r="J127" s="1056"/>
      <c r="K127" s="1056"/>
      <c r="L127" s="1056"/>
      <c r="M127" s="1056"/>
      <c r="N127" s="1056"/>
      <c r="O127" s="1056"/>
      <c r="P127" s="1056"/>
      <c r="Q127" s="1056"/>
      <c r="R127" s="1056"/>
      <c r="S127" s="1009"/>
      <c r="T127" s="1009"/>
      <c r="U127" s="1056"/>
      <c r="V127" s="1056"/>
      <c r="W127" s="1056"/>
      <c r="X127" s="1009"/>
      <c r="Y127" s="1009"/>
      <c r="Z127" s="1009"/>
      <c r="AA127" s="1009"/>
      <c r="AB127" s="1009"/>
      <c r="AC127" s="1009"/>
      <c r="AD127" s="1009"/>
      <c r="AE127" s="1009"/>
      <c r="AF127" s="1009"/>
      <c r="AG127" s="1009"/>
      <c r="AH127" s="1009"/>
      <c r="AI127" s="1009"/>
      <c r="AJ127" s="1009"/>
      <c r="AK127" s="1009"/>
      <c r="AL127" s="1009"/>
      <c r="AM127" s="1009"/>
      <c r="AN127" s="1056"/>
      <c r="AO127" s="1056"/>
      <c r="AP127" s="1056"/>
      <c r="AQ127" s="1056"/>
      <c r="AR127" s="1056"/>
      <c r="AS127" s="1056"/>
      <c r="AT127" s="1056"/>
      <c r="AU127" s="1056"/>
      <c r="AV127" s="1056"/>
      <c r="AW127" s="1056"/>
      <c r="AX127" s="1056"/>
      <c r="AY127" s="1056"/>
      <c r="AZ127" s="1056"/>
      <c r="BA127" s="1056"/>
      <c r="BB127" s="1056"/>
      <c r="BC127" s="1056"/>
      <c r="BD127" s="1056"/>
      <c r="BE127" s="1056"/>
      <c r="BF127" s="1056"/>
      <c r="BG127" s="1056"/>
      <c r="BH127" s="1056"/>
      <c r="BI127" s="1056"/>
      <c r="BJ127" s="1056"/>
    </row>
    <row r="128" spans="1:62" ht="12" customHeight="1">
      <c r="A128" s="1009"/>
      <c r="B128" s="1056"/>
      <c r="C128" s="1056"/>
      <c r="D128" s="1056"/>
      <c r="E128" s="1056"/>
      <c r="F128" s="1056"/>
      <c r="G128" s="1056"/>
      <c r="H128" s="1056"/>
      <c r="I128" s="1056"/>
      <c r="J128" s="1056"/>
      <c r="K128" s="1056"/>
      <c r="L128" s="1056"/>
      <c r="M128" s="1056"/>
      <c r="N128" s="1056"/>
      <c r="O128" s="1056"/>
      <c r="P128" s="1056"/>
      <c r="Q128" s="1056"/>
      <c r="R128" s="1056"/>
      <c r="S128" s="1009"/>
      <c r="T128" s="1009"/>
      <c r="U128" s="1056"/>
      <c r="V128" s="1056"/>
      <c r="W128" s="1056"/>
      <c r="X128" s="1056"/>
      <c r="Y128" s="1056"/>
      <c r="Z128" s="1056"/>
      <c r="AA128" s="1056"/>
      <c r="AB128" s="1056"/>
      <c r="AC128" s="1056"/>
      <c r="AD128" s="1056"/>
      <c r="AE128" s="1056"/>
      <c r="AF128" s="1056"/>
      <c r="AG128" s="1056"/>
      <c r="AH128" s="1056"/>
      <c r="AI128" s="1056"/>
      <c r="AJ128" s="1056"/>
      <c r="AK128" s="1056"/>
      <c r="AL128" s="1056"/>
      <c r="AM128" s="1056"/>
      <c r="AN128" s="1056"/>
      <c r="AO128" s="1056"/>
      <c r="AP128" s="1056"/>
      <c r="AQ128" s="1056"/>
      <c r="AR128" s="1056"/>
      <c r="AS128" s="1056"/>
      <c r="AT128" s="1056"/>
      <c r="AU128" s="1056"/>
      <c r="AV128" s="1056"/>
      <c r="AW128" s="1056"/>
      <c r="AX128" s="1056"/>
      <c r="AY128" s="1056"/>
      <c r="AZ128" s="1056"/>
      <c r="BA128" s="1056"/>
      <c r="BB128" s="1056"/>
      <c r="BC128" s="1056"/>
      <c r="BD128" s="1056"/>
      <c r="BE128" s="1056"/>
      <c r="BF128" s="1056"/>
      <c r="BG128" s="1056"/>
      <c r="BH128" s="1056"/>
      <c r="BI128" s="1056"/>
      <c r="BJ128" s="1056"/>
    </row>
    <row r="129" spans="1:62" ht="12" customHeight="1">
      <c r="A129" s="1009"/>
      <c r="B129" s="1056"/>
      <c r="C129" s="1056"/>
      <c r="D129" s="1056"/>
      <c r="E129" s="1056"/>
      <c r="F129" s="1056"/>
      <c r="G129" s="1056"/>
      <c r="H129" s="1056"/>
      <c r="I129" s="1056"/>
      <c r="J129" s="1056"/>
      <c r="K129" s="1056"/>
      <c r="L129" s="1056"/>
      <c r="M129" s="1056"/>
      <c r="N129" s="1056"/>
      <c r="O129" s="1056"/>
      <c r="P129" s="1056"/>
      <c r="Q129" s="1056"/>
      <c r="R129" s="1056"/>
      <c r="S129" s="1009"/>
      <c r="T129" s="1009"/>
      <c r="U129" s="1056"/>
      <c r="V129" s="1056"/>
      <c r="W129" s="1056"/>
      <c r="X129" s="1056"/>
      <c r="Y129" s="1056"/>
      <c r="Z129" s="1056"/>
      <c r="AA129" s="1056"/>
      <c r="AB129" s="1056"/>
      <c r="AC129" s="1056"/>
      <c r="AD129" s="1056"/>
      <c r="AE129" s="1056"/>
      <c r="AF129" s="1056"/>
      <c r="AG129" s="1056"/>
      <c r="AH129" s="1056"/>
      <c r="AI129" s="1056"/>
      <c r="AJ129" s="1056"/>
      <c r="AK129" s="1056"/>
      <c r="AL129" s="1056"/>
      <c r="AM129" s="1056"/>
      <c r="AN129" s="1056"/>
      <c r="AO129" s="1056"/>
      <c r="AP129" s="1056"/>
      <c r="AQ129" s="1056"/>
      <c r="AR129" s="1056"/>
      <c r="AS129" s="1056"/>
      <c r="AT129" s="1056"/>
      <c r="AU129" s="1056"/>
      <c r="AV129" s="1056"/>
      <c r="AW129" s="1056"/>
      <c r="AX129" s="1056"/>
      <c r="AY129" s="1056"/>
      <c r="AZ129" s="1056"/>
      <c r="BA129" s="1056"/>
      <c r="BB129" s="1056"/>
      <c r="BC129" s="1056"/>
      <c r="BD129" s="1056"/>
      <c r="BE129" s="1056"/>
      <c r="BF129" s="1056"/>
      <c r="BG129" s="1056"/>
      <c r="BH129" s="1056"/>
      <c r="BI129" s="1056"/>
      <c r="BJ129" s="1056"/>
    </row>
    <row r="130" spans="1:62" ht="12" customHeight="1">
      <c r="A130" s="1009"/>
      <c r="B130" s="1056"/>
      <c r="C130" s="1056"/>
      <c r="D130" s="1056"/>
      <c r="E130" s="1056"/>
      <c r="F130" s="1056"/>
      <c r="G130" s="1056"/>
      <c r="H130" s="1056"/>
      <c r="I130" s="1056"/>
      <c r="J130" s="1056"/>
      <c r="K130" s="1056"/>
      <c r="L130" s="1056"/>
      <c r="M130" s="1056"/>
      <c r="N130" s="1056"/>
      <c r="O130" s="1056"/>
      <c r="P130" s="1056"/>
      <c r="Q130" s="1056"/>
      <c r="R130" s="1056"/>
      <c r="S130" s="1009"/>
      <c r="T130" s="1009"/>
      <c r="U130" s="1056"/>
      <c r="V130" s="1056"/>
      <c r="W130" s="1056"/>
      <c r="X130" s="1056"/>
      <c r="Y130" s="1056"/>
      <c r="Z130" s="1056"/>
      <c r="AA130" s="1056"/>
      <c r="AB130" s="1056"/>
      <c r="AC130" s="1056"/>
      <c r="AD130" s="1056"/>
      <c r="AE130" s="1056"/>
      <c r="AF130" s="1056"/>
      <c r="AG130" s="1056"/>
      <c r="AH130" s="1056"/>
      <c r="AI130" s="1056"/>
      <c r="AJ130" s="1056"/>
      <c r="AK130" s="1056"/>
      <c r="AL130" s="1056"/>
      <c r="AM130" s="1056"/>
      <c r="AN130" s="1056"/>
      <c r="AO130" s="1056"/>
      <c r="AP130" s="1056"/>
      <c r="AQ130" s="1056"/>
      <c r="AR130" s="1056"/>
      <c r="AS130" s="1056"/>
      <c r="AT130" s="1056"/>
      <c r="AU130" s="1056"/>
      <c r="AV130" s="1056"/>
      <c r="AW130" s="1056"/>
      <c r="AX130" s="1056"/>
      <c r="AY130" s="1056"/>
      <c r="AZ130" s="1056"/>
      <c r="BA130" s="1056"/>
      <c r="BB130" s="1056"/>
      <c r="BC130" s="1056"/>
      <c r="BD130" s="1056"/>
      <c r="BE130" s="1056"/>
      <c r="BF130" s="1056"/>
      <c r="BG130" s="1056"/>
      <c r="BH130" s="1056"/>
      <c r="BI130" s="1056"/>
      <c r="BJ130" s="1056"/>
    </row>
    <row r="131" spans="1:62" ht="12" customHeight="1">
      <c r="A131" s="1009"/>
      <c r="B131" s="1056"/>
      <c r="C131" s="1056"/>
      <c r="D131" s="1056"/>
      <c r="E131" s="1056"/>
      <c r="F131" s="1056"/>
      <c r="G131" s="1056"/>
      <c r="H131" s="1056"/>
      <c r="I131" s="1056"/>
      <c r="J131" s="1056"/>
      <c r="K131" s="1056"/>
      <c r="L131" s="1056"/>
      <c r="M131" s="1056"/>
      <c r="N131" s="1056"/>
      <c r="O131" s="1056"/>
      <c r="P131" s="1056"/>
      <c r="Q131" s="1056"/>
      <c r="R131" s="1056"/>
      <c r="S131" s="58"/>
      <c r="T131" s="58"/>
      <c r="U131" s="211"/>
      <c r="V131" s="211"/>
      <c r="W131" s="51"/>
      <c r="X131" s="51"/>
      <c r="Y131" s="51"/>
      <c r="Z131" s="51"/>
      <c r="AA131" s="51"/>
      <c r="AB131" s="215"/>
      <c r="AC131" s="215"/>
      <c r="AD131" s="215"/>
      <c r="AE131" s="215"/>
      <c r="AF131" s="215"/>
      <c r="AG131" s="215"/>
      <c r="AH131" s="215"/>
      <c r="AI131" s="215"/>
      <c r="AJ131" s="215"/>
      <c r="AK131" s="215"/>
      <c r="AL131" s="215"/>
      <c r="AM131" s="215"/>
      <c r="AN131" s="215"/>
      <c r="AO131" s="215"/>
      <c r="AP131" s="215"/>
      <c r="AQ131" s="215"/>
      <c r="AR131" s="215"/>
      <c r="AS131" s="215"/>
      <c r="AT131" s="215"/>
      <c r="AU131" s="215"/>
      <c r="AV131" s="215"/>
      <c r="AW131" s="215"/>
      <c r="AX131" s="215"/>
      <c r="AY131" s="215"/>
      <c r="AZ131" s="215"/>
      <c r="BA131" s="215"/>
      <c r="BB131" s="215"/>
      <c r="BC131" s="215"/>
      <c r="BD131" s="215"/>
      <c r="BE131" s="215"/>
      <c r="BF131" s="215"/>
      <c r="BG131" s="215"/>
      <c r="BH131" s="215"/>
      <c r="BI131" s="215"/>
      <c r="BJ131" s="215"/>
    </row>
    <row r="132" spans="1:62" ht="12" customHeight="1">
      <c r="A132" s="1058"/>
      <c r="B132" s="215"/>
      <c r="C132" s="215"/>
      <c r="D132" s="215"/>
      <c r="E132" s="215"/>
      <c r="F132" s="215"/>
      <c r="G132" s="215"/>
      <c r="H132" s="215"/>
      <c r="I132" s="215"/>
      <c r="J132" s="215"/>
      <c r="K132" s="215"/>
      <c r="L132" s="215"/>
      <c r="M132" s="215"/>
      <c r="N132" s="215"/>
      <c r="O132" s="215"/>
      <c r="P132" s="215"/>
      <c r="Q132" s="215"/>
      <c r="R132" s="215"/>
      <c r="S132" s="1059"/>
      <c r="T132" s="1059"/>
      <c r="U132" s="1060"/>
      <c r="V132" s="1060"/>
      <c r="W132" s="1061"/>
      <c r="X132" s="1061"/>
      <c r="Y132" s="1061"/>
      <c r="Z132" s="1061"/>
      <c r="AA132" s="1061"/>
      <c r="AB132" s="95"/>
      <c r="AC132" s="95"/>
      <c r="AD132" s="95"/>
      <c r="AE132" s="95"/>
      <c r="AF132" s="95"/>
      <c r="AG132" s="95"/>
      <c r="AH132" s="95"/>
      <c r="AI132" s="95"/>
      <c r="AJ132" s="95"/>
      <c r="AK132" s="95"/>
      <c r="AL132" s="95"/>
      <c r="AM132" s="95"/>
      <c r="AN132" s="95"/>
      <c r="AO132" s="95"/>
      <c r="AP132" s="95"/>
      <c r="AQ132" s="95"/>
      <c r="AR132" s="95"/>
      <c r="AS132" s="95"/>
      <c r="AT132" s="95"/>
      <c r="AU132" s="95"/>
      <c r="AV132" s="95"/>
      <c r="AW132" s="95"/>
      <c r="AX132" s="95"/>
      <c r="AY132" s="95"/>
      <c r="AZ132" s="95"/>
      <c r="BA132" s="95"/>
      <c r="BB132" s="95"/>
      <c r="BC132" s="95"/>
      <c r="BD132" s="95"/>
      <c r="BE132" s="95"/>
      <c r="BF132" s="95"/>
      <c r="BG132" s="95"/>
      <c r="BH132" s="95"/>
      <c r="BI132" s="95"/>
      <c r="BJ132" s="95"/>
    </row>
    <row r="133" spans="1:62" ht="12" customHeight="1">
      <c r="A133" s="109"/>
      <c r="B133" s="95"/>
      <c r="C133" s="95"/>
      <c r="D133" s="95"/>
      <c r="E133" s="95"/>
      <c r="F133" s="95"/>
      <c r="G133" s="95"/>
      <c r="H133" s="95"/>
      <c r="I133" s="95"/>
      <c r="J133" s="95"/>
      <c r="K133" s="95"/>
      <c r="L133" s="95"/>
      <c r="M133" s="95"/>
      <c r="N133" s="95"/>
      <c r="O133" s="95"/>
      <c r="P133" s="95"/>
      <c r="Q133" s="95"/>
      <c r="R133" s="95"/>
      <c r="S133" s="58"/>
      <c r="T133" s="58"/>
      <c r="U133" s="51"/>
      <c r="V133" s="51"/>
      <c r="W133" s="51"/>
      <c r="X133" s="51"/>
      <c r="Y133" s="51"/>
      <c r="Z133" s="51"/>
      <c r="AA133" s="51"/>
      <c r="AB133" s="215"/>
      <c r="AC133" s="215"/>
      <c r="AD133" s="215"/>
      <c r="AE133" s="215"/>
      <c r="AF133" s="215"/>
      <c r="AG133" s="215"/>
      <c r="AH133" s="215"/>
      <c r="AI133" s="215"/>
      <c r="AJ133" s="215"/>
      <c r="AK133" s="215"/>
      <c r="AL133" s="215"/>
      <c r="AM133" s="215"/>
      <c r="AN133" s="215"/>
      <c r="AO133" s="215"/>
      <c r="AP133" s="215"/>
      <c r="AQ133" s="215"/>
      <c r="AR133" s="215"/>
      <c r="AS133" s="215"/>
      <c r="AT133" s="215"/>
      <c r="AU133" s="215"/>
      <c r="AV133" s="215"/>
      <c r="AW133" s="215"/>
      <c r="AX133" s="215"/>
      <c r="AY133" s="215"/>
      <c r="AZ133" s="215"/>
      <c r="BA133" s="215"/>
      <c r="BB133" s="215"/>
      <c r="BC133" s="215"/>
      <c r="BD133" s="215"/>
      <c r="BE133" s="215"/>
      <c r="BF133" s="215"/>
      <c r="BG133" s="215"/>
      <c r="BH133" s="215"/>
      <c r="BI133" s="215"/>
      <c r="BJ133" s="215"/>
    </row>
    <row r="134" spans="1:62" ht="12" customHeight="1">
      <c r="A134" s="1058"/>
      <c r="B134" s="215"/>
      <c r="C134" s="215"/>
      <c r="D134" s="215"/>
      <c r="E134" s="215"/>
      <c r="F134" s="215"/>
      <c r="G134" s="215"/>
      <c r="H134" s="215"/>
      <c r="I134" s="215"/>
      <c r="J134" s="215"/>
      <c r="K134" s="215"/>
      <c r="L134" s="215"/>
      <c r="M134" s="215"/>
      <c r="N134" s="215"/>
      <c r="O134" s="215"/>
      <c r="P134" s="215"/>
      <c r="Q134" s="215"/>
      <c r="R134" s="215"/>
      <c r="S134" s="1058"/>
      <c r="T134" s="1058"/>
      <c r="U134" s="215"/>
      <c r="V134" s="215"/>
      <c r="W134" s="215"/>
      <c r="X134" s="215"/>
      <c r="Y134" s="215"/>
      <c r="Z134" s="215"/>
      <c r="AA134" s="215"/>
      <c r="AB134" s="215"/>
      <c r="AC134" s="215"/>
      <c r="AD134" s="215"/>
      <c r="AE134" s="215"/>
      <c r="AF134" s="215"/>
      <c r="AG134" s="215"/>
      <c r="AH134" s="215"/>
      <c r="AI134" s="215"/>
      <c r="AJ134" s="215"/>
      <c r="AK134" s="215"/>
      <c r="AL134" s="215"/>
      <c r="AM134" s="215"/>
      <c r="AN134" s="215"/>
      <c r="AO134" s="215"/>
      <c r="AP134" s="215"/>
      <c r="AQ134" s="215"/>
      <c r="AR134" s="215"/>
      <c r="AS134" s="215"/>
      <c r="AT134" s="215"/>
      <c r="AU134" s="215"/>
      <c r="AV134" s="215"/>
      <c r="AW134" s="215"/>
      <c r="AX134" s="215"/>
      <c r="AY134" s="215"/>
      <c r="AZ134" s="215"/>
      <c r="BA134" s="215"/>
      <c r="BB134" s="215"/>
      <c r="BC134" s="215"/>
      <c r="BD134" s="215"/>
      <c r="BE134" s="215"/>
      <c r="BF134" s="215"/>
      <c r="BG134" s="215"/>
      <c r="BH134" s="215"/>
      <c r="BI134" s="215"/>
      <c r="BJ134" s="215"/>
    </row>
    <row r="135" spans="1:62" ht="12" customHeight="1">
      <c r="A135" s="1058"/>
      <c r="B135" s="215"/>
      <c r="C135" s="215"/>
      <c r="D135" s="215"/>
      <c r="E135" s="215"/>
      <c r="F135" s="215"/>
      <c r="G135" s="215"/>
      <c r="H135" s="215"/>
      <c r="I135" s="215"/>
      <c r="J135" s="215"/>
      <c r="K135" s="215"/>
      <c r="L135" s="215"/>
      <c r="M135" s="215"/>
      <c r="N135" s="215"/>
      <c r="O135" s="215"/>
      <c r="P135" s="215"/>
      <c r="Q135" s="215"/>
      <c r="R135" s="215"/>
      <c r="S135" s="1058"/>
      <c r="T135" s="1058"/>
      <c r="U135" s="215"/>
      <c r="V135" s="215"/>
      <c r="W135" s="215"/>
      <c r="X135" s="215"/>
      <c r="Y135" s="215"/>
      <c r="Z135" s="215"/>
      <c r="AA135" s="215"/>
      <c r="AB135" s="215"/>
      <c r="AC135" s="215"/>
      <c r="AD135" s="215"/>
      <c r="AE135" s="215"/>
      <c r="AF135" s="215"/>
      <c r="AG135" s="215"/>
      <c r="AH135" s="215"/>
      <c r="AI135" s="215"/>
      <c r="AJ135" s="215"/>
      <c r="AK135" s="215"/>
      <c r="AL135" s="215"/>
      <c r="AM135" s="215"/>
      <c r="AN135" s="215"/>
      <c r="AO135" s="215"/>
      <c r="AP135" s="215"/>
      <c r="AQ135" s="215"/>
      <c r="AR135" s="215"/>
      <c r="AS135" s="215"/>
      <c r="AT135" s="215"/>
      <c r="AU135" s="215"/>
      <c r="AV135" s="215"/>
      <c r="AW135" s="215"/>
      <c r="AX135" s="215"/>
      <c r="AY135" s="215"/>
      <c r="AZ135" s="215"/>
      <c r="BA135" s="215"/>
      <c r="BB135" s="215"/>
      <c r="BC135" s="215"/>
      <c r="BD135" s="215"/>
      <c r="BE135" s="215"/>
      <c r="BF135" s="215"/>
      <c r="BG135" s="215"/>
      <c r="BH135" s="215"/>
      <c r="BI135" s="215"/>
      <c r="BJ135" s="215"/>
    </row>
    <row r="136" spans="1:62" ht="12" customHeight="1">
      <c r="A136" s="1058"/>
      <c r="B136" s="215"/>
      <c r="C136" s="215"/>
      <c r="D136" s="215"/>
      <c r="E136" s="215"/>
      <c r="F136" s="215"/>
      <c r="G136" s="215"/>
      <c r="H136" s="215"/>
      <c r="I136" s="215"/>
      <c r="J136" s="215"/>
      <c r="K136" s="215"/>
      <c r="L136" s="215"/>
      <c r="M136" s="215"/>
      <c r="N136" s="215"/>
      <c r="O136" s="215"/>
      <c r="P136" s="215"/>
      <c r="Q136" s="215"/>
      <c r="R136" s="215"/>
      <c r="S136" s="1058"/>
      <c r="T136" s="1058"/>
      <c r="U136" s="215"/>
      <c r="V136" s="215"/>
      <c r="W136" s="215"/>
      <c r="X136" s="215"/>
      <c r="Y136" s="215"/>
      <c r="Z136" s="215"/>
      <c r="AA136" s="215"/>
      <c r="AB136" s="215"/>
      <c r="AC136" s="215"/>
      <c r="AD136" s="215"/>
      <c r="AE136" s="215"/>
      <c r="AF136" s="215"/>
      <c r="AG136" s="215"/>
      <c r="AH136" s="215"/>
      <c r="AI136" s="215"/>
      <c r="AJ136" s="215"/>
      <c r="AK136" s="215"/>
      <c r="AL136" s="215"/>
      <c r="AM136" s="215"/>
      <c r="AN136" s="215"/>
      <c r="AO136" s="215"/>
      <c r="AP136" s="215"/>
      <c r="AQ136" s="215"/>
      <c r="AR136" s="215"/>
      <c r="AS136" s="215"/>
      <c r="AT136" s="215"/>
      <c r="AU136" s="215"/>
      <c r="AV136" s="215"/>
      <c r="AW136" s="215"/>
      <c r="AX136" s="215"/>
      <c r="AY136" s="215"/>
      <c r="AZ136" s="215"/>
      <c r="BA136" s="215"/>
      <c r="BB136" s="215"/>
      <c r="BC136" s="215"/>
      <c r="BD136" s="215"/>
      <c r="BE136" s="215"/>
      <c r="BF136" s="215"/>
      <c r="BG136" s="215"/>
      <c r="BH136" s="215"/>
      <c r="BI136" s="215"/>
      <c r="BJ136" s="215"/>
    </row>
    <row r="137" spans="1:62" ht="12" customHeight="1">
      <c r="A137" s="1058"/>
      <c r="B137" s="215"/>
      <c r="C137" s="215"/>
      <c r="D137" s="215"/>
      <c r="E137" s="215"/>
      <c r="F137" s="215"/>
      <c r="G137" s="215"/>
      <c r="H137" s="215"/>
      <c r="I137" s="215"/>
      <c r="J137" s="215"/>
      <c r="K137" s="215"/>
      <c r="L137" s="215"/>
      <c r="M137" s="215"/>
      <c r="N137" s="215"/>
      <c r="O137" s="215"/>
      <c r="P137" s="215"/>
      <c r="Q137" s="215"/>
      <c r="R137" s="215"/>
      <c r="S137" s="1058"/>
      <c r="T137" s="1058"/>
      <c r="U137" s="215"/>
      <c r="V137" s="215"/>
      <c r="W137" s="215"/>
      <c r="X137" s="215"/>
      <c r="Y137" s="215"/>
      <c r="Z137" s="215"/>
      <c r="AA137" s="215"/>
      <c r="AB137" s="215"/>
      <c r="AC137" s="215"/>
      <c r="AD137" s="215"/>
      <c r="AE137" s="215"/>
      <c r="AF137" s="215"/>
      <c r="AG137" s="215"/>
      <c r="AH137" s="215"/>
      <c r="AI137" s="215"/>
      <c r="AJ137" s="215"/>
      <c r="AK137" s="215"/>
      <c r="AL137" s="215"/>
      <c r="AM137" s="215"/>
      <c r="AN137" s="215"/>
      <c r="AO137" s="215"/>
      <c r="AP137" s="215"/>
      <c r="AQ137" s="215"/>
      <c r="AR137" s="215"/>
      <c r="AS137" s="215"/>
      <c r="AT137" s="215"/>
      <c r="AU137" s="215"/>
      <c r="AV137" s="215"/>
      <c r="AW137" s="215"/>
      <c r="AX137" s="215"/>
      <c r="AY137" s="215"/>
      <c r="AZ137" s="215"/>
      <c r="BA137" s="215"/>
      <c r="BB137" s="215"/>
      <c r="BC137" s="215"/>
      <c r="BD137" s="215"/>
      <c r="BE137" s="215"/>
      <c r="BF137" s="215"/>
      <c r="BG137" s="215"/>
      <c r="BH137" s="215"/>
      <c r="BI137" s="215"/>
      <c r="BJ137" s="215"/>
    </row>
    <row r="138" spans="1:62" ht="12" customHeight="1">
      <c r="A138" s="1058"/>
      <c r="B138" s="215"/>
      <c r="C138" s="215"/>
      <c r="D138" s="215"/>
      <c r="E138" s="215"/>
      <c r="F138" s="215"/>
      <c r="G138" s="215"/>
      <c r="H138" s="215"/>
      <c r="I138" s="215"/>
      <c r="J138" s="215"/>
      <c r="K138" s="215"/>
      <c r="L138" s="215"/>
      <c r="M138" s="215"/>
      <c r="N138" s="215"/>
      <c r="O138" s="215"/>
      <c r="P138" s="215"/>
      <c r="Q138" s="215"/>
      <c r="R138" s="215"/>
      <c r="S138" s="1058"/>
      <c r="T138" s="1058"/>
      <c r="U138" s="215"/>
      <c r="V138" s="215"/>
      <c r="W138" s="215"/>
      <c r="X138" s="215"/>
      <c r="Y138" s="215"/>
      <c r="Z138" s="215"/>
      <c r="AA138" s="215"/>
      <c r="AB138" s="215"/>
      <c r="AC138" s="215"/>
      <c r="AD138" s="215"/>
      <c r="AE138" s="215"/>
      <c r="AF138" s="215"/>
      <c r="AG138" s="215"/>
      <c r="AH138" s="215"/>
      <c r="AI138" s="215"/>
      <c r="AJ138" s="215"/>
      <c r="AK138" s="215"/>
      <c r="AL138" s="215"/>
      <c r="AM138" s="215"/>
      <c r="AN138" s="215"/>
      <c r="AO138" s="215"/>
      <c r="AP138" s="215"/>
      <c r="AQ138" s="215"/>
      <c r="AR138" s="215"/>
      <c r="AS138" s="215"/>
      <c r="AT138" s="215"/>
      <c r="AU138" s="215"/>
      <c r="AV138" s="215"/>
      <c r="AW138" s="215"/>
      <c r="AX138" s="215"/>
      <c r="AY138" s="215"/>
      <c r="AZ138" s="215"/>
      <c r="BA138" s="215"/>
      <c r="BB138" s="215"/>
      <c r="BC138" s="215"/>
      <c r="BD138" s="215"/>
      <c r="BE138" s="215"/>
      <c r="BF138" s="215"/>
      <c r="BG138" s="215"/>
      <c r="BH138" s="215"/>
      <c r="BI138" s="215"/>
      <c r="BJ138" s="215"/>
    </row>
    <row r="139" spans="1:62" ht="12" customHeight="1">
      <c r="A139" s="1058"/>
      <c r="B139" s="215"/>
      <c r="C139" s="215"/>
      <c r="D139" s="215"/>
      <c r="E139" s="215"/>
      <c r="F139" s="215"/>
      <c r="G139" s="215"/>
      <c r="H139" s="215"/>
      <c r="I139" s="215"/>
      <c r="J139" s="215"/>
      <c r="K139" s="215"/>
      <c r="L139" s="215"/>
      <c r="M139" s="215"/>
      <c r="N139" s="215"/>
      <c r="O139" s="215"/>
      <c r="P139" s="215"/>
      <c r="Q139" s="215"/>
      <c r="R139" s="215"/>
      <c r="S139" s="1058"/>
      <c r="T139" s="1058"/>
      <c r="U139" s="215"/>
      <c r="V139" s="215"/>
      <c r="W139" s="215"/>
      <c r="X139" s="215"/>
      <c r="Y139" s="215"/>
      <c r="Z139" s="215"/>
      <c r="AA139" s="215"/>
      <c r="AB139" s="215"/>
      <c r="AC139" s="215"/>
      <c r="AD139" s="215"/>
      <c r="AE139" s="215"/>
      <c r="AF139" s="215"/>
      <c r="AG139" s="215"/>
      <c r="AH139" s="215"/>
      <c r="AI139" s="215"/>
      <c r="AJ139" s="215"/>
      <c r="AK139" s="215"/>
      <c r="AL139" s="215"/>
      <c r="AM139" s="215"/>
      <c r="AN139" s="215"/>
      <c r="AO139" s="215"/>
      <c r="AP139" s="215"/>
      <c r="AQ139" s="215"/>
      <c r="AR139" s="215"/>
      <c r="AS139" s="215"/>
      <c r="AT139" s="215"/>
      <c r="AU139" s="215"/>
      <c r="AV139" s="215"/>
      <c r="AW139" s="215"/>
      <c r="AX139" s="215"/>
      <c r="AY139" s="215"/>
      <c r="AZ139" s="215"/>
      <c r="BA139" s="215"/>
      <c r="BB139" s="215"/>
      <c r="BC139" s="215"/>
      <c r="BD139" s="215"/>
      <c r="BE139" s="215"/>
      <c r="BF139" s="215"/>
      <c r="BG139" s="215"/>
      <c r="BH139" s="215"/>
      <c r="BI139" s="215"/>
      <c r="BJ139" s="215"/>
    </row>
    <row r="140" spans="1:62" ht="12" customHeight="1">
      <c r="A140" s="1058"/>
      <c r="B140" s="1034"/>
      <c r="C140" s="95"/>
      <c r="D140" s="95"/>
      <c r="E140" s="95"/>
      <c r="F140" s="95"/>
      <c r="G140" s="95"/>
      <c r="H140" s="95"/>
      <c r="I140" s="95"/>
      <c r="J140" s="95"/>
      <c r="K140" s="95"/>
      <c r="L140" s="95"/>
      <c r="M140" s="95"/>
      <c r="N140" s="95"/>
      <c r="O140" s="95"/>
      <c r="P140" s="95"/>
      <c r="Q140" s="95"/>
      <c r="R140" s="1034"/>
      <c r="S140" s="109"/>
      <c r="T140" s="109"/>
      <c r="U140" s="95"/>
      <c r="V140" s="95"/>
      <c r="W140" s="95"/>
      <c r="X140" s="95"/>
      <c r="Y140" s="95"/>
      <c r="Z140" s="95"/>
      <c r="AA140" s="95"/>
      <c r="AB140" s="95"/>
      <c r="AC140" s="95"/>
      <c r="AD140" s="95"/>
      <c r="AE140" s="95"/>
      <c r="AF140" s="95"/>
      <c r="AG140" s="95"/>
      <c r="AH140" s="95"/>
      <c r="AI140" s="95"/>
      <c r="AJ140" s="95"/>
      <c r="AK140" s="95"/>
      <c r="AL140" s="95"/>
      <c r="AM140" s="95"/>
      <c r="AN140" s="95"/>
      <c r="AO140" s="95"/>
      <c r="AP140" s="95"/>
      <c r="AQ140" s="95"/>
      <c r="AR140" s="95"/>
      <c r="AS140" s="95"/>
      <c r="AT140" s="95"/>
      <c r="AU140" s="95"/>
      <c r="AV140" s="95"/>
      <c r="AW140" s="95"/>
      <c r="AX140" s="95"/>
      <c r="AY140" s="95"/>
      <c r="AZ140" s="95"/>
      <c r="BA140" s="95"/>
      <c r="BB140" s="95"/>
      <c r="BC140" s="95"/>
      <c r="BD140" s="95"/>
      <c r="BE140" s="95"/>
      <c r="BF140" s="95"/>
      <c r="BG140" s="95"/>
      <c r="BH140" s="95"/>
      <c r="BI140" s="95"/>
      <c r="BJ140" s="95"/>
    </row>
    <row r="141" spans="1:62" ht="12" customHeight="1">
      <c r="A141" s="109"/>
      <c r="B141" s="1034"/>
      <c r="C141" s="95"/>
      <c r="D141" s="95"/>
      <c r="E141" s="95"/>
      <c r="F141" s="95"/>
      <c r="G141" s="95"/>
      <c r="H141" s="95"/>
      <c r="I141" s="95"/>
      <c r="J141" s="95"/>
      <c r="K141" s="95"/>
      <c r="L141" s="95"/>
      <c r="M141" s="95"/>
      <c r="N141" s="95"/>
      <c r="O141" s="95"/>
      <c r="P141" s="95"/>
      <c r="Q141" s="95"/>
      <c r="R141" s="1034"/>
      <c r="S141" s="95"/>
      <c r="T141" s="95"/>
      <c r="U141" s="95"/>
      <c r="V141" s="95"/>
      <c r="W141" s="95"/>
      <c r="X141" s="95"/>
      <c r="Y141" s="95"/>
      <c r="Z141" s="95"/>
      <c r="AA141" s="95"/>
      <c r="AB141" s="95"/>
      <c r="AC141" s="95"/>
      <c r="AD141" s="95"/>
      <c r="AE141" s="95"/>
      <c r="AF141" s="95"/>
      <c r="AG141" s="95"/>
      <c r="AH141" s="95"/>
      <c r="AI141" s="95"/>
      <c r="AJ141" s="95"/>
      <c r="AK141" s="95"/>
      <c r="AL141" s="95"/>
      <c r="AM141" s="95"/>
      <c r="AN141" s="95"/>
      <c r="AO141" s="95"/>
      <c r="AP141" s="95"/>
      <c r="AQ141" s="95"/>
      <c r="AR141" s="95"/>
      <c r="AS141" s="95"/>
      <c r="AT141" s="95"/>
      <c r="AU141" s="95"/>
      <c r="AV141" s="95"/>
      <c r="AW141" s="95"/>
      <c r="AX141" s="95"/>
      <c r="AY141" s="95"/>
      <c r="AZ141" s="95"/>
      <c r="BA141" s="95"/>
      <c r="BB141" s="95"/>
      <c r="BC141" s="95"/>
      <c r="BD141" s="95"/>
      <c r="BE141" s="95"/>
      <c r="BF141" s="95"/>
      <c r="BG141" s="95"/>
      <c r="BH141" s="95"/>
      <c r="BI141" s="95"/>
      <c r="BJ141" s="95"/>
    </row>
    <row r="142" spans="1:62" ht="12" customHeight="1">
      <c r="A142" s="109"/>
      <c r="B142" s="1034"/>
      <c r="C142" s="95"/>
      <c r="D142" s="95"/>
      <c r="E142" s="95"/>
      <c r="F142" s="95"/>
      <c r="G142" s="95"/>
      <c r="H142" s="95"/>
      <c r="I142" s="95"/>
      <c r="J142" s="95"/>
      <c r="K142" s="95"/>
      <c r="L142" s="95"/>
      <c r="M142" s="95"/>
      <c r="N142" s="95"/>
      <c r="O142" s="95"/>
      <c r="P142" s="95"/>
      <c r="Q142" s="95"/>
      <c r="R142" s="95"/>
      <c r="S142" s="95"/>
      <c r="T142" s="95"/>
      <c r="U142" s="95"/>
      <c r="V142" s="95"/>
      <c r="W142" s="95"/>
      <c r="X142" s="95"/>
      <c r="Y142" s="95"/>
      <c r="Z142" s="95"/>
      <c r="AA142" s="95"/>
      <c r="AB142" s="95"/>
      <c r="AC142" s="95"/>
      <c r="AD142" s="95"/>
      <c r="AE142" s="95"/>
      <c r="AF142" s="95"/>
      <c r="AG142" s="95"/>
      <c r="AH142" s="95"/>
      <c r="AI142" s="95"/>
      <c r="AJ142" s="95"/>
      <c r="AK142" s="95"/>
      <c r="AL142" s="95"/>
      <c r="AM142" s="95"/>
      <c r="AN142" s="95"/>
      <c r="AO142" s="95"/>
      <c r="AP142" s="95"/>
      <c r="AQ142" s="95"/>
      <c r="AR142" s="95"/>
      <c r="AS142" s="95"/>
      <c r="AT142" s="95"/>
      <c r="AU142" s="95"/>
      <c r="AV142" s="95"/>
      <c r="AW142" s="95"/>
      <c r="AX142" s="95"/>
      <c r="AY142" s="95"/>
      <c r="AZ142" s="95"/>
      <c r="BA142" s="95"/>
      <c r="BB142" s="95"/>
      <c r="BC142" s="95"/>
      <c r="BD142" s="95"/>
      <c r="BE142" s="95"/>
      <c r="BF142" s="95"/>
      <c r="BG142" s="95"/>
      <c r="BH142" s="95"/>
      <c r="BI142" s="95"/>
      <c r="BJ142" s="95"/>
    </row>
    <row r="143" spans="1:62" ht="12" customHeight="1">
      <c r="A143" s="109"/>
      <c r="B143" s="1034"/>
      <c r="C143" s="95"/>
      <c r="D143" s="95"/>
      <c r="E143" s="95"/>
      <c r="F143" s="95"/>
      <c r="G143" s="95"/>
      <c r="H143" s="95"/>
      <c r="I143" s="95"/>
      <c r="J143" s="95"/>
      <c r="K143" s="95"/>
      <c r="L143" s="95"/>
      <c r="M143" s="95"/>
      <c r="N143" s="95"/>
      <c r="O143" s="95"/>
      <c r="P143" s="95"/>
      <c r="Q143" s="95"/>
      <c r="R143" s="95"/>
      <c r="S143" s="95"/>
      <c r="T143" s="95"/>
      <c r="U143" s="95"/>
      <c r="V143" s="95"/>
      <c r="W143" s="95"/>
      <c r="X143" s="95"/>
      <c r="Y143" s="95"/>
      <c r="Z143" s="95"/>
      <c r="AA143" s="95"/>
      <c r="AB143" s="95"/>
      <c r="AC143" s="95"/>
      <c r="AD143" s="95"/>
      <c r="AE143" s="95"/>
      <c r="AF143" s="95"/>
      <c r="AG143" s="95"/>
      <c r="AH143" s="95"/>
      <c r="AI143" s="95"/>
      <c r="AJ143" s="95"/>
      <c r="AK143" s="95"/>
      <c r="AL143" s="95"/>
      <c r="AM143" s="95"/>
      <c r="AN143" s="95"/>
      <c r="AO143" s="95"/>
      <c r="AP143" s="95"/>
      <c r="AQ143" s="95"/>
      <c r="AR143" s="95"/>
      <c r="AS143" s="95"/>
      <c r="AT143" s="95"/>
      <c r="AU143" s="95"/>
      <c r="AV143" s="95"/>
      <c r="AW143" s="95"/>
      <c r="AX143" s="95"/>
      <c r="AY143" s="95"/>
      <c r="AZ143" s="95"/>
      <c r="BA143" s="95"/>
      <c r="BB143" s="95"/>
      <c r="BC143" s="95"/>
      <c r="BD143" s="95"/>
      <c r="BE143" s="95"/>
      <c r="BF143" s="95"/>
      <c r="BG143" s="95"/>
      <c r="BH143" s="95"/>
      <c r="BI143" s="95"/>
      <c r="BJ143" s="95"/>
    </row>
    <row r="144" spans="1:62" ht="12" customHeight="1">
      <c r="A144" s="109"/>
      <c r="B144" s="95"/>
      <c r="C144" s="95"/>
      <c r="D144" s="95"/>
      <c r="E144" s="95"/>
      <c r="F144" s="95"/>
      <c r="G144" s="95"/>
      <c r="H144" s="95"/>
      <c r="I144" s="95"/>
      <c r="J144" s="95"/>
      <c r="K144" s="95"/>
      <c r="L144" s="95"/>
      <c r="M144" s="95"/>
      <c r="N144" s="95"/>
      <c r="O144" s="95"/>
      <c r="P144" s="95"/>
      <c r="Q144" s="95"/>
      <c r="R144" s="95"/>
      <c r="S144" s="95"/>
      <c r="T144" s="95"/>
      <c r="U144" s="95"/>
      <c r="V144" s="95"/>
      <c r="W144" s="95"/>
      <c r="X144" s="95"/>
      <c r="Y144" s="95"/>
      <c r="Z144" s="95"/>
      <c r="AA144" s="95"/>
      <c r="AB144" s="95"/>
      <c r="AC144" s="95"/>
      <c r="AD144" s="95"/>
      <c r="AE144" s="95"/>
      <c r="AF144" s="95"/>
      <c r="AG144" s="95"/>
      <c r="AH144" s="95"/>
      <c r="AI144" s="95"/>
      <c r="AJ144" s="95"/>
      <c r="AK144" s="95"/>
      <c r="AL144" s="95"/>
      <c r="AM144" s="95"/>
      <c r="AN144" s="95"/>
      <c r="AO144" s="95"/>
      <c r="AP144" s="95"/>
      <c r="AQ144" s="95"/>
      <c r="AR144" s="95"/>
      <c r="AS144" s="95"/>
      <c r="AT144" s="95"/>
      <c r="AU144" s="95"/>
      <c r="AV144" s="95"/>
      <c r="AW144" s="95"/>
      <c r="AX144" s="95"/>
      <c r="AY144" s="95"/>
      <c r="AZ144" s="95"/>
      <c r="BA144" s="95"/>
      <c r="BB144" s="95"/>
      <c r="BC144" s="95"/>
      <c r="BD144" s="95"/>
      <c r="BE144" s="95"/>
      <c r="BF144" s="95"/>
      <c r="BG144" s="95"/>
      <c r="BH144" s="95"/>
      <c r="BI144" s="95"/>
      <c r="BJ144" s="95"/>
    </row>
    <row r="145" spans="1:62" ht="12" customHeight="1">
      <c r="A145" s="109"/>
      <c r="B145" s="95"/>
      <c r="C145" s="95"/>
      <c r="D145" s="95"/>
      <c r="E145" s="95"/>
      <c r="F145" s="95"/>
      <c r="G145" s="95"/>
      <c r="H145" s="95"/>
      <c r="I145" s="95"/>
      <c r="J145" s="95"/>
      <c r="K145" s="95"/>
      <c r="L145" s="95"/>
      <c r="M145" s="95"/>
      <c r="N145" s="95"/>
      <c r="O145" s="95"/>
      <c r="P145" s="95"/>
      <c r="Q145" s="95"/>
      <c r="R145" s="95"/>
      <c r="S145" s="95"/>
      <c r="T145" s="95"/>
      <c r="U145" s="95"/>
      <c r="V145" s="95"/>
      <c r="W145" s="95"/>
      <c r="X145" s="95"/>
      <c r="Y145" s="95"/>
      <c r="Z145" s="95"/>
      <c r="AA145" s="95"/>
      <c r="AB145" s="95"/>
      <c r="AC145" s="95"/>
      <c r="AD145" s="95"/>
      <c r="AE145" s="95"/>
      <c r="AF145" s="95"/>
      <c r="AG145" s="95"/>
      <c r="AH145" s="95"/>
      <c r="AI145" s="95"/>
      <c r="AJ145" s="95"/>
      <c r="AK145" s="95"/>
      <c r="AL145" s="95"/>
      <c r="AM145" s="95"/>
      <c r="AN145" s="95"/>
      <c r="AO145" s="95"/>
      <c r="AP145" s="95"/>
      <c r="AQ145" s="95"/>
      <c r="AR145" s="95"/>
      <c r="AS145" s="95"/>
      <c r="AT145" s="95"/>
      <c r="AU145" s="95"/>
      <c r="AV145" s="95"/>
      <c r="AW145" s="95"/>
      <c r="AX145" s="95"/>
      <c r="AY145" s="95"/>
      <c r="AZ145" s="95"/>
      <c r="BA145" s="95"/>
      <c r="BB145" s="95"/>
      <c r="BC145" s="95"/>
      <c r="BD145" s="95"/>
      <c r="BE145" s="95"/>
      <c r="BF145" s="95"/>
      <c r="BG145" s="95"/>
      <c r="BH145" s="95"/>
      <c r="BI145" s="95"/>
      <c r="BJ145" s="95"/>
    </row>
    <row r="146" spans="1:62" ht="12" customHeight="1">
      <c r="A146" s="109"/>
      <c r="B146" s="95"/>
      <c r="C146" s="95"/>
      <c r="D146" s="95"/>
      <c r="E146" s="95"/>
      <c r="F146" s="95"/>
      <c r="G146" s="95"/>
      <c r="H146" s="95"/>
      <c r="I146" s="95"/>
      <c r="J146" s="95"/>
      <c r="K146" s="95"/>
      <c r="L146" s="95"/>
      <c r="M146" s="95"/>
      <c r="N146" s="95"/>
      <c r="O146" s="95"/>
      <c r="P146" s="95"/>
      <c r="Q146" s="95"/>
      <c r="R146" s="95"/>
      <c r="S146" s="95"/>
      <c r="T146" s="95"/>
      <c r="U146" s="95"/>
      <c r="V146" s="95"/>
      <c r="W146" s="95"/>
      <c r="X146" s="95"/>
      <c r="Y146" s="95"/>
      <c r="Z146" s="95"/>
      <c r="AA146" s="95"/>
      <c r="AB146" s="95"/>
      <c r="AC146" s="95"/>
      <c r="AD146" s="95"/>
      <c r="AE146" s="95"/>
      <c r="AF146" s="95"/>
      <c r="AG146" s="95"/>
      <c r="AH146" s="95"/>
      <c r="AI146" s="95"/>
      <c r="AJ146" s="95"/>
      <c r="AK146" s="95"/>
      <c r="AL146" s="95"/>
      <c r="AM146" s="95"/>
      <c r="AN146" s="95"/>
      <c r="AO146" s="95"/>
      <c r="AP146" s="95"/>
      <c r="AQ146" s="95"/>
      <c r="AR146" s="95"/>
      <c r="AS146" s="95"/>
      <c r="AT146" s="95"/>
      <c r="AU146" s="95"/>
      <c r="AV146" s="95"/>
      <c r="AW146" s="95"/>
      <c r="AX146" s="95"/>
      <c r="AY146" s="95"/>
      <c r="AZ146" s="95"/>
      <c r="BA146" s="95"/>
      <c r="BB146" s="95"/>
      <c r="BC146" s="95"/>
      <c r="BD146" s="95"/>
      <c r="BE146" s="95"/>
      <c r="BF146" s="95"/>
      <c r="BG146" s="95"/>
      <c r="BH146" s="95"/>
      <c r="BI146" s="95"/>
      <c r="BJ146" s="95"/>
    </row>
    <row r="147" spans="1:62" ht="12" customHeight="1">
      <c r="A147" s="109"/>
      <c r="B147" s="95"/>
      <c r="C147" s="95"/>
      <c r="D147" s="95"/>
      <c r="E147" s="95"/>
      <c r="F147" s="95"/>
      <c r="G147" s="95"/>
      <c r="H147" s="95"/>
      <c r="I147" s="95"/>
      <c r="J147" s="95"/>
      <c r="K147" s="95"/>
      <c r="L147" s="95"/>
      <c r="M147" s="95"/>
      <c r="N147" s="95"/>
      <c r="O147" s="95"/>
      <c r="P147" s="95"/>
      <c r="Q147" s="95"/>
      <c r="R147" s="95"/>
      <c r="S147" s="95"/>
      <c r="T147" s="95"/>
      <c r="U147" s="95"/>
      <c r="V147" s="95"/>
      <c r="W147" s="95"/>
      <c r="X147" s="95"/>
      <c r="Y147" s="95"/>
      <c r="Z147" s="95"/>
      <c r="AA147" s="95"/>
      <c r="AB147" s="95"/>
      <c r="AC147" s="95"/>
      <c r="AD147" s="95"/>
      <c r="AE147" s="95"/>
      <c r="AF147" s="95"/>
      <c r="AG147" s="95"/>
      <c r="AH147" s="95"/>
      <c r="AI147" s="95"/>
      <c r="AJ147" s="95"/>
      <c r="AK147" s="95"/>
      <c r="AL147" s="95"/>
      <c r="AM147" s="95"/>
      <c r="AN147" s="95"/>
      <c r="AO147" s="95"/>
      <c r="AP147" s="95"/>
      <c r="AQ147" s="95"/>
      <c r="AR147" s="95"/>
      <c r="AS147" s="95"/>
      <c r="AT147" s="95"/>
      <c r="AU147" s="95"/>
      <c r="AV147" s="95"/>
      <c r="AW147" s="95"/>
      <c r="AX147" s="95"/>
      <c r="AY147" s="95"/>
      <c r="AZ147" s="95"/>
      <c r="BA147" s="95"/>
      <c r="BB147" s="95"/>
      <c r="BC147" s="95"/>
      <c r="BD147" s="95"/>
      <c r="BE147" s="95"/>
      <c r="BF147" s="95"/>
      <c r="BG147" s="95"/>
      <c r="BH147" s="95"/>
      <c r="BI147" s="95"/>
      <c r="BJ147" s="95"/>
    </row>
    <row r="148" spans="1:62" ht="12" customHeight="1">
      <c r="A148" s="109"/>
      <c r="B148" s="95"/>
      <c r="C148" s="95"/>
      <c r="D148" s="95"/>
      <c r="E148" s="95"/>
      <c r="F148" s="95"/>
      <c r="G148" s="95"/>
      <c r="H148" s="95"/>
      <c r="I148" s="95"/>
      <c r="J148" s="95"/>
      <c r="K148" s="95"/>
      <c r="L148" s="95"/>
      <c r="M148" s="95"/>
      <c r="N148" s="95"/>
      <c r="O148" s="95"/>
      <c r="P148" s="95"/>
      <c r="Q148" s="95"/>
      <c r="R148" s="95"/>
      <c r="S148" s="95"/>
      <c r="T148" s="95"/>
      <c r="U148" s="95"/>
      <c r="V148" s="95"/>
      <c r="W148" s="95"/>
      <c r="X148" s="95"/>
      <c r="Y148" s="95"/>
      <c r="Z148" s="95"/>
      <c r="AA148" s="95"/>
      <c r="AB148" s="95"/>
      <c r="AC148" s="95"/>
      <c r="AD148" s="95"/>
      <c r="AE148" s="95"/>
      <c r="AF148" s="95"/>
      <c r="AG148" s="95"/>
      <c r="AH148" s="95"/>
      <c r="AI148" s="95"/>
      <c r="AJ148" s="95"/>
      <c r="AK148" s="95"/>
      <c r="AL148" s="95"/>
      <c r="AM148" s="95"/>
      <c r="AN148" s="95"/>
      <c r="AO148" s="95"/>
      <c r="AP148" s="95"/>
      <c r="AQ148" s="95"/>
      <c r="AR148" s="95"/>
      <c r="AS148" s="95"/>
      <c r="AT148" s="95"/>
      <c r="AU148" s="95"/>
      <c r="AV148" s="95"/>
      <c r="AW148" s="95"/>
      <c r="AX148" s="95"/>
      <c r="AY148" s="95"/>
      <c r="AZ148" s="95"/>
      <c r="BA148" s="95"/>
      <c r="BB148" s="95"/>
      <c r="BC148" s="95"/>
      <c r="BD148" s="95"/>
      <c r="BE148" s="95"/>
      <c r="BF148" s="95"/>
      <c r="BG148" s="95"/>
      <c r="BH148" s="95"/>
      <c r="BI148" s="95"/>
      <c r="BJ148" s="95"/>
    </row>
    <row r="149" spans="1:62" ht="12" customHeight="1">
      <c r="A149" s="109"/>
      <c r="B149" s="95"/>
      <c r="C149" s="95"/>
      <c r="D149" s="95"/>
      <c r="E149" s="95"/>
      <c r="F149" s="95"/>
      <c r="G149" s="95"/>
      <c r="H149" s="95"/>
      <c r="I149" s="95"/>
      <c r="J149" s="95"/>
      <c r="K149" s="95"/>
      <c r="L149" s="95"/>
      <c r="M149" s="95"/>
      <c r="N149" s="95"/>
      <c r="O149" s="95"/>
      <c r="P149" s="95"/>
      <c r="Q149" s="95"/>
      <c r="R149" s="95"/>
      <c r="S149" s="95"/>
      <c r="T149" s="95"/>
      <c r="U149" s="95"/>
      <c r="V149" s="95"/>
      <c r="W149" s="95"/>
      <c r="X149" s="95"/>
      <c r="Y149" s="95"/>
      <c r="Z149" s="95"/>
      <c r="AA149" s="95"/>
      <c r="AB149" s="95"/>
      <c r="AC149" s="95"/>
      <c r="AD149" s="95"/>
      <c r="AE149" s="95"/>
      <c r="AF149" s="95"/>
      <c r="AG149" s="95"/>
      <c r="AH149" s="95"/>
      <c r="AI149" s="95"/>
      <c r="AJ149" s="95"/>
      <c r="AK149" s="95"/>
      <c r="AL149" s="95"/>
      <c r="AM149" s="95"/>
      <c r="AN149" s="95"/>
      <c r="AO149" s="95"/>
      <c r="AP149" s="95"/>
      <c r="AQ149" s="95"/>
      <c r="AR149" s="95"/>
      <c r="AS149" s="95"/>
      <c r="AT149" s="95"/>
      <c r="AU149" s="95"/>
      <c r="AV149" s="95"/>
      <c r="AW149" s="95"/>
      <c r="AX149" s="95"/>
      <c r="AY149" s="95"/>
      <c r="AZ149" s="95"/>
      <c r="BA149" s="95"/>
      <c r="BB149" s="95"/>
      <c r="BC149" s="95"/>
      <c r="BD149" s="95"/>
      <c r="BE149" s="95"/>
      <c r="BF149" s="95"/>
      <c r="BG149" s="95"/>
      <c r="BH149" s="95"/>
      <c r="BI149" s="95"/>
      <c r="BJ149" s="95"/>
    </row>
    <row r="150" spans="1:62" ht="12" customHeight="1">
      <c r="A150" s="109"/>
      <c r="B150" s="95"/>
      <c r="C150" s="95"/>
      <c r="D150" s="95"/>
      <c r="E150" s="95"/>
      <c r="F150" s="95"/>
      <c r="G150" s="95"/>
      <c r="H150" s="95"/>
      <c r="I150" s="95"/>
      <c r="J150" s="95"/>
      <c r="K150" s="95"/>
      <c r="L150" s="95"/>
      <c r="M150" s="95"/>
      <c r="N150" s="95"/>
      <c r="O150" s="95"/>
      <c r="P150" s="95"/>
      <c r="Q150" s="95"/>
      <c r="R150" s="95"/>
      <c r="S150" s="95"/>
      <c r="T150" s="95"/>
      <c r="U150" s="95"/>
      <c r="V150" s="95"/>
      <c r="W150" s="95"/>
      <c r="X150" s="95"/>
      <c r="Y150" s="95"/>
      <c r="Z150" s="95"/>
      <c r="AA150" s="95"/>
      <c r="AB150" s="95"/>
      <c r="AC150" s="95"/>
      <c r="AD150" s="95"/>
      <c r="AE150" s="95"/>
      <c r="AF150" s="95"/>
      <c r="AG150" s="95"/>
      <c r="AH150" s="95"/>
      <c r="AI150" s="95"/>
      <c r="AJ150" s="95"/>
      <c r="AK150" s="95"/>
      <c r="AL150" s="95"/>
      <c r="AM150" s="95"/>
      <c r="AN150" s="95"/>
      <c r="AO150" s="95"/>
      <c r="AP150" s="95"/>
      <c r="AQ150" s="95"/>
      <c r="AR150" s="95"/>
      <c r="AS150" s="95"/>
      <c r="AT150" s="95"/>
      <c r="AU150" s="95"/>
      <c r="AV150" s="95"/>
      <c r="AW150" s="95"/>
      <c r="AX150" s="95"/>
      <c r="AY150" s="95"/>
      <c r="AZ150" s="95"/>
      <c r="BA150" s="95"/>
      <c r="BB150" s="95"/>
      <c r="BC150" s="95"/>
      <c r="BD150" s="95"/>
      <c r="BE150" s="95"/>
      <c r="BF150" s="95"/>
      <c r="BG150" s="95"/>
      <c r="BH150" s="95"/>
      <c r="BI150" s="95"/>
      <c r="BJ150" s="95"/>
    </row>
    <row r="151" spans="1:62" ht="12" customHeight="1">
      <c r="A151" s="109"/>
      <c r="B151" s="95"/>
      <c r="C151" s="95"/>
      <c r="D151" s="95"/>
      <c r="E151" s="95"/>
      <c r="F151" s="95"/>
      <c r="G151" s="95"/>
      <c r="H151" s="95"/>
      <c r="I151" s="95"/>
      <c r="J151" s="95"/>
      <c r="K151" s="95"/>
      <c r="L151" s="95"/>
      <c r="M151" s="95"/>
      <c r="N151" s="95"/>
      <c r="O151" s="95"/>
      <c r="P151" s="95"/>
      <c r="Q151" s="95"/>
      <c r="R151" s="95"/>
      <c r="S151" s="95"/>
      <c r="T151" s="95"/>
      <c r="U151" s="95"/>
      <c r="V151" s="95"/>
      <c r="W151" s="95"/>
      <c r="X151" s="95"/>
      <c r="Y151" s="95"/>
      <c r="Z151" s="95"/>
      <c r="AA151" s="95"/>
      <c r="AB151" s="95"/>
      <c r="AC151" s="95"/>
      <c r="AD151" s="95"/>
      <c r="AE151" s="95"/>
      <c r="AF151" s="95"/>
      <c r="AG151" s="95"/>
      <c r="AH151" s="95"/>
      <c r="AI151" s="95"/>
      <c r="AJ151" s="95"/>
      <c r="AK151" s="95"/>
      <c r="AL151" s="95"/>
      <c r="AM151" s="95"/>
      <c r="AN151" s="95"/>
      <c r="AO151" s="95"/>
      <c r="AP151" s="95"/>
      <c r="AQ151" s="95"/>
      <c r="AR151" s="95"/>
      <c r="AS151" s="95"/>
      <c r="AT151" s="95"/>
      <c r="AU151" s="95"/>
      <c r="AV151" s="95"/>
      <c r="AW151" s="95"/>
      <c r="AX151" s="95"/>
      <c r="AY151" s="95"/>
      <c r="AZ151" s="95"/>
      <c r="BA151" s="95"/>
      <c r="BB151" s="95"/>
      <c r="BC151" s="95"/>
      <c r="BD151" s="95"/>
      <c r="BE151" s="95"/>
      <c r="BF151" s="95"/>
      <c r="BG151" s="95"/>
      <c r="BH151" s="95"/>
      <c r="BI151" s="95"/>
      <c r="BJ151" s="95"/>
    </row>
    <row r="152" spans="1:62" ht="12" customHeight="1">
      <c r="A152" s="109"/>
      <c r="B152" s="95"/>
      <c r="C152" s="95"/>
      <c r="D152" s="95"/>
      <c r="E152" s="95"/>
      <c r="F152" s="95"/>
      <c r="G152" s="95"/>
      <c r="H152" s="95"/>
      <c r="I152" s="95"/>
      <c r="J152" s="95"/>
      <c r="K152" s="95"/>
      <c r="L152" s="95"/>
      <c r="M152" s="95"/>
      <c r="N152" s="95"/>
      <c r="O152" s="95"/>
      <c r="P152" s="95"/>
      <c r="Q152" s="95"/>
      <c r="R152" s="95"/>
      <c r="S152" s="95"/>
      <c r="T152" s="95"/>
      <c r="U152" s="95"/>
      <c r="V152" s="95"/>
      <c r="W152" s="95"/>
      <c r="X152" s="95"/>
      <c r="Y152" s="95"/>
      <c r="Z152" s="95"/>
      <c r="AA152" s="95"/>
      <c r="AB152" s="95"/>
      <c r="AC152" s="95"/>
      <c r="AD152" s="95"/>
      <c r="AE152" s="95"/>
      <c r="AF152" s="95"/>
      <c r="AG152" s="95"/>
      <c r="AH152" s="95"/>
      <c r="AI152" s="95"/>
      <c r="AJ152" s="95"/>
      <c r="AK152" s="95"/>
      <c r="AL152" s="95"/>
      <c r="AM152" s="95"/>
      <c r="AN152" s="95"/>
      <c r="AO152" s="95"/>
      <c r="AP152" s="95"/>
      <c r="AQ152" s="95"/>
      <c r="AR152" s="95"/>
      <c r="AS152" s="95"/>
      <c r="AT152" s="95"/>
      <c r="AU152" s="95"/>
      <c r="AV152" s="95"/>
      <c r="AW152" s="95"/>
      <c r="AX152" s="95"/>
      <c r="AY152" s="95"/>
      <c r="AZ152" s="95"/>
      <c r="BA152" s="95"/>
      <c r="BB152" s="95"/>
      <c r="BC152" s="95"/>
      <c r="BD152" s="95"/>
      <c r="BE152" s="95"/>
      <c r="BF152" s="95"/>
      <c r="BG152" s="95"/>
      <c r="BH152" s="95"/>
      <c r="BI152" s="95"/>
      <c r="BJ152" s="95"/>
    </row>
    <row r="153" spans="1:62" ht="12" customHeight="1">
      <c r="A153" s="95"/>
      <c r="B153" s="95"/>
      <c r="C153" s="95"/>
      <c r="D153" s="95"/>
      <c r="E153" s="95"/>
      <c r="F153" s="95"/>
      <c r="G153" s="95"/>
      <c r="H153" s="95"/>
      <c r="I153" s="95"/>
      <c r="J153" s="95"/>
      <c r="K153" s="95"/>
      <c r="L153" s="95"/>
      <c r="M153" s="95"/>
      <c r="N153" s="95"/>
      <c r="O153" s="95"/>
      <c r="P153" s="95"/>
      <c r="Q153" s="95"/>
      <c r="R153" s="95"/>
      <c r="S153" s="95"/>
      <c r="T153" s="95"/>
      <c r="U153" s="95"/>
      <c r="V153" s="95"/>
      <c r="W153" s="95"/>
      <c r="X153" s="95"/>
      <c r="Y153" s="95"/>
      <c r="Z153" s="95"/>
      <c r="AA153" s="95"/>
      <c r="AB153" s="95"/>
      <c r="AC153" s="95"/>
      <c r="AD153" s="95"/>
      <c r="AE153" s="95"/>
      <c r="AF153" s="95"/>
      <c r="AG153" s="95"/>
      <c r="AH153" s="95"/>
      <c r="AI153" s="95"/>
      <c r="AJ153" s="95"/>
      <c r="AK153" s="95"/>
      <c r="AL153" s="95"/>
      <c r="AM153" s="95"/>
      <c r="AN153" s="95"/>
      <c r="AO153" s="95"/>
      <c r="AP153" s="95"/>
      <c r="AQ153" s="95"/>
      <c r="AR153" s="95"/>
      <c r="AS153" s="95"/>
      <c r="AT153" s="95"/>
      <c r="AU153" s="95"/>
      <c r="AV153" s="95"/>
      <c r="AW153" s="95"/>
      <c r="AX153" s="95"/>
      <c r="AY153" s="95"/>
      <c r="AZ153" s="95"/>
      <c r="BA153" s="95"/>
      <c r="BB153" s="95"/>
      <c r="BC153" s="95"/>
      <c r="BD153" s="95"/>
      <c r="BE153" s="95"/>
      <c r="BF153" s="95"/>
      <c r="BG153" s="95"/>
      <c r="BH153" s="95"/>
      <c r="BI153" s="95"/>
      <c r="BJ153" s="95"/>
    </row>
    <row r="154" spans="1:62" ht="12" customHeight="1">
      <c r="A154" s="95"/>
      <c r="B154" s="95"/>
      <c r="C154" s="95"/>
      <c r="D154" s="95"/>
      <c r="E154" s="95"/>
      <c r="F154" s="95"/>
      <c r="G154" s="95"/>
      <c r="H154" s="95"/>
      <c r="I154" s="95"/>
      <c r="J154" s="95"/>
      <c r="K154" s="95"/>
      <c r="L154" s="95"/>
      <c r="M154" s="95"/>
      <c r="N154" s="95"/>
      <c r="O154" s="95"/>
      <c r="P154" s="95"/>
      <c r="Q154" s="95"/>
      <c r="R154" s="95"/>
      <c r="S154" s="95"/>
      <c r="T154" s="95"/>
      <c r="U154" s="95"/>
      <c r="V154" s="95"/>
      <c r="W154" s="95"/>
      <c r="X154" s="95"/>
      <c r="Y154" s="95"/>
      <c r="Z154" s="95"/>
      <c r="AA154" s="95"/>
      <c r="AB154" s="95"/>
      <c r="AC154" s="95"/>
      <c r="AD154" s="95"/>
      <c r="AE154" s="95"/>
      <c r="AF154" s="95"/>
      <c r="AG154" s="95"/>
      <c r="AH154" s="95"/>
      <c r="AI154" s="95"/>
      <c r="AJ154" s="95"/>
      <c r="AK154" s="95"/>
      <c r="AL154" s="95"/>
      <c r="AM154" s="95"/>
      <c r="AN154" s="95"/>
      <c r="AO154" s="95"/>
      <c r="AP154" s="95"/>
      <c r="AQ154" s="95"/>
      <c r="AR154" s="95"/>
      <c r="AS154" s="95"/>
      <c r="AT154" s="95"/>
      <c r="AU154" s="95"/>
      <c r="AV154" s="95"/>
      <c r="AW154" s="95"/>
      <c r="AX154" s="95"/>
      <c r="AY154" s="95"/>
      <c r="AZ154" s="95"/>
      <c r="BA154" s="95"/>
      <c r="BB154" s="95"/>
      <c r="BC154" s="95"/>
      <c r="BD154" s="95"/>
      <c r="BE154" s="95"/>
      <c r="BF154" s="95"/>
      <c r="BG154" s="95"/>
      <c r="BH154" s="95"/>
      <c r="BI154" s="95"/>
      <c r="BJ154" s="95"/>
    </row>
    <row r="155" spans="1:62" ht="12" customHeight="1">
      <c r="A155" s="95"/>
      <c r="B155" s="95"/>
      <c r="C155" s="95"/>
      <c r="D155" s="95"/>
      <c r="E155" s="95"/>
      <c r="F155" s="95"/>
      <c r="G155" s="95"/>
      <c r="H155" s="95"/>
      <c r="I155" s="95"/>
      <c r="J155" s="95"/>
      <c r="K155" s="95"/>
      <c r="L155" s="95"/>
      <c r="M155" s="95"/>
      <c r="N155" s="95"/>
      <c r="O155" s="95"/>
      <c r="P155" s="95"/>
      <c r="Q155" s="95"/>
      <c r="R155" s="95"/>
      <c r="S155" s="95"/>
      <c r="T155" s="95"/>
      <c r="U155" s="95"/>
      <c r="V155" s="95"/>
      <c r="W155" s="95"/>
      <c r="X155" s="95"/>
      <c r="Y155" s="95"/>
      <c r="Z155" s="95"/>
      <c r="AA155" s="95"/>
      <c r="AB155" s="95"/>
      <c r="AC155" s="95"/>
      <c r="AD155" s="95"/>
      <c r="AE155" s="95"/>
      <c r="AF155" s="95"/>
      <c r="AG155" s="95"/>
      <c r="AH155" s="95"/>
      <c r="AI155" s="95"/>
      <c r="AJ155" s="95"/>
      <c r="AK155" s="95"/>
      <c r="AL155" s="95"/>
      <c r="AM155" s="95"/>
      <c r="AN155" s="95"/>
      <c r="AO155" s="95"/>
      <c r="AP155" s="95"/>
      <c r="AQ155" s="95"/>
      <c r="AR155" s="95"/>
      <c r="AS155" s="95"/>
      <c r="AT155" s="95"/>
      <c r="AU155" s="95"/>
      <c r="AV155" s="95"/>
      <c r="AW155" s="95"/>
      <c r="AX155" s="95"/>
      <c r="AY155" s="95"/>
      <c r="AZ155" s="95"/>
      <c r="BA155" s="95"/>
      <c r="BB155" s="95"/>
      <c r="BC155" s="95"/>
      <c r="BD155" s="95"/>
      <c r="BE155" s="95"/>
      <c r="BF155" s="95"/>
      <c r="BG155" s="95"/>
      <c r="BH155" s="95"/>
      <c r="BI155" s="95"/>
      <c r="BJ155" s="95"/>
    </row>
    <row r="156" spans="1:62" ht="12" customHeight="1">
      <c r="A156" s="95"/>
      <c r="B156" s="95"/>
      <c r="C156" s="95"/>
      <c r="D156" s="95"/>
      <c r="E156" s="95"/>
      <c r="F156" s="95"/>
      <c r="G156" s="95"/>
      <c r="H156" s="95"/>
      <c r="I156" s="95"/>
      <c r="J156" s="95"/>
      <c r="K156" s="95"/>
      <c r="L156" s="95"/>
      <c r="M156" s="95"/>
      <c r="N156" s="95"/>
      <c r="O156" s="95"/>
      <c r="P156" s="95"/>
      <c r="Q156" s="95"/>
      <c r="R156" s="95"/>
      <c r="S156" s="95"/>
      <c r="T156" s="95"/>
      <c r="U156" s="95"/>
      <c r="V156" s="95"/>
      <c r="W156" s="95"/>
      <c r="X156" s="95"/>
      <c r="Y156" s="95"/>
      <c r="Z156" s="95"/>
      <c r="AA156" s="95"/>
      <c r="AB156" s="95"/>
      <c r="AC156" s="95"/>
      <c r="AD156" s="95"/>
      <c r="AE156" s="95"/>
      <c r="AF156" s="95"/>
      <c r="AG156" s="95"/>
      <c r="AH156" s="95"/>
      <c r="AI156" s="95"/>
      <c r="AJ156" s="95"/>
      <c r="AK156" s="95"/>
      <c r="AL156" s="95"/>
      <c r="AM156" s="95"/>
      <c r="AN156" s="95"/>
      <c r="AO156" s="95"/>
      <c r="AP156" s="95"/>
      <c r="AQ156" s="95"/>
      <c r="AR156" s="95"/>
      <c r="AS156" s="95"/>
      <c r="AT156" s="95"/>
      <c r="AU156" s="95"/>
      <c r="AV156" s="95"/>
      <c r="AW156" s="95"/>
      <c r="AX156" s="95"/>
      <c r="AY156" s="95"/>
      <c r="AZ156" s="95"/>
      <c r="BA156" s="95"/>
      <c r="BB156" s="95"/>
      <c r="BC156" s="95"/>
      <c r="BD156" s="95"/>
      <c r="BE156" s="95"/>
      <c r="BF156" s="95"/>
      <c r="BG156" s="95"/>
      <c r="BH156" s="95"/>
      <c r="BI156" s="95"/>
      <c r="BJ156" s="95"/>
    </row>
    <row r="157" spans="1:62" ht="12" customHeight="1">
      <c r="A157" s="95"/>
      <c r="B157" s="95"/>
      <c r="C157" s="95"/>
      <c r="D157" s="95"/>
      <c r="E157" s="95"/>
      <c r="F157" s="95"/>
      <c r="G157" s="95"/>
      <c r="H157" s="95"/>
      <c r="I157" s="95"/>
      <c r="J157" s="95"/>
      <c r="K157" s="95"/>
      <c r="L157" s="95"/>
      <c r="M157" s="95"/>
      <c r="N157" s="95"/>
      <c r="O157" s="95"/>
      <c r="P157" s="95"/>
      <c r="Q157" s="95"/>
      <c r="R157" s="95"/>
      <c r="S157" s="95"/>
      <c r="T157" s="95"/>
      <c r="U157" s="95"/>
      <c r="V157" s="95"/>
      <c r="W157" s="95"/>
      <c r="X157" s="95"/>
      <c r="Y157" s="95"/>
      <c r="Z157" s="95"/>
      <c r="AA157" s="95"/>
      <c r="AB157" s="95"/>
      <c r="AC157" s="95"/>
      <c r="AD157" s="95"/>
      <c r="AE157" s="95"/>
      <c r="AF157" s="95"/>
      <c r="AG157" s="95"/>
      <c r="AH157" s="95"/>
      <c r="AI157" s="95"/>
      <c r="AJ157" s="95"/>
      <c r="AK157" s="95"/>
      <c r="AL157" s="95"/>
      <c r="AM157" s="95"/>
      <c r="AN157" s="95"/>
      <c r="AO157" s="95"/>
      <c r="AP157" s="95"/>
      <c r="AQ157" s="95"/>
      <c r="AR157" s="95"/>
      <c r="AS157" s="95"/>
      <c r="AT157" s="95"/>
      <c r="AU157" s="95"/>
      <c r="AV157" s="95"/>
      <c r="AW157" s="95"/>
      <c r="AX157" s="95"/>
      <c r="AY157" s="95"/>
      <c r="AZ157" s="95"/>
      <c r="BA157" s="95"/>
      <c r="BB157" s="95"/>
      <c r="BC157" s="95"/>
      <c r="BD157" s="95"/>
      <c r="BE157" s="95"/>
      <c r="BF157" s="95"/>
      <c r="BG157" s="95"/>
      <c r="BH157" s="95"/>
      <c r="BI157" s="95"/>
      <c r="BJ157" s="95"/>
    </row>
    <row r="158" spans="1:62" ht="12" customHeight="1">
      <c r="A158" s="95"/>
      <c r="B158" s="95"/>
      <c r="C158" s="95"/>
      <c r="D158" s="95"/>
      <c r="E158" s="95"/>
      <c r="F158" s="95"/>
      <c r="G158" s="95"/>
      <c r="H158" s="95"/>
      <c r="I158" s="95"/>
      <c r="J158" s="95"/>
      <c r="K158" s="95"/>
      <c r="L158" s="95"/>
      <c r="M158" s="95"/>
      <c r="N158" s="95"/>
      <c r="O158" s="95"/>
      <c r="P158" s="95"/>
      <c r="Q158" s="95"/>
      <c r="R158" s="95"/>
      <c r="S158" s="95"/>
      <c r="T158" s="95"/>
      <c r="U158" s="95"/>
      <c r="V158" s="95"/>
      <c r="W158" s="95"/>
      <c r="X158" s="95"/>
      <c r="Y158" s="95"/>
      <c r="Z158" s="95"/>
      <c r="AA158" s="95"/>
      <c r="AB158" s="95"/>
      <c r="AC158" s="95"/>
      <c r="AD158" s="95"/>
      <c r="AE158" s="95"/>
      <c r="AF158" s="95"/>
      <c r="AG158" s="95"/>
      <c r="AH158" s="95"/>
      <c r="AI158" s="95"/>
      <c r="AJ158" s="95"/>
      <c r="AK158" s="95"/>
      <c r="AL158" s="95"/>
      <c r="AM158" s="95"/>
      <c r="AN158" s="95"/>
      <c r="AO158" s="95"/>
      <c r="AP158" s="95"/>
      <c r="AQ158" s="95"/>
      <c r="AR158" s="95"/>
      <c r="AS158" s="95"/>
      <c r="AT158" s="95"/>
      <c r="AU158" s="95"/>
      <c r="AV158" s="95"/>
      <c r="AW158" s="95"/>
      <c r="AX158" s="95"/>
      <c r="AY158" s="95"/>
      <c r="AZ158" s="95"/>
      <c r="BA158" s="95"/>
      <c r="BB158" s="95"/>
      <c r="BC158" s="95"/>
      <c r="BD158" s="95"/>
      <c r="BE158" s="95"/>
      <c r="BF158" s="95"/>
      <c r="BG158" s="95"/>
      <c r="BH158" s="95"/>
      <c r="BI158" s="95"/>
      <c r="BJ158" s="95"/>
    </row>
    <row r="159" spans="1:62" ht="12" customHeight="1">
      <c r="A159" s="95"/>
      <c r="B159" s="95"/>
      <c r="C159" s="95"/>
      <c r="D159" s="95"/>
      <c r="E159" s="95"/>
      <c r="F159" s="95"/>
      <c r="G159" s="95"/>
      <c r="H159" s="95"/>
      <c r="I159" s="95"/>
      <c r="J159" s="95"/>
      <c r="K159" s="95"/>
      <c r="L159" s="95"/>
      <c r="M159" s="95"/>
      <c r="N159" s="95"/>
      <c r="O159" s="95"/>
      <c r="P159" s="95"/>
      <c r="Q159" s="95"/>
      <c r="R159" s="95"/>
      <c r="S159" s="95"/>
      <c r="T159" s="95"/>
      <c r="U159" s="95"/>
      <c r="V159" s="95"/>
      <c r="W159" s="95"/>
      <c r="X159" s="95"/>
      <c r="Y159" s="95"/>
      <c r="Z159" s="95"/>
      <c r="AA159" s="95"/>
      <c r="AB159" s="95"/>
      <c r="AC159" s="95"/>
      <c r="AD159" s="95"/>
      <c r="AE159" s="95"/>
      <c r="AF159" s="95"/>
      <c r="AG159" s="95"/>
      <c r="AH159" s="95"/>
      <c r="AI159" s="95"/>
      <c r="AJ159" s="95"/>
      <c r="AK159" s="95"/>
      <c r="AL159" s="95"/>
      <c r="AM159" s="95"/>
      <c r="AN159" s="95"/>
      <c r="AO159" s="95"/>
      <c r="AP159" s="95"/>
      <c r="AQ159" s="95"/>
      <c r="AR159" s="95"/>
      <c r="AS159" s="95"/>
      <c r="AT159" s="95"/>
      <c r="AU159" s="95"/>
      <c r="AV159" s="95"/>
      <c r="AW159" s="95"/>
      <c r="AX159" s="95"/>
      <c r="AY159" s="95"/>
      <c r="AZ159" s="95"/>
      <c r="BA159" s="95"/>
      <c r="BB159" s="95"/>
      <c r="BC159" s="95"/>
      <c r="BD159" s="95"/>
      <c r="BE159" s="95"/>
      <c r="BF159" s="95"/>
      <c r="BG159" s="95"/>
      <c r="BH159" s="95"/>
      <c r="BI159" s="95"/>
      <c r="BJ159" s="95"/>
    </row>
    <row r="160" spans="1:62" ht="12" customHeight="1">
      <c r="A160" s="95"/>
      <c r="B160" s="95"/>
      <c r="C160" s="95"/>
      <c r="D160" s="95"/>
      <c r="E160" s="95"/>
      <c r="F160" s="95"/>
      <c r="G160" s="95"/>
      <c r="H160" s="95"/>
      <c r="I160" s="95"/>
      <c r="J160" s="95"/>
      <c r="K160" s="95"/>
      <c r="L160" s="95"/>
      <c r="M160" s="95"/>
      <c r="N160" s="95"/>
      <c r="O160" s="95"/>
      <c r="P160" s="95"/>
      <c r="Q160" s="95"/>
      <c r="R160" s="95"/>
      <c r="S160" s="95"/>
      <c r="T160" s="95"/>
      <c r="U160" s="95"/>
      <c r="V160" s="95"/>
      <c r="W160" s="95"/>
      <c r="X160" s="95"/>
      <c r="Y160" s="95"/>
      <c r="Z160" s="95"/>
      <c r="AA160" s="95"/>
      <c r="AB160" s="95"/>
      <c r="AC160" s="95"/>
      <c r="AD160" s="95"/>
      <c r="AE160" s="95"/>
      <c r="AF160" s="95"/>
      <c r="AG160" s="95"/>
      <c r="AH160" s="95"/>
      <c r="AI160" s="95"/>
      <c r="AJ160" s="95"/>
      <c r="AK160" s="95"/>
      <c r="AL160" s="95"/>
      <c r="AM160" s="95"/>
      <c r="AN160" s="95"/>
      <c r="AO160" s="95"/>
      <c r="AP160" s="95"/>
      <c r="AQ160" s="95"/>
      <c r="AR160" s="95"/>
      <c r="AS160" s="95"/>
      <c r="AT160" s="95"/>
      <c r="AU160" s="95"/>
      <c r="AV160" s="95"/>
      <c r="AW160" s="95"/>
      <c r="AX160" s="95"/>
      <c r="AY160" s="95"/>
      <c r="AZ160" s="95"/>
      <c r="BA160" s="95"/>
      <c r="BB160" s="95"/>
      <c r="BC160" s="95"/>
      <c r="BD160" s="95"/>
      <c r="BE160" s="95"/>
      <c r="BF160" s="95"/>
      <c r="BG160" s="95"/>
      <c r="BH160" s="95"/>
      <c r="BI160" s="95"/>
      <c r="BJ160" s="95"/>
    </row>
    <row r="161" spans="1:62" ht="12" customHeight="1">
      <c r="A161" s="95"/>
      <c r="B161" s="95"/>
      <c r="C161" s="95"/>
      <c r="D161" s="95"/>
      <c r="E161" s="95"/>
      <c r="F161" s="95"/>
      <c r="G161" s="95"/>
      <c r="H161" s="95"/>
      <c r="I161" s="95"/>
      <c r="J161" s="95"/>
      <c r="K161" s="95"/>
      <c r="L161" s="95"/>
      <c r="M161" s="95"/>
      <c r="N161" s="95"/>
      <c r="O161" s="95"/>
      <c r="P161" s="95"/>
      <c r="Q161" s="95"/>
      <c r="R161" s="95"/>
      <c r="S161" s="95"/>
      <c r="T161" s="95"/>
      <c r="U161" s="95"/>
      <c r="V161" s="95"/>
      <c r="W161" s="95"/>
      <c r="X161" s="95"/>
      <c r="Y161" s="95"/>
      <c r="Z161" s="95"/>
      <c r="AA161" s="95"/>
      <c r="AB161" s="95"/>
      <c r="AC161" s="95"/>
      <c r="AD161" s="95"/>
      <c r="AE161" s="95"/>
      <c r="AF161" s="95"/>
      <c r="AG161" s="95"/>
      <c r="AH161" s="95"/>
      <c r="AI161" s="95"/>
      <c r="AJ161" s="95"/>
      <c r="AK161" s="95"/>
      <c r="AL161" s="95"/>
      <c r="AM161" s="95"/>
      <c r="AN161" s="95"/>
      <c r="AO161" s="95"/>
      <c r="AP161" s="95"/>
      <c r="AQ161" s="95"/>
      <c r="AR161" s="95"/>
      <c r="AS161" s="95"/>
      <c r="AT161" s="95"/>
      <c r="AU161" s="95"/>
      <c r="AV161" s="95"/>
      <c r="AW161" s="95"/>
      <c r="AX161" s="95"/>
      <c r="AY161" s="95"/>
      <c r="AZ161" s="95"/>
      <c r="BA161" s="95"/>
      <c r="BB161" s="95"/>
      <c r="BC161" s="95"/>
      <c r="BD161" s="95"/>
      <c r="BE161" s="95"/>
      <c r="BF161" s="95"/>
      <c r="BG161" s="95"/>
      <c r="BH161" s="95"/>
      <c r="BI161" s="95"/>
      <c r="BJ161" s="95"/>
    </row>
    <row r="162" spans="1:62" ht="12" customHeight="1">
      <c r="A162" s="95"/>
      <c r="B162" s="95"/>
      <c r="C162" s="95"/>
      <c r="D162" s="95"/>
      <c r="E162" s="95"/>
      <c r="F162" s="95"/>
      <c r="G162" s="95"/>
      <c r="H162" s="95"/>
      <c r="I162" s="95"/>
      <c r="J162" s="95"/>
      <c r="K162" s="95"/>
      <c r="L162" s="95"/>
      <c r="M162" s="95"/>
      <c r="N162" s="95"/>
      <c r="O162" s="95"/>
      <c r="P162" s="95"/>
      <c r="Q162" s="95"/>
      <c r="R162" s="95"/>
      <c r="S162" s="95"/>
      <c r="T162" s="95"/>
      <c r="U162" s="95"/>
      <c r="V162" s="95"/>
      <c r="W162" s="95"/>
      <c r="X162" s="95"/>
      <c r="Y162" s="95"/>
      <c r="Z162" s="95"/>
      <c r="AA162" s="95"/>
      <c r="AB162" s="95"/>
      <c r="AC162" s="95"/>
      <c r="AD162" s="95"/>
      <c r="AE162" s="95"/>
      <c r="AF162" s="95"/>
      <c r="AG162" s="95"/>
      <c r="AH162" s="95"/>
      <c r="AI162" s="95"/>
      <c r="AJ162" s="95"/>
      <c r="AK162" s="95"/>
      <c r="AL162" s="95"/>
      <c r="AM162" s="95"/>
      <c r="AN162" s="95"/>
      <c r="AO162" s="95"/>
      <c r="AP162" s="95"/>
      <c r="AQ162" s="95"/>
      <c r="AR162" s="95"/>
      <c r="AS162" s="95"/>
      <c r="AT162" s="95"/>
      <c r="AU162" s="95"/>
      <c r="AV162" s="95"/>
      <c r="AW162" s="95"/>
      <c r="AX162" s="95"/>
      <c r="AY162" s="95"/>
      <c r="AZ162" s="95"/>
      <c r="BA162" s="95"/>
      <c r="BB162" s="95"/>
      <c r="BC162" s="95"/>
      <c r="BD162" s="95"/>
      <c r="BE162" s="95"/>
      <c r="BF162" s="95"/>
      <c r="BG162" s="95"/>
      <c r="BH162" s="95"/>
      <c r="BI162" s="95"/>
      <c r="BJ162" s="95"/>
    </row>
    <row r="163" spans="1:62" ht="12" customHeight="1">
      <c r="A163" s="95"/>
      <c r="B163" s="95"/>
      <c r="C163" s="95"/>
      <c r="D163" s="95"/>
      <c r="E163" s="95"/>
      <c r="F163" s="95"/>
      <c r="G163" s="95"/>
      <c r="H163" s="95"/>
      <c r="I163" s="95"/>
      <c r="J163" s="95"/>
      <c r="K163" s="95"/>
      <c r="L163" s="95"/>
      <c r="M163" s="95"/>
      <c r="N163" s="95"/>
      <c r="O163" s="95"/>
      <c r="P163" s="95"/>
      <c r="Q163" s="95"/>
      <c r="R163" s="95"/>
      <c r="S163" s="95"/>
      <c r="T163" s="95"/>
      <c r="U163" s="95"/>
      <c r="V163" s="95"/>
      <c r="W163" s="95"/>
      <c r="X163" s="95"/>
      <c r="Y163" s="95"/>
      <c r="Z163" s="95"/>
      <c r="AA163" s="95"/>
      <c r="AB163" s="95"/>
      <c r="AC163" s="95"/>
      <c r="AD163" s="95"/>
      <c r="AE163" s="95"/>
      <c r="AF163" s="95"/>
      <c r="AG163" s="95"/>
      <c r="AH163" s="95"/>
      <c r="AI163" s="95"/>
      <c r="AJ163" s="95"/>
      <c r="AK163" s="95"/>
      <c r="AL163" s="95"/>
      <c r="AM163" s="95"/>
      <c r="AN163" s="95"/>
      <c r="AO163" s="95"/>
      <c r="AP163" s="95"/>
      <c r="AQ163" s="95"/>
      <c r="AR163" s="95"/>
      <c r="AS163" s="95"/>
      <c r="AT163" s="95"/>
      <c r="AU163" s="95"/>
      <c r="AV163" s="95"/>
      <c r="AW163" s="95"/>
      <c r="AX163" s="95"/>
      <c r="AY163" s="95"/>
      <c r="AZ163" s="95"/>
      <c r="BA163" s="95"/>
      <c r="BB163" s="95"/>
      <c r="BC163" s="95"/>
      <c r="BD163" s="95"/>
      <c r="BE163" s="95"/>
      <c r="BF163" s="95"/>
      <c r="BG163" s="95"/>
      <c r="BH163" s="95"/>
      <c r="BI163" s="95"/>
      <c r="BJ163" s="95"/>
    </row>
    <row r="164" spans="1:62" ht="12" customHeight="1">
      <c r="A164" s="95"/>
      <c r="B164" s="95"/>
      <c r="C164" s="95"/>
      <c r="D164" s="95"/>
      <c r="E164" s="95"/>
      <c r="F164" s="95"/>
      <c r="G164" s="95"/>
      <c r="H164" s="95"/>
      <c r="I164" s="95"/>
      <c r="J164" s="95"/>
      <c r="K164" s="95"/>
      <c r="L164" s="95"/>
      <c r="M164" s="95"/>
      <c r="N164" s="95"/>
      <c r="O164" s="95"/>
      <c r="P164" s="95"/>
      <c r="Q164" s="95"/>
      <c r="R164" s="95"/>
      <c r="S164" s="95"/>
      <c r="T164" s="95"/>
      <c r="U164" s="95"/>
      <c r="V164" s="95"/>
      <c r="W164" s="95"/>
      <c r="X164" s="95"/>
      <c r="Y164" s="95"/>
      <c r="Z164" s="95"/>
      <c r="AA164" s="95"/>
      <c r="AB164" s="95"/>
      <c r="AC164" s="95"/>
      <c r="AD164" s="95"/>
      <c r="AE164" s="95"/>
      <c r="AF164" s="95"/>
      <c r="AG164" s="95"/>
      <c r="AH164" s="95"/>
      <c r="AI164" s="95"/>
      <c r="AJ164" s="95"/>
      <c r="AK164" s="95"/>
      <c r="AL164" s="95"/>
      <c r="AM164" s="95"/>
      <c r="AN164" s="95"/>
      <c r="AO164" s="95"/>
      <c r="AP164" s="95"/>
      <c r="AQ164" s="95"/>
      <c r="AR164" s="95"/>
      <c r="AS164" s="95"/>
      <c r="AT164" s="95"/>
      <c r="AU164" s="95"/>
      <c r="AV164" s="95"/>
      <c r="AW164" s="95"/>
      <c r="AX164" s="95"/>
      <c r="AY164" s="95"/>
      <c r="AZ164" s="95"/>
      <c r="BA164" s="95"/>
      <c r="BB164" s="95"/>
      <c r="BC164" s="95"/>
      <c r="BD164" s="95"/>
      <c r="BE164" s="95"/>
      <c r="BF164" s="95"/>
      <c r="BG164" s="95"/>
      <c r="BH164" s="95"/>
      <c r="BI164" s="95"/>
      <c r="BJ164" s="95"/>
    </row>
    <row r="165" spans="1:62" ht="12" customHeight="1">
      <c r="A165" s="95"/>
      <c r="B165" s="95"/>
      <c r="C165" s="95"/>
      <c r="D165" s="95"/>
      <c r="E165" s="95"/>
      <c r="F165" s="95"/>
      <c r="G165" s="95"/>
      <c r="H165" s="95"/>
      <c r="I165" s="95"/>
      <c r="J165" s="95"/>
      <c r="K165" s="95"/>
      <c r="L165" s="95"/>
      <c r="M165" s="95"/>
      <c r="N165" s="95"/>
      <c r="O165" s="95"/>
      <c r="P165" s="95"/>
      <c r="Q165" s="95"/>
      <c r="R165" s="95"/>
      <c r="S165" s="95"/>
      <c r="T165" s="95"/>
      <c r="U165" s="95"/>
      <c r="V165" s="95"/>
      <c r="W165" s="95"/>
      <c r="X165" s="95"/>
      <c r="Y165" s="95"/>
      <c r="Z165" s="95"/>
      <c r="AA165" s="95"/>
      <c r="AB165" s="95"/>
      <c r="AC165" s="95"/>
      <c r="AD165" s="95"/>
      <c r="AE165" s="95"/>
      <c r="AF165" s="95"/>
      <c r="AG165" s="95"/>
      <c r="AH165" s="95"/>
      <c r="AI165" s="95"/>
      <c r="AJ165" s="95"/>
      <c r="AK165" s="95"/>
      <c r="AL165" s="95"/>
      <c r="AM165" s="95"/>
      <c r="AN165" s="95"/>
      <c r="AO165" s="95"/>
      <c r="AP165" s="95"/>
      <c r="AQ165" s="95"/>
      <c r="AR165" s="95"/>
      <c r="AS165" s="95"/>
      <c r="AT165" s="95"/>
      <c r="AU165" s="95"/>
      <c r="AV165" s="95"/>
      <c r="AW165" s="95"/>
      <c r="AX165" s="95"/>
      <c r="AY165" s="95"/>
      <c r="AZ165" s="95"/>
      <c r="BA165" s="95"/>
      <c r="BB165" s="95"/>
      <c r="BC165" s="95"/>
      <c r="BD165" s="95"/>
      <c r="BE165" s="95"/>
      <c r="BF165" s="95"/>
      <c r="BG165" s="95"/>
      <c r="BH165" s="95"/>
      <c r="BI165" s="95"/>
      <c r="BJ165" s="95"/>
    </row>
    <row r="166" spans="1:62" ht="12" customHeight="1">
      <c r="A166" s="95"/>
      <c r="B166" s="95"/>
      <c r="C166" s="95"/>
      <c r="D166" s="95"/>
      <c r="E166" s="95"/>
      <c r="F166" s="95"/>
      <c r="G166" s="95"/>
      <c r="H166" s="95"/>
      <c r="I166" s="95"/>
      <c r="J166" s="95"/>
      <c r="K166" s="95"/>
      <c r="L166" s="95"/>
      <c r="M166" s="95"/>
      <c r="N166" s="95"/>
      <c r="O166" s="95"/>
      <c r="P166" s="95"/>
      <c r="Q166" s="95"/>
      <c r="R166" s="95"/>
      <c r="S166" s="95"/>
      <c r="T166" s="95"/>
      <c r="U166" s="95"/>
      <c r="V166" s="95"/>
      <c r="W166" s="95"/>
      <c r="X166" s="95"/>
      <c r="Y166" s="95"/>
      <c r="Z166" s="95"/>
      <c r="AA166" s="95"/>
      <c r="AB166" s="95"/>
      <c r="AC166" s="95"/>
      <c r="AD166" s="95"/>
      <c r="AE166" s="95"/>
      <c r="AF166" s="95"/>
      <c r="AG166" s="95"/>
      <c r="AH166" s="95"/>
      <c r="AI166" s="95"/>
      <c r="AJ166" s="95"/>
      <c r="AK166" s="95"/>
      <c r="AL166" s="95"/>
      <c r="AM166" s="95"/>
      <c r="AN166" s="95"/>
      <c r="AO166" s="95"/>
      <c r="AP166" s="95"/>
      <c r="AQ166" s="95"/>
      <c r="AR166" s="95"/>
      <c r="AS166" s="95"/>
      <c r="AT166" s="95"/>
      <c r="AU166" s="95"/>
      <c r="AV166" s="95"/>
      <c r="AW166" s="95"/>
      <c r="AX166" s="95"/>
      <c r="AY166" s="95"/>
      <c r="AZ166" s="95"/>
      <c r="BA166" s="95"/>
      <c r="BB166" s="95"/>
      <c r="BC166" s="95"/>
      <c r="BD166" s="95"/>
      <c r="BE166" s="95"/>
      <c r="BF166" s="95"/>
      <c r="BG166" s="95"/>
      <c r="BH166" s="95"/>
      <c r="BI166" s="95"/>
      <c r="BJ166" s="95"/>
    </row>
    <row r="167" spans="1:62" ht="12" customHeight="1">
      <c r="A167" s="95"/>
      <c r="B167" s="95"/>
      <c r="C167" s="95"/>
      <c r="D167" s="95"/>
      <c r="E167" s="95"/>
      <c r="F167" s="95"/>
      <c r="G167" s="95"/>
      <c r="H167" s="95"/>
      <c r="I167" s="95"/>
      <c r="J167" s="95"/>
      <c r="K167" s="95"/>
      <c r="L167" s="95"/>
      <c r="M167" s="95"/>
      <c r="N167" s="95"/>
      <c r="O167" s="95"/>
      <c r="P167" s="95"/>
      <c r="Q167" s="95"/>
      <c r="R167" s="95"/>
      <c r="S167" s="95"/>
      <c r="T167" s="95"/>
      <c r="U167" s="95"/>
      <c r="V167" s="95"/>
      <c r="W167" s="95"/>
      <c r="X167" s="95"/>
      <c r="Y167" s="95"/>
      <c r="Z167" s="95"/>
      <c r="AA167" s="95"/>
      <c r="AB167" s="95"/>
      <c r="AC167" s="95"/>
      <c r="AD167" s="95"/>
      <c r="AE167" s="95"/>
      <c r="AF167" s="95"/>
      <c r="AG167" s="95"/>
      <c r="AH167" s="95"/>
      <c r="AI167" s="95"/>
      <c r="AJ167" s="95"/>
      <c r="AK167" s="95"/>
      <c r="AL167" s="95"/>
      <c r="AM167" s="95"/>
      <c r="AN167" s="95"/>
      <c r="AO167" s="95"/>
      <c r="AP167" s="95"/>
      <c r="AQ167" s="95"/>
      <c r="AR167" s="95"/>
      <c r="AS167" s="95"/>
      <c r="AT167" s="95"/>
      <c r="AU167" s="95"/>
      <c r="AV167" s="95"/>
      <c r="AW167" s="95"/>
      <c r="AX167" s="95"/>
      <c r="AY167" s="95"/>
      <c r="AZ167" s="95"/>
      <c r="BA167" s="95"/>
      <c r="BB167" s="95"/>
      <c r="BC167" s="95"/>
      <c r="BD167" s="95"/>
      <c r="BE167" s="95"/>
      <c r="BF167" s="95"/>
      <c r="BG167" s="95"/>
      <c r="BH167" s="95"/>
      <c r="BI167" s="95"/>
      <c r="BJ167" s="95"/>
    </row>
    <row r="168" spans="1:62" ht="12" customHeight="1">
      <c r="A168" s="95"/>
      <c r="B168" s="95"/>
      <c r="C168" s="95"/>
      <c r="D168" s="95"/>
      <c r="E168" s="95"/>
      <c r="F168" s="95"/>
      <c r="G168" s="95"/>
      <c r="H168" s="95"/>
      <c r="I168" s="95"/>
      <c r="J168" s="95"/>
      <c r="K168" s="95"/>
      <c r="L168" s="95"/>
      <c r="M168" s="95"/>
      <c r="N168" s="95"/>
      <c r="O168" s="95"/>
      <c r="P168" s="95"/>
      <c r="Q168" s="95"/>
      <c r="R168" s="95"/>
      <c r="S168" s="95"/>
      <c r="T168" s="95"/>
      <c r="U168" s="95"/>
      <c r="V168" s="95"/>
      <c r="W168" s="95"/>
      <c r="X168" s="95"/>
      <c r="Y168" s="95"/>
      <c r="Z168" s="95"/>
      <c r="AA168" s="95"/>
      <c r="AB168" s="95"/>
      <c r="AC168" s="95"/>
      <c r="AD168" s="95"/>
      <c r="AE168" s="95"/>
      <c r="AF168" s="95"/>
      <c r="AG168" s="95"/>
      <c r="AH168" s="95"/>
      <c r="AI168" s="95"/>
      <c r="AJ168" s="95"/>
      <c r="AK168" s="95"/>
      <c r="AL168" s="95"/>
      <c r="AM168" s="95"/>
      <c r="AN168" s="95"/>
      <c r="AO168" s="95"/>
      <c r="AP168" s="95"/>
      <c r="AQ168" s="95"/>
      <c r="AR168" s="95"/>
      <c r="AS168" s="95"/>
      <c r="AT168" s="95"/>
      <c r="AU168" s="95"/>
      <c r="AV168" s="95"/>
      <c r="AW168" s="95"/>
      <c r="AX168" s="95"/>
      <c r="AY168" s="95"/>
      <c r="AZ168" s="95"/>
      <c r="BA168" s="95"/>
      <c r="BB168" s="95"/>
      <c r="BC168" s="95"/>
      <c r="BD168" s="95"/>
      <c r="BE168" s="95"/>
      <c r="BF168" s="95"/>
      <c r="BG168" s="95"/>
      <c r="BH168" s="95"/>
      <c r="BI168" s="95"/>
      <c r="BJ168" s="95"/>
    </row>
    <row r="169" spans="1:62" ht="12" customHeight="1">
      <c r="A169" s="95"/>
      <c r="B169" s="95"/>
      <c r="C169" s="95"/>
      <c r="D169" s="95"/>
      <c r="E169" s="95"/>
      <c r="F169" s="95"/>
      <c r="G169" s="95"/>
      <c r="H169" s="95"/>
      <c r="I169" s="95"/>
      <c r="J169" s="95"/>
      <c r="K169" s="95"/>
      <c r="L169" s="95"/>
      <c r="M169" s="95"/>
      <c r="N169" s="95"/>
      <c r="O169" s="95"/>
      <c r="P169" s="95"/>
      <c r="Q169" s="95"/>
      <c r="R169" s="95"/>
      <c r="S169" s="95"/>
      <c r="T169" s="95"/>
      <c r="U169" s="95"/>
      <c r="V169" s="95"/>
      <c r="W169" s="95"/>
      <c r="X169" s="95"/>
      <c r="Y169" s="95"/>
      <c r="Z169" s="95"/>
      <c r="AA169" s="95"/>
      <c r="AB169" s="95"/>
      <c r="AC169" s="95"/>
      <c r="AD169" s="95"/>
      <c r="AE169" s="95"/>
      <c r="AF169" s="95"/>
      <c r="AG169" s="95"/>
      <c r="AH169" s="95"/>
      <c r="AI169" s="95"/>
      <c r="AJ169" s="95"/>
      <c r="AK169" s="95"/>
      <c r="AL169" s="95"/>
      <c r="AM169" s="95"/>
      <c r="AN169" s="95"/>
      <c r="AO169" s="95"/>
      <c r="AP169" s="95"/>
      <c r="AQ169" s="95"/>
      <c r="AR169" s="95"/>
      <c r="AS169" s="95"/>
      <c r="AT169" s="95"/>
      <c r="AU169" s="95"/>
      <c r="AV169" s="95"/>
      <c r="AW169" s="95"/>
      <c r="AX169" s="95"/>
      <c r="AY169" s="95"/>
      <c r="AZ169" s="95"/>
      <c r="BA169" s="95"/>
      <c r="BB169" s="95"/>
      <c r="BC169" s="95"/>
      <c r="BD169" s="95"/>
      <c r="BE169" s="95"/>
      <c r="BF169" s="95"/>
      <c r="BG169" s="95"/>
      <c r="BH169" s="95"/>
      <c r="BI169" s="95"/>
      <c r="BJ169" s="95"/>
    </row>
    <row r="170" spans="1:62" ht="12" customHeight="1">
      <c r="A170" s="95"/>
      <c r="B170" s="95"/>
      <c r="C170" s="95"/>
      <c r="D170" s="95"/>
      <c r="E170" s="95"/>
      <c r="F170" s="95"/>
      <c r="G170" s="95"/>
      <c r="H170" s="95"/>
      <c r="I170" s="95"/>
      <c r="J170" s="95"/>
      <c r="K170" s="95"/>
      <c r="L170" s="95"/>
      <c r="M170" s="95"/>
      <c r="N170" s="95"/>
      <c r="O170" s="95"/>
      <c r="P170" s="95"/>
      <c r="Q170" s="95"/>
      <c r="R170" s="95"/>
      <c r="S170" s="95"/>
      <c r="T170" s="95"/>
      <c r="U170" s="95"/>
      <c r="V170" s="95"/>
      <c r="W170" s="95"/>
      <c r="X170" s="95"/>
      <c r="Y170" s="95"/>
      <c r="Z170" s="95"/>
      <c r="AA170" s="95"/>
      <c r="AB170" s="95"/>
      <c r="AC170" s="95"/>
      <c r="AD170" s="95"/>
      <c r="AE170" s="95"/>
      <c r="AF170" s="95"/>
      <c r="AG170" s="95"/>
      <c r="AH170" s="95"/>
      <c r="AI170" s="95"/>
      <c r="AJ170" s="95"/>
      <c r="AK170" s="95"/>
      <c r="AL170" s="95"/>
      <c r="AM170" s="95"/>
      <c r="AN170" s="95"/>
      <c r="AO170" s="95"/>
      <c r="AP170" s="95"/>
      <c r="AQ170" s="95"/>
      <c r="AR170" s="95"/>
      <c r="AS170" s="95"/>
      <c r="AT170" s="95"/>
      <c r="AU170" s="95"/>
      <c r="AV170" s="95"/>
      <c r="AW170" s="95"/>
      <c r="AX170" s="95"/>
      <c r="AY170" s="95"/>
      <c r="AZ170" s="95"/>
      <c r="BA170" s="95"/>
      <c r="BB170" s="95"/>
      <c r="BC170" s="95"/>
      <c r="BD170" s="95"/>
      <c r="BE170" s="95"/>
      <c r="BF170" s="95"/>
      <c r="BG170" s="95"/>
      <c r="BH170" s="95"/>
      <c r="BI170" s="95"/>
      <c r="BJ170" s="95"/>
    </row>
    <row r="171" spans="1:62" ht="12" customHeight="1">
      <c r="A171" s="95"/>
      <c r="B171" s="95"/>
      <c r="C171" s="95"/>
      <c r="D171" s="95"/>
      <c r="E171" s="95"/>
      <c r="F171" s="95"/>
      <c r="G171" s="95"/>
      <c r="H171" s="95"/>
      <c r="I171" s="95"/>
      <c r="J171" s="95"/>
      <c r="K171" s="95"/>
      <c r="L171" s="95"/>
      <c r="M171" s="95"/>
      <c r="N171" s="95"/>
      <c r="O171" s="95"/>
      <c r="P171" s="95"/>
      <c r="Q171" s="95"/>
      <c r="R171" s="95"/>
      <c r="S171" s="95"/>
      <c r="T171" s="95"/>
      <c r="U171" s="95"/>
      <c r="V171" s="95"/>
      <c r="W171" s="95"/>
      <c r="X171" s="95"/>
      <c r="Y171" s="95"/>
      <c r="Z171" s="95"/>
      <c r="AA171" s="95"/>
      <c r="AB171" s="95"/>
      <c r="AC171" s="95"/>
      <c r="AD171" s="95"/>
      <c r="AE171" s="95"/>
      <c r="AF171" s="95"/>
      <c r="AG171" s="95"/>
      <c r="AH171" s="95"/>
      <c r="AI171" s="95"/>
      <c r="AJ171" s="95"/>
      <c r="AK171" s="95"/>
      <c r="AL171" s="95"/>
      <c r="AM171" s="95"/>
      <c r="AN171" s="95"/>
      <c r="AO171" s="95"/>
      <c r="AP171" s="95"/>
      <c r="AQ171" s="95"/>
      <c r="AR171" s="95"/>
      <c r="AS171" s="95"/>
      <c r="AT171" s="95"/>
      <c r="AU171" s="95"/>
      <c r="AV171" s="95"/>
      <c r="AW171" s="95"/>
      <c r="AX171" s="95"/>
      <c r="AY171" s="95"/>
      <c r="AZ171" s="95"/>
      <c r="BA171" s="95"/>
      <c r="BB171" s="95"/>
      <c r="BC171" s="95"/>
      <c r="BD171" s="95"/>
      <c r="BE171" s="95"/>
      <c r="BF171" s="95"/>
      <c r="BG171" s="95"/>
      <c r="BH171" s="95"/>
      <c r="BI171" s="95"/>
      <c r="BJ171" s="95"/>
    </row>
    <row r="172" spans="1:62" ht="12" customHeight="1">
      <c r="A172" s="95"/>
      <c r="B172" s="95"/>
      <c r="C172" s="95"/>
      <c r="D172" s="95"/>
      <c r="E172" s="95"/>
      <c r="F172" s="95"/>
      <c r="G172" s="95"/>
      <c r="H172" s="95"/>
      <c r="I172" s="95"/>
      <c r="J172" s="95"/>
      <c r="K172" s="95"/>
      <c r="L172" s="95"/>
      <c r="M172" s="95"/>
      <c r="N172" s="95"/>
      <c r="O172" s="95"/>
      <c r="P172" s="95"/>
      <c r="Q172" s="95"/>
      <c r="R172" s="95"/>
      <c r="S172" s="95"/>
      <c r="T172" s="95"/>
      <c r="U172" s="95"/>
      <c r="V172" s="95"/>
      <c r="W172" s="95"/>
      <c r="X172" s="95"/>
      <c r="Y172" s="95"/>
      <c r="Z172" s="95"/>
      <c r="AA172" s="95"/>
      <c r="AB172" s="95"/>
      <c r="AC172" s="95"/>
      <c r="AD172" s="95"/>
      <c r="AE172" s="95"/>
      <c r="AF172" s="95"/>
      <c r="AG172" s="95"/>
      <c r="AH172" s="95"/>
      <c r="AI172" s="95"/>
      <c r="AJ172" s="95"/>
      <c r="AK172" s="95"/>
      <c r="AL172" s="95"/>
      <c r="AM172" s="95"/>
      <c r="AN172" s="95"/>
      <c r="AO172" s="95"/>
      <c r="AP172" s="95"/>
      <c r="AQ172" s="95"/>
      <c r="AR172" s="95"/>
      <c r="AS172" s="95"/>
      <c r="AT172" s="95"/>
      <c r="AU172" s="95"/>
      <c r="AV172" s="95"/>
      <c r="AW172" s="95"/>
      <c r="AX172" s="95"/>
      <c r="AY172" s="95"/>
      <c r="AZ172" s="95"/>
      <c r="BA172" s="95"/>
      <c r="BB172" s="95"/>
      <c r="BC172" s="95"/>
      <c r="BD172" s="95"/>
      <c r="BE172" s="95"/>
      <c r="BF172" s="95"/>
      <c r="BG172" s="95"/>
      <c r="BH172" s="95"/>
      <c r="BI172" s="95"/>
      <c r="BJ172" s="95"/>
    </row>
    <row r="173" spans="1:62" ht="12" customHeight="1">
      <c r="A173" s="95"/>
      <c r="B173" s="95"/>
      <c r="C173" s="95"/>
      <c r="D173" s="95"/>
      <c r="E173" s="95"/>
      <c r="F173" s="95"/>
      <c r="G173" s="95"/>
      <c r="H173" s="95"/>
      <c r="I173" s="95"/>
      <c r="J173" s="95"/>
      <c r="K173" s="95"/>
      <c r="L173" s="95"/>
      <c r="M173" s="95"/>
      <c r="N173" s="95"/>
      <c r="O173" s="95"/>
      <c r="P173" s="95"/>
      <c r="Q173" s="95"/>
      <c r="R173" s="95"/>
      <c r="S173" s="95"/>
      <c r="T173" s="95"/>
      <c r="U173" s="95"/>
      <c r="V173" s="95"/>
      <c r="W173" s="95"/>
      <c r="X173" s="95"/>
      <c r="Y173" s="95"/>
      <c r="Z173" s="95"/>
      <c r="AA173" s="95"/>
      <c r="AB173" s="95"/>
      <c r="AC173" s="95"/>
      <c r="AD173" s="95"/>
      <c r="AE173" s="95"/>
      <c r="AF173" s="95"/>
      <c r="AG173" s="95"/>
      <c r="AH173" s="95"/>
      <c r="AI173" s="95"/>
      <c r="AJ173" s="95"/>
      <c r="AK173" s="95"/>
      <c r="AL173" s="95"/>
      <c r="AM173" s="95"/>
      <c r="AN173" s="95"/>
      <c r="AO173" s="95"/>
      <c r="AP173" s="95"/>
      <c r="AQ173" s="95"/>
      <c r="AR173" s="95"/>
      <c r="AS173" s="95"/>
      <c r="AT173" s="95"/>
      <c r="AU173" s="95"/>
      <c r="AV173" s="95"/>
      <c r="AW173" s="95"/>
      <c r="AX173" s="95"/>
      <c r="AY173" s="95"/>
      <c r="AZ173" s="95"/>
      <c r="BA173" s="95"/>
      <c r="BB173" s="95"/>
      <c r="BC173" s="95"/>
      <c r="BD173" s="95"/>
      <c r="BE173" s="95"/>
      <c r="BF173" s="95"/>
      <c r="BG173" s="95"/>
      <c r="BH173" s="95"/>
      <c r="BI173" s="95"/>
      <c r="BJ173" s="95"/>
    </row>
    <row r="174" spans="1:62" ht="12" customHeight="1">
      <c r="A174" s="95"/>
      <c r="B174" s="95"/>
      <c r="C174" s="95"/>
      <c r="D174" s="95"/>
      <c r="E174" s="95"/>
      <c r="F174" s="95"/>
      <c r="G174" s="95"/>
      <c r="H174" s="95"/>
      <c r="I174" s="95"/>
      <c r="J174" s="95"/>
      <c r="K174" s="95"/>
      <c r="L174" s="95"/>
      <c r="M174" s="95"/>
      <c r="N174" s="95"/>
      <c r="O174" s="95"/>
      <c r="P174" s="95"/>
      <c r="Q174" s="95"/>
      <c r="R174" s="95"/>
      <c r="S174" s="95"/>
      <c r="T174" s="95"/>
      <c r="U174" s="95"/>
      <c r="V174" s="95"/>
      <c r="W174" s="95"/>
      <c r="X174" s="95"/>
      <c r="Y174" s="95"/>
      <c r="Z174" s="95"/>
      <c r="AA174" s="95"/>
      <c r="AB174" s="95"/>
      <c r="AC174" s="95"/>
      <c r="AD174" s="95"/>
      <c r="AE174" s="95"/>
      <c r="AF174" s="95"/>
      <c r="AG174" s="95"/>
      <c r="AH174" s="95"/>
      <c r="AI174" s="95"/>
      <c r="AJ174" s="95"/>
      <c r="AK174" s="95"/>
      <c r="AL174" s="95"/>
      <c r="AM174" s="95"/>
      <c r="AN174" s="95"/>
      <c r="AO174" s="95"/>
      <c r="AP174" s="95"/>
      <c r="AQ174" s="95"/>
      <c r="AR174" s="95"/>
      <c r="AS174" s="95"/>
      <c r="AT174" s="95"/>
      <c r="AU174" s="95"/>
      <c r="AV174" s="95"/>
      <c r="AW174" s="95"/>
      <c r="AX174" s="95"/>
      <c r="AY174" s="95"/>
      <c r="AZ174" s="95"/>
      <c r="BA174" s="95"/>
      <c r="BB174" s="95"/>
      <c r="BC174" s="95"/>
      <c r="BD174" s="95"/>
      <c r="BE174" s="95"/>
      <c r="BF174" s="95"/>
      <c r="BG174" s="95"/>
      <c r="BH174" s="95"/>
      <c r="BI174" s="95"/>
      <c r="BJ174" s="95"/>
    </row>
    <row r="175" spans="1:62" ht="12" customHeight="1">
      <c r="A175" s="95"/>
      <c r="B175" s="95"/>
      <c r="C175" s="95"/>
      <c r="D175" s="95"/>
      <c r="E175" s="95"/>
      <c r="F175" s="95"/>
      <c r="G175" s="95"/>
      <c r="H175" s="95"/>
      <c r="I175" s="95"/>
      <c r="J175" s="95"/>
      <c r="K175" s="95"/>
      <c r="L175" s="95"/>
      <c r="M175" s="95"/>
      <c r="N175" s="95"/>
      <c r="O175" s="95"/>
      <c r="P175" s="95"/>
      <c r="Q175" s="95"/>
      <c r="R175" s="95"/>
      <c r="S175" s="95"/>
      <c r="T175" s="95"/>
      <c r="U175" s="95"/>
      <c r="V175" s="95"/>
      <c r="W175" s="95"/>
      <c r="X175" s="95"/>
      <c r="Y175" s="95"/>
      <c r="Z175" s="95"/>
      <c r="AA175" s="95"/>
      <c r="AB175" s="95"/>
      <c r="AC175" s="95"/>
      <c r="AD175" s="95"/>
      <c r="AE175" s="95"/>
      <c r="AF175" s="95"/>
      <c r="AG175" s="95"/>
      <c r="AH175" s="95"/>
      <c r="AI175" s="95"/>
      <c r="AJ175" s="95"/>
      <c r="AK175" s="95"/>
      <c r="AL175" s="95"/>
      <c r="AM175" s="95"/>
      <c r="AN175" s="95"/>
      <c r="AO175" s="95"/>
      <c r="AP175" s="95"/>
      <c r="AQ175" s="95"/>
      <c r="AR175" s="95"/>
      <c r="AS175" s="95"/>
      <c r="AT175" s="95"/>
      <c r="AU175" s="95"/>
      <c r="AV175" s="95"/>
      <c r="AW175" s="95"/>
      <c r="AX175" s="95"/>
      <c r="AY175" s="95"/>
      <c r="AZ175" s="95"/>
      <c r="BA175" s="95"/>
      <c r="BB175" s="95"/>
      <c r="BC175" s="95"/>
      <c r="BD175" s="95"/>
      <c r="BE175" s="95"/>
      <c r="BF175" s="95"/>
      <c r="BG175" s="95"/>
      <c r="BH175" s="95"/>
      <c r="BI175" s="95"/>
      <c r="BJ175" s="95"/>
    </row>
    <row r="176" spans="1:62" ht="12" customHeight="1">
      <c r="A176" s="95"/>
      <c r="B176" s="95"/>
      <c r="C176" s="95"/>
      <c r="D176" s="95"/>
      <c r="E176" s="95"/>
      <c r="F176" s="95"/>
      <c r="G176" s="95"/>
      <c r="H176" s="95"/>
      <c r="I176" s="95"/>
      <c r="J176" s="95"/>
      <c r="K176" s="95"/>
      <c r="L176" s="95"/>
      <c r="M176" s="95"/>
      <c r="N176" s="95"/>
      <c r="O176" s="95"/>
      <c r="P176" s="95"/>
      <c r="Q176" s="95"/>
      <c r="R176" s="95"/>
      <c r="S176" s="95"/>
      <c r="T176" s="95"/>
      <c r="U176" s="95"/>
      <c r="V176" s="95"/>
      <c r="W176" s="95"/>
      <c r="X176" s="95"/>
      <c r="Y176" s="95"/>
      <c r="Z176" s="95"/>
      <c r="AA176" s="95"/>
      <c r="AB176" s="95"/>
      <c r="AC176" s="95"/>
      <c r="AD176" s="95"/>
      <c r="AE176" s="95"/>
      <c r="AF176" s="95"/>
      <c r="AG176" s="95"/>
      <c r="AH176" s="95"/>
      <c r="AI176" s="95"/>
      <c r="AJ176" s="95"/>
      <c r="AK176" s="95"/>
      <c r="AL176" s="95"/>
      <c r="AM176" s="95"/>
      <c r="AN176" s="95"/>
      <c r="AO176" s="95"/>
      <c r="AP176" s="95"/>
      <c r="AQ176" s="95"/>
      <c r="AR176" s="95"/>
      <c r="AS176" s="95"/>
      <c r="AT176" s="95"/>
      <c r="AU176" s="95"/>
      <c r="AV176" s="95"/>
      <c r="AW176" s="95"/>
      <c r="AX176" s="95"/>
      <c r="AY176" s="95"/>
      <c r="AZ176" s="95"/>
      <c r="BA176" s="95"/>
      <c r="BB176" s="95"/>
      <c r="BC176" s="95"/>
      <c r="BD176" s="95"/>
      <c r="BE176" s="95"/>
      <c r="BF176" s="95"/>
      <c r="BG176" s="95"/>
      <c r="BH176" s="95"/>
      <c r="BI176" s="95"/>
      <c r="BJ176" s="95"/>
    </row>
    <row r="177" spans="1:62" ht="12" customHeight="1">
      <c r="A177" s="95"/>
      <c r="B177" s="95"/>
      <c r="C177" s="95"/>
      <c r="D177" s="95"/>
      <c r="E177" s="95"/>
      <c r="F177" s="95"/>
      <c r="G177" s="95"/>
      <c r="H177" s="95"/>
      <c r="I177" s="95"/>
      <c r="J177" s="95"/>
      <c r="K177" s="95"/>
      <c r="L177" s="95"/>
      <c r="M177" s="95"/>
      <c r="N177" s="95"/>
      <c r="O177" s="95"/>
      <c r="P177" s="95"/>
      <c r="Q177" s="95"/>
      <c r="R177" s="95"/>
      <c r="S177" s="95"/>
      <c r="T177" s="95"/>
      <c r="U177" s="95"/>
      <c r="V177" s="95"/>
      <c r="W177" s="95"/>
      <c r="X177" s="95"/>
      <c r="Y177" s="95"/>
      <c r="Z177" s="95"/>
      <c r="AA177" s="95"/>
      <c r="AB177" s="95"/>
      <c r="AC177" s="95"/>
      <c r="AD177" s="95"/>
      <c r="AE177" s="95"/>
      <c r="AF177" s="95"/>
      <c r="AG177" s="95"/>
      <c r="AH177" s="95"/>
      <c r="AI177" s="95"/>
      <c r="AJ177" s="95"/>
      <c r="AK177" s="95"/>
      <c r="AL177" s="95"/>
      <c r="AM177" s="95"/>
      <c r="AN177" s="95"/>
      <c r="AO177" s="95"/>
      <c r="AP177" s="95"/>
      <c r="AQ177" s="95"/>
      <c r="AR177" s="95"/>
      <c r="AS177" s="95"/>
      <c r="AT177" s="95"/>
      <c r="AU177" s="95"/>
      <c r="AV177" s="95"/>
      <c r="AW177" s="95"/>
      <c r="AX177" s="95"/>
      <c r="AY177" s="95"/>
      <c r="AZ177" s="95"/>
      <c r="BA177" s="95"/>
      <c r="BB177" s="95"/>
      <c r="BC177" s="95"/>
      <c r="BD177" s="95"/>
      <c r="BE177" s="95"/>
      <c r="BF177" s="95"/>
      <c r="BG177" s="95"/>
      <c r="BH177" s="95"/>
      <c r="BI177" s="95"/>
      <c r="BJ177" s="95"/>
    </row>
    <row r="178" spans="1:62" ht="12" customHeight="1">
      <c r="A178" s="95"/>
      <c r="B178" s="95"/>
      <c r="C178" s="95"/>
      <c r="D178" s="95"/>
      <c r="E178" s="95"/>
      <c r="F178" s="95"/>
      <c r="G178" s="95"/>
      <c r="H178" s="95"/>
      <c r="I178" s="95"/>
      <c r="J178" s="95"/>
      <c r="K178" s="95"/>
      <c r="L178" s="95"/>
      <c r="M178" s="95"/>
      <c r="N178" s="95"/>
      <c r="O178" s="95"/>
      <c r="P178" s="95"/>
      <c r="Q178" s="95"/>
      <c r="R178" s="95"/>
      <c r="S178" s="95"/>
      <c r="T178" s="95"/>
      <c r="U178" s="95"/>
      <c r="V178" s="95"/>
      <c r="W178" s="95"/>
      <c r="X178" s="95"/>
      <c r="Y178" s="95"/>
      <c r="Z178" s="95"/>
      <c r="AA178" s="95"/>
      <c r="AB178" s="95"/>
      <c r="AC178" s="95"/>
      <c r="AD178" s="95"/>
      <c r="AE178" s="95"/>
      <c r="AF178" s="95"/>
      <c r="AG178" s="95"/>
      <c r="AH178" s="95"/>
      <c r="AI178" s="95"/>
      <c r="AJ178" s="95"/>
      <c r="AK178" s="95"/>
      <c r="AL178" s="95"/>
      <c r="AM178" s="95"/>
      <c r="AN178" s="95"/>
      <c r="AO178" s="95"/>
      <c r="AP178" s="95"/>
      <c r="AQ178" s="95"/>
      <c r="AR178" s="95"/>
      <c r="AS178" s="95"/>
      <c r="AT178" s="95"/>
      <c r="AU178" s="95"/>
      <c r="AV178" s="95"/>
      <c r="AW178" s="95"/>
      <c r="AX178" s="95"/>
      <c r="AY178" s="95"/>
      <c r="AZ178" s="95"/>
      <c r="BA178" s="95"/>
      <c r="BB178" s="95"/>
      <c r="BC178" s="95"/>
      <c r="BD178" s="95"/>
      <c r="BE178" s="95"/>
      <c r="BF178" s="95"/>
      <c r="BG178" s="95"/>
      <c r="BH178" s="95"/>
      <c r="BI178" s="95"/>
      <c r="BJ178" s="95"/>
    </row>
    <row r="179" spans="1:62" ht="12" customHeight="1">
      <c r="A179" s="95"/>
      <c r="B179" s="95"/>
      <c r="C179" s="95"/>
      <c r="D179" s="95"/>
      <c r="E179" s="95"/>
      <c r="F179" s="95"/>
      <c r="G179" s="95"/>
      <c r="H179" s="95"/>
      <c r="I179" s="95"/>
      <c r="J179" s="95"/>
      <c r="K179" s="95"/>
      <c r="L179" s="95"/>
      <c r="M179" s="95"/>
      <c r="N179" s="95"/>
      <c r="O179" s="95"/>
      <c r="P179" s="95"/>
      <c r="Q179" s="95"/>
      <c r="R179" s="95"/>
      <c r="S179" s="95"/>
      <c r="T179" s="95"/>
      <c r="U179" s="95"/>
      <c r="V179" s="95"/>
      <c r="W179" s="95"/>
      <c r="X179" s="95"/>
      <c r="Y179" s="95"/>
      <c r="Z179" s="95"/>
      <c r="AA179" s="95"/>
      <c r="AB179" s="95"/>
      <c r="AC179" s="95"/>
      <c r="AD179" s="95"/>
      <c r="AE179" s="95"/>
      <c r="AF179" s="95"/>
      <c r="AG179" s="95"/>
      <c r="AH179" s="95"/>
      <c r="AI179" s="95"/>
      <c r="AJ179" s="95"/>
      <c r="AK179" s="95"/>
      <c r="AL179" s="95"/>
      <c r="AM179" s="95"/>
      <c r="AN179" s="95"/>
      <c r="AO179" s="95"/>
      <c r="AP179" s="95"/>
      <c r="AQ179" s="95"/>
      <c r="AR179" s="95"/>
      <c r="AS179" s="95"/>
      <c r="AT179" s="95"/>
      <c r="AU179" s="95"/>
      <c r="AV179" s="95"/>
      <c r="AW179" s="95"/>
      <c r="AX179" s="95"/>
      <c r="AY179" s="95"/>
      <c r="AZ179" s="95"/>
      <c r="BA179" s="95"/>
      <c r="BB179" s="95"/>
      <c r="BC179" s="95"/>
      <c r="BD179" s="95"/>
      <c r="BE179" s="95"/>
      <c r="BF179" s="95"/>
      <c r="BG179" s="95"/>
      <c r="BH179" s="95"/>
      <c r="BI179" s="95"/>
      <c r="BJ179" s="95"/>
    </row>
    <row r="180" spans="1:62" ht="12" customHeight="1">
      <c r="A180" s="95"/>
      <c r="B180" s="95"/>
      <c r="C180" s="95"/>
      <c r="D180" s="95"/>
      <c r="E180" s="95"/>
      <c r="F180" s="95"/>
      <c r="G180" s="95"/>
      <c r="H180" s="95"/>
      <c r="I180" s="95"/>
      <c r="J180" s="95"/>
      <c r="K180" s="95"/>
      <c r="L180" s="95"/>
      <c r="M180" s="95"/>
      <c r="N180" s="95"/>
      <c r="O180" s="95"/>
      <c r="P180" s="95"/>
      <c r="Q180" s="95"/>
      <c r="R180" s="95"/>
      <c r="S180" s="95"/>
      <c r="T180" s="95"/>
      <c r="U180" s="95"/>
      <c r="V180" s="95"/>
      <c r="W180" s="95"/>
      <c r="X180" s="95"/>
      <c r="Y180" s="95"/>
      <c r="Z180" s="95"/>
      <c r="AA180" s="95"/>
      <c r="AB180" s="95"/>
      <c r="AC180" s="95"/>
      <c r="AD180" s="95"/>
      <c r="AE180" s="95"/>
      <c r="AF180" s="95"/>
      <c r="AG180" s="95"/>
      <c r="AH180" s="95"/>
      <c r="AI180" s="95"/>
      <c r="AJ180" s="95"/>
      <c r="AK180" s="95"/>
      <c r="AL180" s="95"/>
      <c r="AM180" s="95"/>
      <c r="AN180" s="95"/>
      <c r="AO180" s="95"/>
      <c r="AP180" s="95"/>
      <c r="AQ180" s="95"/>
      <c r="AR180" s="95"/>
      <c r="AS180" s="95"/>
      <c r="AT180" s="95"/>
      <c r="AU180" s="95"/>
      <c r="AV180" s="95"/>
      <c r="AW180" s="95"/>
      <c r="AX180" s="95"/>
      <c r="AY180" s="95"/>
      <c r="AZ180" s="95"/>
      <c r="BA180" s="95"/>
      <c r="BB180" s="95"/>
      <c r="BC180" s="95"/>
      <c r="BD180" s="95"/>
      <c r="BE180" s="95"/>
      <c r="BF180" s="95"/>
      <c r="BG180" s="95"/>
      <c r="BH180" s="95"/>
      <c r="BI180" s="95"/>
      <c r="BJ180" s="95"/>
    </row>
    <row r="181" spans="1:62" ht="12" customHeight="1">
      <c r="A181" s="95"/>
      <c r="B181" s="95"/>
      <c r="C181" s="95"/>
      <c r="D181" s="95"/>
      <c r="E181" s="95"/>
      <c r="F181" s="95"/>
      <c r="G181" s="95"/>
      <c r="H181" s="95"/>
      <c r="I181" s="95"/>
      <c r="J181" s="95"/>
      <c r="K181" s="95"/>
      <c r="L181" s="95"/>
      <c r="M181" s="95"/>
      <c r="N181" s="95"/>
      <c r="O181" s="95"/>
      <c r="P181" s="95"/>
      <c r="Q181" s="95"/>
      <c r="R181" s="95"/>
      <c r="S181" s="95"/>
      <c r="T181" s="95"/>
      <c r="U181" s="95"/>
      <c r="V181" s="95"/>
      <c r="W181" s="95"/>
      <c r="X181" s="95"/>
      <c r="Y181" s="95"/>
      <c r="Z181" s="95"/>
      <c r="AA181" s="95"/>
      <c r="AB181" s="95"/>
      <c r="AC181" s="95"/>
      <c r="AD181" s="95"/>
      <c r="AE181" s="95"/>
      <c r="AF181" s="95"/>
      <c r="AG181" s="95"/>
      <c r="AH181" s="95"/>
      <c r="AI181" s="95"/>
      <c r="AJ181" s="95"/>
      <c r="AK181" s="95"/>
      <c r="AL181" s="95"/>
      <c r="AM181" s="95"/>
      <c r="AN181" s="95"/>
      <c r="AO181" s="95"/>
      <c r="AP181" s="95"/>
      <c r="AQ181" s="95"/>
      <c r="AR181" s="95"/>
      <c r="AS181" s="95"/>
      <c r="AT181" s="95"/>
      <c r="AU181" s="95"/>
      <c r="AV181" s="95"/>
      <c r="AW181" s="95"/>
      <c r="AX181" s="95"/>
      <c r="AY181" s="95"/>
      <c r="AZ181" s="95"/>
      <c r="BA181" s="95"/>
      <c r="BB181" s="95"/>
      <c r="BC181" s="95"/>
      <c r="BD181" s="95"/>
      <c r="BE181" s="95"/>
      <c r="BF181" s="95"/>
      <c r="BG181" s="95"/>
      <c r="BH181" s="95"/>
      <c r="BI181" s="95"/>
      <c r="BJ181" s="95"/>
    </row>
    <row r="182" spans="1:62" ht="12" customHeight="1">
      <c r="A182" s="95"/>
      <c r="B182" s="95"/>
      <c r="C182" s="95"/>
      <c r="D182" s="95"/>
      <c r="E182" s="95"/>
      <c r="F182" s="95"/>
      <c r="G182" s="95"/>
      <c r="H182" s="95"/>
      <c r="I182" s="95"/>
      <c r="J182" s="95"/>
      <c r="K182" s="95"/>
      <c r="L182" s="95"/>
      <c r="M182" s="95"/>
      <c r="N182" s="95"/>
      <c r="O182" s="95"/>
      <c r="P182" s="95"/>
      <c r="Q182" s="95"/>
      <c r="R182" s="95"/>
      <c r="S182" s="95"/>
      <c r="T182" s="95"/>
      <c r="U182" s="95"/>
      <c r="V182" s="95"/>
      <c r="W182" s="95"/>
      <c r="X182" s="95"/>
      <c r="Y182" s="95"/>
      <c r="Z182" s="95"/>
      <c r="AA182" s="95"/>
      <c r="AB182" s="95"/>
      <c r="AC182" s="95"/>
      <c r="AD182" s="95"/>
      <c r="AE182" s="95"/>
      <c r="AF182" s="95"/>
      <c r="AG182" s="95"/>
      <c r="AH182" s="95"/>
      <c r="AI182" s="95"/>
      <c r="AJ182" s="95"/>
      <c r="AK182" s="95"/>
      <c r="AL182" s="95"/>
      <c r="AM182" s="95"/>
      <c r="AN182" s="95"/>
      <c r="AO182" s="95"/>
      <c r="AP182" s="95"/>
      <c r="AQ182" s="95"/>
      <c r="AR182" s="95"/>
      <c r="AS182" s="95"/>
      <c r="AT182" s="95"/>
      <c r="AU182" s="95"/>
      <c r="AV182" s="95"/>
      <c r="AW182" s="95"/>
      <c r="AX182" s="95"/>
      <c r="AY182" s="95"/>
      <c r="AZ182" s="95"/>
      <c r="BA182" s="95"/>
      <c r="BB182" s="95"/>
      <c r="BC182" s="95"/>
      <c r="BD182" s="95"/>
      <c r="BE182" s="95"/>
      <c r="BF182" s="95"/>
      <c r="BG182" s="95"/>
      <c r="BH182" s="95"/>
      <c r="BI182" s="95"/>
      <c r="BJ182" s="95"/>
    </row>
    <row r="183" spans="1:62" ht="12" customHeight="1">
      <c r="A183" s="95"/>
      <c r="B183" s="95"/>
      <c r="C183" s="95"/>
      <c r="D183" s="95"/>
      <c r="E183" s="95"/>
      <c r="F183" s="95"/>
      <c r="G183" s="95"/>
      <c r="H183" s="95"/>
      <c r="I183" s="95"/>
      <c r="J183" s="95"/>
      <c r="K183" s="95"/>
      <c r="L183" s="95"/>
      <c r="M183" s="95"/>
      <c r="N183" s="95"/>
      <c r="O183" s="95"/>
      <c r="P183" s="95"/>
      <c r="Q183" s="95"/>
      <c r="R183" s="95"/>
      <c r="S183" s="95"/>
      <c r="T183" s="95"/>
      <c r="U183" s="95"/>
      <c r="V183" s="95"/>
      <c r="W183" s="95"/>
      <c r="X183" s="95"/>
      <c r="Y183" s="95"/>
      <c r="Z183" s="95"/>
      <c r="AA183" s="95"/>
      <c r="AB183" s="95"/>
      <c r="AC183" s="95"/>
      <c r="AD183" s="95"/>
      <c r="AE183" s="95"/>
      <c r="AF183" s="95"/>
      <c r="AG183" s="95"/>
      <c r="AH183" s="95"/>
      <c r="AI183" s="95"/>
      <c r="AJ183" s="95"/>
      <c r="AK183" s="95"/>
      <c r="AL183" s="95"/>
      <c r="AM183" s="95"/>
      <c r="AN183" s="95"/>
      <c r="AO183" s="95"/>
      <c r="AP183" s="95"/>
      <c r="AQ183" s="95"/>
      <c r="AR183" s="95"/>
      <c r="AS183" s="95"/>
      <c r="AT183" s="95"/>
      <c r="AU183" s="95"/>
      <c r="AV183" s="95"/>
      <c r="AW183" s="95"/>
      <c r="AX183" s="95"/>
      <c r="AY183" s="95"/>
      <c r="AZ183" s="95"/>
      <c r="BA183" s="95"/>
      <c r="BB183" s="95"/>
      <c r="BC183" s="95"/>
      <c r="BD183" s="95"/>
      <c r="BE183" s="95"/>
      <c r="BF183" s="95"/>
      <c r="BG183" s="95"/>
      <c r="BH183" s="95"/>
      <c r="BI183" s="95"/>
      <c r="BJ183" s="95"/>
    </row>
    <row r="184" spans="1:62" ht="12" customHeight="1">
      <c r="A184" s="95"/>
      <c r="B184" s="95"/>
      <c r="C184" s="95"/>
      <c r="D184" s="95"/>
      <c r="E184" s="95"/>
      <c r="F184" s="95"/>
      <c r="G184" s="95"/>
      <c r="H184" s="95"/>
      <c r="I184" s="95"/>
      <c r="J184" s="95"/>
      <c r="K184" s="95"/>
      <c r="L184" s="95"/>
      <c r="M184" s="95"/>
      <c r="N184" s="95"/>
      <c r="O184" s="95"/>
      <c r="P184" s="95"/>
      <c r="Q184" s="95"/>
      <c r="R184" s="95"/>
      <c r="S184" s="95"/>
      <c r="T184" s="95"/>
      <c r="U184" s="95"/>
      <c r="V184" s="95"/>
      <c r="W184" s="95"/>
      <c r="X184" s="95"/>
      <c r="Y184" s="95"/>
      <c r="Z184" s="95"/>
      <c r="AA184" s="95"/>
      <c r="AB184" s="95"/>
      <c r="AC184" s="95"/>
      <c r="AD184" s="95"/>
      <c r="AE184" s="95"/>
      <c r="AF184" s="95"/>
      <c r="AG184" s="95"/>
      <c r="AH184" s="95"/>
      <c r="AI184" s="95"/>
      <c r="AJ184" s="95"/>
      <c r="AK184" s="95"/>
      <c r="AL184" s="95"/>
      <c r="AM184" s="95"/>
      <c r="AN184" s="95"/>
      <c r="AO184" s="95"/>
      <c r="AP184" s="95"/>
      <c r="AQ184" s="95"/>
      <c r="AR184" s="95"/>
      <c r="AS184" s="95"/>
      <c r="AT184" s="95"/>
      <c r="AU184" s="95"/>
      <c r="AV184" s="95"/>
      <c r="AW184" s="95"/>
      <c r="AX184" s="95"/>
      <c r="AY184" s="95"/>
      <c r="AZ184" s="95"/>
      <c r="BA184" s="95"/>
      <c r="BB184" s="95"/>
      <c r="BC184" s="95"/>
      <c r="BD184" s="95"/>
      <c r="BE184" s="95"/>
      <c r="BF184" s="95"/>
      <c r="BG184" s="95"/>
      <c r="BH184" s="95"/>
      <c r="BI184" s="95"/>
      <c r="BJ184" s="95"/>
    </row>
    <row r="185" spans="1:62" ht="12" customHeight="1">
      <c r="A185" s="95"/>
      <c r="B185" s="95"/>
      <c r="C185" s="95"/>
      <c r="D185" s="95"/>
      <c r="E185" s="95"/>
      <c r="F185" s="95"/>
      <c r="G185" s="95"/>
      <c r="H185" s="95"/>
      <c r="I185" s="95"/>
      <c r="J185" s="95"/>
      <c r="K185" s="95"/>
      <c r="L185" s="95"/>
      <c r="M185" s="95"/>
      <c r="N185" s="95"/>
      <c r="O185" s="95"/>
      <c r="P185" s="95"/>
      <c r="Q185" s="95"/>
      <c r="R185" s="95"/>
      <c r="S185" s="95"/>
      <c r="T185" s="95"/>
      <c r="U185" s="95"/>
      <c r="V185" s="95"/>
      <c r="W185" s="95"/>
      <c r="X185" s="95"/>
      <c r="Y185" s="95"/>
      <c r="Z185" s="95"/>
      <c r="AA185" s="95"/>
      <c r="AB185" s="95"/>
      <c r="AC185" s="95"/>
      <c r="AD185" s="95"/>
      <c r="AE185" s="95"/>
      <c r="AF185" s="95"/>
      <c r="AG185" s="95"/>
      <c r="AH185" s="95"/>
      <c r="AI185" s="95"/>
      <c r="AJ185" s="95"/>
      <c r="AK185" s="95"/>
      <c r="AL185" s="95"/>
      <c r="AM185" s="95"/>
      <c r="AN185" s="95"/>
      <c r="AO185" s="95"/>
      <c r="AP185" s="95"/>
      <c r="AQ185" s="95"/>
      <c r="AR185" s="95"/>
      <c r="AS185" s="95"/>
      <c r="AT185" s="95"/>
      <c r="AU185" s="95"/>
      <c r="AV185" s="95"/>
      <c r="AW185" s="95"/>
      <c r="AX185" s="95"/>
      <c r="AY185" s="95"/>
      <c r="AZ185" s="95"/>
      <c r="BA185" s="95"/>
      <c r="BB185" s="95"/>
      <c r="BC185" s="95"/>
      <c r="BD185" s="95"/>
      <c r="BE185" s="95"/>
      <c r="BF185" s="95"/>
      <c r="BG185" s="95"/>
      <c r="BH185" s="95"/>
      <c r="BI185" s="95"/>
      <c r="BJ185" s="95"/>
    </row>
    <row r="186" spans="1:62" ht="12" customHeight="1">
      <c r="A186" s="95"/>
      <c r="B186" s="95"/>
      <c r="C186" s="95"/>
      <c r="D186" s="95"/>
      <c r="E186" s="95"/>
      <c r="F186" s="95"/>
      <c r="G186" s="95"/>
      <c r="H186" s="95"/>
      <c r="I186" s="95"/>
      <c r="J186" s="95"/>
      <c r="K186" s="95"/>
      <c r="L186" s="95"/>
      <c r="M186" s="95"/>
      <c r="N186" s="95"/>
      <c r="O186" s="95"/>
      <c r="P186" s="95"/>
      <c r="Q186" s="95"/>
      <c r="R186" s="95"/>
      <c r="S186" s="95"/>
      <c r="T186" s="95"/>
      <c r="U186" s="95"/>
      <c r="V186" s="95"/>
      <c r="W186" s="95"/>
      <c r="X186" s="95"/>
      <c r="Y186" s="95"/>
      <c r="Z186" s="95"/>
      <c r="AA186" s="95"/>
      <c r="AB186" s="95"/>
      <c r="AC186" s="95"/>
      <c r="AD186" s="95"/>
      <c r="AE186" s="95"/>
      <c r="AF186" s="95"/>
      <c r="AG186" s="95"/>
      <c r="AH186" s="95"/>
      <c r="AI186" s="95"/>
      <c r="AJ186" s="95"/>
      <c r="AK186" s="95"/>
      <c r="AL186" s="95"/>
      <c r="AM186" s="95"/>
      <c r="AN186" s="95"/>
      <c r="AO186" s="95"/>
      <c r="AP186" s="95"/>
      <c r="AQ186" s="95"/>
      <c r="AR186" s="95"/>
      <c r="AS186" s="95"/>
      <c r="AT186" s="95"/>
      <c r="AU186" s="95"/>
      <c r="AV186" s="95"/>
      <c r="AW186" s="95"/>
      <c r="AX186" s="95"/>
      <c r="AY186" s="95"/>
      <c r="AZ186" s="95"/>
      <c r="BA186" s="95"/>
      <c r="BB186" s="95"/>
      <c r="BC186" s="95"/>
      <c r="BD186" s="95"/>
      <c r="BE186" s="95"/>
      <c r="BF186" s="95"/>
      <c r="BG186" s="95"/>
      <c r="BH186" s="95"/>
      <c r="BI186" s="95"/>
      <c r="BJ186" s="95"/>
    </row>
    <row r="187" spans="1:62" ht="12" customHeight="1">
      <c r="A187" s="95"/>
      <c r="B187" s="95"/>
      <c r="C187" s="95"/>
      <c r="D187" s="95"/>
      <c r="E187" s="95"/>
      <c r="F187" s="95"/>
      <c r="G187" s="95"/>
      <c r="H187" s="95"/>
      <c r="I187" s="95"/>
      <c r="J187" s="95"/>
      <c r="K187" s="95"/>
      <c r="L187" s="95"/>
      <c r="M187" s="95"/>
      <c r="N187" s="95"/>
      <c r="O187" s="95"/>
      <c r="P187" s="95"/>
      <c r="Q187" s="95"/>
      <c r="R187" s="95"/>
      <c r="S187" s="95"/>
      <c r="T187" s="95"/>
      <c r="U187" s="95"/>
      <c r="V187" s="95"/>
      <c r="W187" s="95"/>
      <c r="X187" s="95"/>
      <c r="Y187" s="95"/>
      <c r="Z187" s="95"/>
      <c r="AA187" s="95"/>
      <c r="AB187" s="95"/>
      <c r="AC187" s="95"/>
      <c r="AD187" s="95"/>
      <c r="AE187" s="95"/>
      <c r="AF187" s="95"/>
      <c r="AG187" s="95"/>
      <c r="AH187" s="95"/>
      <c r="AI187" s="95"/>
      <c r="AJ187" s="95"/>
      <c r="AK187" s="95"/>
      <c r="AL187" s="95"/>
      <c r="AM187" s="95"/>
      <c r="AN187" s="95"/>
      <c r="AO187" s="95"/>
      <c r="AP187" s="95"/>
      <c r="AQ187" s="95"/>
      <c r="AR187" s="95"/>
      <c r="AS187" s="95"/>
      <c r="AT187" s="95"/>
      <c r="AU187" s="95"/>
      <c r="AV187" s="95"/>
      <c r="AW187" s="95"/>
      <c r="AX187" s="95"/>
      <c r="AY187" s="95"/>
      <c r="AZ187" s="95"/>
      <c r="BA187" s="95"/>
      <c r="BB187" s="95"/>
      <c r="BC187" s="95"/>
      <c r="BD187" s="95"/>
      <c r="BE187" s="95"/>
      <c r="BF187" s="95"/>
      <c r="BG187" s="95"/>
      <c r="BH187" s="95"/>
      <c r="BI187" s="95"/>
      <c r="BJ187" s="95"/>
    </row>
    <row r="188" spans="1:62" ht="12" customHeight="1">
      <c r="A188" s="95"/>
      <c r="B188" s="95"/>
      <c r="C188" s="95"/>
      <c r="D188" s="95"/>
      <c r="E188" s="95"/>
      <c r="F188" s="95"/>
      <c r="G188" s="95"/>
      <c r="H188" s="95"/>
      <c r="I188" s="95"/>
      <c r="J188" s="95"/>
      <c r="K188" s="95"/>
      <c r="L188" s="95"/>
      <c r="M188" s="95"/>
      <c r="N188" s="95"/>
      <c r="O188" s="95"/>
      <c r="P188" s="95"/>
      <c r="Q188" s="95"/>
      <c r="R188" s="95"/>
      <c r="S188" s="95"/>
      <c r="T188" s="95"/>
      <c r="U188" s="95"/>
      <c r="V188" s="95"/>
      <c r="W188" s="95"/>
      <c r="X188" s="95"/>
      <c r="Y188" s="95"/>
      <c r="Z188" s="95"/>
      <c r="AA188" s="95"/>
      <c r="AB188" s="95"/>
      <c r="AC188" s="95"/>
      <c r="AD188" s="95"/>
      <c r="AE188" s="95"/>
      <c r="AF188" s="95"/>
      <c r="AG188" s="95"/>
      <c r="AH188" s="95"/>
      <c r="AI188" s="95"/>
      <c r="AJ188" s="95"/>
      <c r="AK188" s="95"/>
      <c r="AL188" s="95"/>
      <c r="AM188" s="95"/>
      <c r="AN188" s="95"/>
      <c r="AO188" s="95"/>
      <c r="AP188" s="95"/>
      <c r="AQ188" s="95"/>
      <c r="AR188" s="95"/>
      <c r="AS188" s="95"/>
      <c r="AT188" s="95"/>
      <c r="AU188" s="95"/>
      <c r="AV188" s="95"/>
      <c r="AW188" s="95"/>
      <c r="AX188" s="95"/>
      <c r="AY188" s="95"/>
      <c r="AZ188" s="95"/>
      <c r="BA188" s="95"/>
      <c r="BB188" s="95"/>
      <c r="BC188" s="95"/>
      <c r="BD188" s="95"/>
      <c r="BE188" s="95"/>
      <c r="BF188" s="95"/>
      <c r="BG188" s="95"/>
      <c r="BH188" s="95"/>
      <c r="BI188" s="95"/>
      <c r="BJ188" s="95"/>
    </row>
    <row r="189" spans="1:62" ht="12" customHeight="1">
      <c r="A189" s="95"/>
      <c r="B189" s="95"/>
      <c r="C189" s="95"/>
      <c r="D189" s="95"/>
      <c r="E189" s="95"/>
      <c r="F189" s="95"/>
      <c r="G189" s="95"/>
      <c r="H189" s="95"/>
      <c r="I189" s="95"/>
      <c r="J189" s="95"/>
      <c r="K189" s="95"/>
      <c r="L189" s="95"/>
      <c r="M189" s="95"/>
      <c r="N189" s="95"/>
      <c r="O189" s="95"/>
      <c r="P189" s="95"/>
      <c r="Q189" s="95"/>
      <c r="R189" s="95"/>
      <c r="S189" s="95"/>
      <c r="T189" s="95"/>
      <c r="U189" s="95"/>
      <c r="V189" s="95"/>
      <c r="W189" s="95"/>
      <c r="X189" s="95"/>
      <c r="Y189" s="95"/>
      <c r="Z189" s="95"/>
      <c r="AA189" s="95"/>
      <c r="AB189" s="95"/>
      <c r="AC189" s="95"/>
      <c r="AD189" s="95"/>
      <c r="AE189" s="95"/>
      <c r="AF189" s="95"/>
      <c r="AG189" s="95"/>
      <c r="AH189" s="95"/>
      <c r="AI189" s="95"/>
      <c r="AJ189" s="95"/>
      <c r="AK189" s="95"/>
      <c r="AL189" s="95"/>
      <c r="AM189" s="95"/>
      <c r="AN189" s="95"/>
      <c r="AO189" s="95"/>
      <c r="AP189" s="95"/>
      <c r="AQ189" s="95"/>
      <c r="AR189" s="95"/>
      <c r="AS189" s="95"/>
      <c r="AT189" s="95"/>
      <c r="AU189" s="95"/>
      <c r="AV189" s="95"/>
      <c r="AW189" s="95"/>
      <c r="AX189" s="95"/>
      <c r="AY189" s="95"/>
      <c r="AZ189" s="95"/>
      <c r="BA189" s="95"/>
      <c r="BB189" s="95"/>
      <c r="BC189" s="95"/>
      <c r="BD189" s="95"/>
      <c r="BE189" s="95"/>
      <c r="BF189" s="95"/>
      <c r="BG189" s="95"/>
      <c r="BH189" s="95"/>
      <c r="BI189" s="95"/>
      <c r="BJ189" s="95"/>
    </row>
    <row r="190" spans="1:62" ht="12" customHeight="1">
      <c r="A190" s="95"/>
      <c r="B190" s="95"/>
      <c r="C190" s="95"/>
      <c r="D190" s="95"/>
      <c r="E190" s="95"/>
      <c r="F190" s="95"/>
      <c r="G190" s="95"/>
      <c r="H190" s="95"/>
      <c r="I190" s="95"/>
      <c r="J190" s="95"/>
      <c r="K190" s="95"/>
      <c r="L190" s="95"/>
      <c r="M190" s="95"/>
      <c r="N190" s="95"/>
      <c r="O190" s="95"/>
      <c r="P190" s="95"/>
      <c r="Q190" s="95"/>
      <c r="R190" s="95"/>
      <c r="S190" s="95"/>
      <c r="T190" s="95"/>
      <c r="U190" s="95"/>
      <c r="V190" s="95"/>
      <c r="W190" s="95"/>
      <c r="X190" s="95"/>
      <c r="Y190" s="95"/>
      <c r="Z190" s="95"/>
      <c r="AA190" s="95"/>
      <c r="AB190" s="95"/>
      <c r="AC190" s="95"/>
      <c r="AD190" s="95"/>
      <c r="AE190" s="95"/>
      <c r="AF190" s="95"/>
      <c r="AG190" s="95"/>
      <c r="AH190" s="95"/>
      <c r="AI190" s="95"/>
      <c r="AJ190" s="95"/>
      <c r="AK190" s="95"/>
      <c r="AL190" s="95"/>
      <c r="AM190" s="95"/>
      <c r="AN190" s="95"/>
      <c r="AO190" s="95"/>
      <c r="AP190" s="95"/>
      <c r="AQ190" s="95"/>
      <c r="AR190" s="95"/>
      <c r="AS190" s="95"/>
      <c r="AT190" s="95"/>
      <c r="AU190" s="95"/>
      <c r="AV190" s="95"/>
      <c r="AW190" s="95"/>
      <c r="AX190" s="95"/>
      <c r="AY190" s="95"/>
      <c r="AZ190" s="95"/>
      <c r="BA190" s="95"/>
      <c r="BB190" s="95"/>
      <c r="BC190" s="95"/>
      <c r="BD190" s="95"/>
      <c r="BE190" s="95"/>
      <c r="BF190" s="95"/>
      <c r="BG190" s="95"/>
      <c r="BH190" s="95"/>
      <c r="BI190" s="95"/>
      <c r="BJ190" s="95"/>
    </row>
    <row r="191" spans="1:62" ht="12" customHeight="1">
      <c r="A191" s="95"/>
      <c r="B191" s="95"/>
      <c r="C191" s="95"/>
      <c r="D191" s="95"/>
      <c r="E191" s="95"/>
      <c r="F191" s="95"/>
      <c r="G191" s="95"/>
      <c r="H191" s="95"/>
      <c r="I191" s="95"/>
      <c r="J191" s="95"/>
      <c r="K191" s="95"/>
      <c r="L191" s="95"/>
      <c r="M191" s="95"/>
      <c r="N191" s="95"/>
      <c r="O191" s="95"/>
      <c r="P191" s="95"/>
      <c r="Q191" s="95"/>
      <c r="R191" s="95"/>
      <c r="S191" s="95"/>
      <c r="T191" s="95"/>
      <c r="U191" s="95"/>
      <c r="V191" s="95"/>
      <c r="W191" s="95"/>
      <c r="X191" s="95"/>
      <c r="Y191" s="95"/>
      <c r="Z191" s="95"/>
      <c r="AA191" s="95"/>
      <c r="AB191" s="95"/>
      <c r="AC191" s="95"/>
      <c r="AD191" s="95"/>
      <c r="AE191" s="95"/>
      <c r="AF191" s="95"/>
      <c r="AG191" s="95"/>
      <c r="AH191" s="95"/>
      <c r="AI191" s="95"/>
      <c r="AJ191" s="95"/>
      <c r="AK191" s="95"/>
      <c r="AL191" s="95"/>
      <c r="AM191" s="95"/>
      <c r="AN191" s="95"/>
      <c r="AO191" s="95"/>
      <c r="AP191" s="95"/>
      <c r="AQ191" s="95"/>
      <c r="AR191" s="95"/>
      <c r="AS191" s="95"/>
      <c r="AT191" s="95"/>
      <c r="AU191" s="95"/>
      <c r="AV191" s="95"/>
      <c r="AW191" s="95"/>
      <c r="AX191" s="95"/>
      <c r="AY191" s="95"/>
      <c r="AZ191" s="95"/>
      <c r="BA191" s="95"/>
      <c r="BB191" s="95"/>
      <c r="BC191" s="95"/>
      <c r="BD191" s="95"/>
      <c r="BE191" s="95"/>
      <c r="BF191" s="95"/>
      <c r="BG191" s="95"/>
      <c r="BH191" s="95"/>
      <c r="BI191" s="95"/>
      <c r="BJ191" s="95"/>
    </row>
    <row r="192" spans="1:62" ht="12" customHeight="1">
      <c r="A192" s="95"/>
      <c r="B192" s="95"/>
      <c r="C192" s="95"/>
      <c r="D192" s="95"/>
      <c r="E192" s="95"/>
      <c r="F192" s="95"/>
      <c r="G192" s="95"/>
      <c r="H192" s="95"/>
      <c r="I192" s="95"/>
      <c r="J192" s="95"/>
      <c r="K192" s="95"/>
      <c r="L192" s="95"/>
      <c r="M192" s="95"/>
      <c r="N192" s="95"/>
      <c r="O192" s="95"/>
      <c r="P192" s="95"/>
      <c r="Q192" s="95"/>
      <c r="R192" s="95"/>
      <c r="S192" s="95"/>
      <c r="T192" s="95"/>
      <c r="U192" s="95"/>
      <c r="V192" s="95"/>
      <c r="W192" s="95"/>
      <c r="X192" s="95"/>
      <c r="Y192" s="95"/>
      <c r="Z192" s="95"/>
      <c r="AA192" s="95"/>
      <c r="AB192" s="95"/>
      <c r="AC192" s="95"/>
      <c r="AD192" s="95"/>
      <c r="AE192" s="95"/>
      <c r="AF192" s="95"/>
      <c r="AG192" s="95"/>
      <c r="AH192" s="95"/>
      <c r="AI192" s="95"/>
      <c r="AJ192" s="95"/>
      <c r="AK192" s="95"/>
      <c r="AL192" s="95"/>
      <c r="AM192" s="95"/>
      <c r="AN192" s="95"/>
      <c r="AO192" s="95"/>
      <c r="AP192" s="95"/>
      <c r="AQ192" s="95"/>
      <c r="AR192" s="95"/>
      <c r="AS192" s="95"/>
      <c r="AT192" s="95"/>
      <c r="AU192" s="95"/>
      <c r="AV192" s="95"/>
      <c r="AW192" s="95"/>
      <c r="AX192" s="95"/>
      <c r="AY192" s="95"/>
      <c r="AZ192" s="95"/>
      <c r="BA192" s="95"/>
      <c r="BB192" s="95"/>
      <c r="BC192" s="95"/>
      <c r="BD192" s="95"/>
      <c r="BE192" s="95"/>
      <c r="BF192" s="95"/>
      <c r="BG192" s="95"/>
      <c r="BH192" s="95"/>
      <c r="BI192" s="95"/>
      <c r="BJ192" s="95"/>
    </row>
    <row r="193" spans="1:62" ht="12" customHeight="1">
      <c r="A193" s="95"/>
      <c r="B193" s="95"/>
      <c r="C193" s="95"/>
      <c r="D193" s="95"/>
      <c r="E193" s="95"/>
      <c r="F193" s="95"/>
      <c r="G193" s="95"/>
      <c r="H193" s="95"/>
      <c r="I193" s="95"/>
      <c r="J193" s="95"/>
      <c r="K193" s="95"/>
      <c r="L193" s="95"/>
      <c r="M193" s="95"/>
      <c r="N193" s="95"/>
      <c r="O193" s="95"/>
      <c r="P193" s="95"/>
      <c r="Q193" s="95"/>
      <c r="R193" s="95"/>
      <c r="S193" s="95"/>
      <c r="T193" s="95"/>
      <c r="U193" s="95"/>
      <c r="V193" s="95"/>
      <c r="W193" s="95"/>
      <c r="X193" s="95"/>
      <c r="Y193" s="95"/>
      <c r="Z193" s="95"/>
      <c r="AA193" s="95"/>
      <c r="AB193" s="95"/>
      <c r="AC193" s="95"/>
      <c r="AD193" s="95"/>
      <c r="AE193" s="95"/>
      <c r="AF193" s="95"/>
      <c r="AG193" s="95"/>
      <c r="AH193" s="95"/>
      <c r="AI193" s="95"/>
      <c r="AJ193" s="95"/>
      <c r="AK193" s="95"/>
      <c r="AL193" s="95"/>
      <c r="AM193" s="95"/>
      <c r="AN193" s="95"/>
      <c r="AO193" s="95"/>
      <c r="AP193" s="95"/>
      <c r="AQ193" s="95"/>
      <c r="AR193" s="95"/>
      <c r="AS193" s="95"/>
      <c r="AT193" s="95"/>
      <c r="AU193" s="95"/>
      <c r="AV193" s="95"/>
      <c r="AW193" s="95"/>
      <c r="AX193" s="95"/>
      <c r="AY193" s="95"/>
      <c r="AZ193" s="95"/>
      <c r="BA193" s="95"/>
      <c r="BB193" s="95"/>
      <c r="BC193" s="95"/>
      <c r="BD193" s="95"/>
      <c r="BE193" s="95"/>
      <c r="BF193" s="95"/>
      <c r="BG193" s="95"/>
      <c r="BH193" s="95"/>
      <c r="BI193" s="95"/>
      <c r="BJ193" s="95"/>
    </row>
    <row r="194" spans="1:62" ht="12" customHeight="1">
      <c r="A194" s="95"/>
      <c r="B194" s="95"/>
      <c r="C194" s="95"/>
      <c r="D194" s="95"/>
      <c r="E194" s="95"/>
      <c r="F194" s="95"/>
      <c r="G194" s="95"/>
      <c r="H194" s="95"/>
      <c r="I194" s="95"/>
      <c r="J194" s="95"/>
      <c r="K194" s="95"/>
      <c r="L194" s="95"/>
      <c r="M194" s="95"/>
      <c r="N194" s="95"/>
      <c r="O194" s="95"/>
      <c r="P194" s="95"/>
      <c r="Q194" s="95"/>
      <c r="R194" s="95"/>
      <c r="S194" s="95"/>
      <c r="T194" s="95"/>
      <c r="U194" s="95"/>
      <c r="V194" s="95"/>
      <c r="W194" s="95"/>
      <c r="X194" s="95"/>
      <c r="Y194" s="95"/>
      <c r="Z194" s="95"/>
      <c r="AA194" s="95"/>
      <c r="AB194" s="95"/>
      <c r="AC194" s="95"/>
      <c r="AD194" s="95"/>
      <c r="AE194" s="95"/>
      <c r="AF194" s="95"/>
      <c r="AG194" s="95"/>
      <c r="AH194" s="95"/>
      <c r="AI194" s="95"/>
      <c r="AJ194" s="95"/>
      <c r="AK194" s="95"/>
      <c r="AL194" s="95"/>
      <c r="AM194" s="95"/>
      <c r="AN194" s="95"/>
      <c r="AO194" s="95"/>
      <c r="AP194" s="95"/>
      <c r="AQ194" s="95"/>
      <c r="AR194" s="95"/>
      <c r="AS194" s="95"/>
      <c r="AT194" s="95"/>
      <c r="AU194" s="95"/>
      <c r="AV194" s="95"/>
      <c r="AW194" s="95"/>
      <c r="AX194" s="95"/>
      <c r="AY194" s="95"/>
      <c r="AZ194" s="95"/>
      <c r="BA194" s="95"/>
      <c r="BB194" s="95"/>
      <c r="BC194" s="95"/>
      <c r="BD194" s="95"/>
      <c r="BE194" s="95"/>
      <c r="BF194" s="95"/>
      <c r="BG194" s="95"/>
      <c r="BH194" s="95"/>
      <c r="BI194" s="95"/>
      <c r="BJ194" s="95"/>
    </row>
    <row r="195" spans="1:62" ht="12" customHeight="1">
      <c r="A195" s="95"/>
      <c r="B195" s="95"/>
      <c r="C195" s="95"/>
      <c r="D195" s="95"/>
      <c r="E195" s="95"/>
      <c r="F195" s="95"/>
      <c r="G195" s="95"/>
      <c r="H195" s="95"/>
      <c r="I195" s="95"/>
      <c r="J195" s="95"/>
      <c r="K195" s="95"/>
      <c r="L195" s="95"/>
      <c r="M195" s="95"/>
      <c r="N195" s="95"/>
      <c r="O195" s="95"/>
      <c r="P195" s="95"/>
      <c r="Q195" s="95"/>
      <c r="R195" s="95"/>
      <c r="S195" s="95"/>
      <c r="T195" s="95"/>
      <c r="U195" s="95"/>
      <c r="V195" s="95"/>
      <c r="W195" s="95"/>
      <c r="X195" s="95"/>
      <c r="Y195" s="95"/>
      <c r="Z195" s="95"/>
      <c r="AA195" s="95"/>
      <c r="AB195" s="95"/>
      <c r="AC195" s="95"/>
      <c r="AD195" s="95"/>
      <c r="AE195" s="95"/>
      <c r="AF195" s="95"/>
      <c r="AG195" s="95"/>
      <c r="AH195" s="95"/>
      <c r="AI195" s="95"/>
      <c r="AJ195" s="95"/>
      <c r="AK195" s="95"/>
      <c r="AL195" s="95"/>
      <c r="AM195" s="95"/>
      <c r="AN195" s="95"/>
      <c r="AO195" s="95"/>
      <c r="AP195" s="95"/>
      <c r="AQ195" s="95"/>
      <c r="AR195" s="95"/>
      <c r="AS195" s="95"/>
      <c r="AT195" s="95"/>
      <c r="AU195" s="95"/>
      <c r="AV195" s="95"/>
      <c r="AW195" s="95"/>
      <c r="AX195" s="95"/>
      <c r="AY195" s="95"/>
      <c r="AZ195" s="95"/>
      <c r="BA195" s="95"/>
      <c r="BB195" s="95"/>
      <c r="BC195" s="95"/>
      <c r="BD195" s="95"/>
      <c r="BE195" s="95"/>
      <c r="BF195" s="95"/>
      <c r="BG195" s="95"/>
      <c r="BH195" s="95"/>
      <c r="BI195" s="95"/>
      <c r="BJ195" s="95"/>
    </row>
    <row r="196" spans="1:62" ht="12" customHeight="1">
      <c r="A196" s="95"/>
      <c r="B196" s="95"/>
      <c r="C196" s="95"/>
      <c r="D196" s="95"/>
      <c r="E196" s="95"/>
      <c r="F196" s="95"/>
      <c r="G196" s="95"/>
      <c r="H196" s="95"/>
      <c r="I196" s="95"/>
      <c r="J196" s="95"/>
      <c r="K196" s="95"/>
      <c r="L196" s="95"/>
      <c r="M196" s="95"/>
      <c r="N196" s="95"/>
      <c r="O196" s="95"/>
      <c r="P196" s="95"/>
      <c r="Q196" s="95"/>
      <c r="R196" s="95"/>
      <c r="S196" s="95"/>
      <c r="T196" s="95"/>
      <c r="U196" s="95"/>
      <c r="V196" s="95"/>
      <c r="W196" s="95"/>
      <c r="X196" s="95"/>
      <c r="Y196" s="95"/>
      <c r="Z196" s="95"/>
      <c r="AA196" s="95"/>
      <c r="AB196" s="95"/>
      <c r="AC196" s="95"/>
      <c r="AD196" s="95"/>
      <c r="AE196" s="95"/>
      <c r="AF196" s="95"/>
      <c r="AG196" s="95"/>
      <c r="AH196" s="95"/>
      <c r="AI196" s="95"/>
      <c r="AJ196" s="95"/>
      <c r="AK196" s="95"/>
      <c r="AL196" s="95"/>
      <c r="AM196" s="95"/>
      <c r="AN196" s="95"/>
      <c r="AO196" s="95"/>
      <c r="AP196" s="95"/>
      <c r="AQ196" s="95"/>
      <c r="AR196" s="95"/>
      <c r="AS196" s="95"/>
      <c r="AT196" s="95"/>
      <c r="AU196" s="95"/>
      <c r="AV196" s="95"/>
      <c r="AW196" s="95"/>
      <c r="AX196" s="95"/>
      <c r="AY196" s="95"/>
      <c r="AZ196" s="95"/>
      <c r="BA196" s="95"/>
      <c r="BB196" s="95"/>
      <c r="BC196" s="95"/>
      <c r="BD196" s="95"/>
      <c r="BE196" s="95"/>
      <c r="BF196" s="95"/>
      <c r="BG196" s="95"/>
      <c r="BH196" s="95"/>
      <c r="BI196" s="95"/>
      <c r="BJ196" s="95"/>
    </row>
    <row r="197" spans="1:62" ht="12" customHeight="1">
      <c r="A197" s="95"/>
      <c r="B197" s="95"/>
      <c r="C197" s="95"/>
      <c r="D197" s="95"/>
      <c r="E197" s="95"/>
      <c r="F197" s="95"/>
      <c r="G197" s="95"/>
      <c r="H197" s="95"/>
      <c r="I197" s="95"/>
      <c r="J197" s="95"/>
      <c r="K197" s="95"/>
      <c r="L197" s="95"/>
      <c r="M197" s="95"/>
      <c r="N197" s="95"/>
      <c r="O197" s="95"/>
      <c r="P197" s="95"/>
      <c r="Q197" s="95"/>
      <c r="R197" s="95"/>
      <c r="S197" s="95"/>
      <c r="T197" s="95"/>
      <c r="U197" s="95"/>
      <c r="V197" s="95"/>
      <c r="W197" s="95"/>
      <c r="X197" s="95"/>
      <c r="Y197" s="95"/>
      <c r="Z197" s="95"/>
      <c r="AA197" s="95"/>
      <c r="AB197" s="95"/>
      <c r="AC197" s="95"/>
      <c r="AD197" s="95"/>
      <c r="AE197" s="95"/>
      <c r="AF197" s="95"/>
      <c r="AG197" s="95"/>
      <c r="AH197" s="95"/>
      <c r="AI197" s="95"/>
      <c r="AJ197" s="95"/>
      <c r="AK197" s="95"/>
      <c r="AL197" s="95"/>
      <c r="AM197" s="95"/>
      <c r="AN197" s="95"/>
      <c r="AO197" s="95"/>
      <c r="AP197" s="95"/>
      <c r="AQ197" s="95"/>
      <c r="AR197" s="95"/>
      <c r="AS197" s="95"/>
      <c r="AT197" s="95"/>
      <c r="AU197" s="95"/>
      <c r="AV197" s="95"/>
      <c r="AW197" s="95"/>
      <c r="AX197" s="95"/>
      <c r="AY197" s="95"/>
      <c r="AZ197" s="95"/>
      <c r="BA197" s="95"/>
      <c r="BB197" s="95"/>
      <c r="BC197" s="95"/>
      <c r="BD197" s="95"/>
      <c r="BE197" s="95"/>
      <c r="BF197" s="95"/>
      <c r="BG197" s="95"/>
      <c r="BH197" s="95"/>
      <c r="BI197" s="95"/>
      <c r="BJ197" s="95"/>
    </row>
    <row r="198" spans="1:62" ht="12" customHeight="1">
      <c r="A198" s="95"/>
      <c r="B198" s="95"/>
      <c r="C198" s="95"/>
      <c r="D198" s="95"/>
      <c r="E198" s="95"/>
      <c r="F198" s="95"/>
      <c r="G198" s="95"/>
      <c r="H198" s="95"/>
      <c r="I198" s="95"/>
      <c r="J198" s="95"/>
      <c r="K198" s="95"/>
      <c r="L198" s="95"/>
      <c r="M198" s="95"/>
      <c r="N198" s="95"/>
      <c r="O198" s="95"/>
      <c r="P198" s="95"/>
      <c r="Q198" s="95"/>
      <c r="R198" s="95"/>
      <c r="S198" s="95"/>
      <c r="T198" s="95"/>
      <c r="U198" s="95"/>
      <c r="V198" s="95"/>
      <c r="W198" s="95"/>
      <c r="X198" s="95"/>
      <c r="Y198" s="95"/>
      <c r="Z198" s="95"/>
      <c r="AA198" s="95"/>
      <c r="AB198" s="95"/>
      <c r="AC198" s="95"/>
      <c r="AD198" s="95"/>
      <c r="AE198" s="95"/>
      <c r="AF198" s="95"/>
      <c r="AG198" s="95"/>
      <c r="AH198" s="95"/>
      <c r="AI198" s="95"/>
      <c r="AJ198" s="95"/>
      <c r="AK198" s="95"/>
      <c r="AL198" s="95"/>
      <c r="AM198" s="95"/>
      <c r="AN198" s="95"/>
      <c r="AO198" s="95"/>
      <c r="AP198" s="95"/>
      <c r="AQ198" s="95"/>
      <c r="AR198" s="95"/>
      <c r="AS198" s="95"/>
      <c r="AT198" s="95"/>
      <c r="AU198" s="95"/>
      <c r="AV198" s="95"/>
      <c r="AW198" s="95"/>
      <c r="AX198" s="95"/>
      <c r="AY198" s="95"/>
      <c r="AZ198" s="95"/>
      <c r="BA198" s="95"/>
      <c r="BB198" s="95"/>
      <c r="BC198" s="95"/>
      <c r="BD198" s="95"/>
      <c r="BE198" s="95"/>
      <c r="BF198" s="95"/>
      <c r="BG198" s="95"/>
      <c r="BH198" s="95"/>
      <c r="BI198" s="95"/>
      <c r="BJ198" s="95"/>
    </row>
    <row r="199" spans="1:62" ht="12" customHeight="1">
      <c r="A199" s="95"/>
      <c r="B199" s="95"/>
      <c r="C199" s="95"/>
      <c r="D199" s="95"/>
      <c r="E199" s="95"/>
      <c r="F199" s="95"/>
      <c r="G199" s="95"/>
      <c r="H199" s="95"/>
      <c r="I199" s="95"/>
      <c r="J199" s="95"/>
      <c r="K199" s="95"/>
      <c r="L199" s="95"/>
      <c r="M199" s="95"/>
      <c r="N199" s="95"/>
      <c r="O199" s="95"/>
      <c r="P199" s="95"/>
      <c r="Q199" s="95"/>
      <c r="R199" s="95"/>
      <c r="S199" s="95"/>
      <c r="T199" s="95"/>
      <c r="U199" s="95"/>
      <c r="V199" s="95"/>
      <c r="W199" s="95"/>
      <c r="X199" s="95"/>
      <c r="Y199" s="95"/>
      <c r="Z199" s="95"/>
      <c r="AA199" s="95"/>
      <c r="AB199" s="95"/>
      <c r="AC199" s="95"/>
      <c r="AD199" s="95"/>
      <c r="AE199" s="95"/>
      <c r="AF199" s="95"/>
      <c r="AG199" s="95"/>
      <c r="AH199" s="95"/>
      <c r="AI199" s="95"/>
      <c r="AJ199" s="95"/>
      <c r="AK199" s="95"/>
      <c r="AL199" s="95"/>
      <c r="AM199" s="95"/>
      <c r="AN199" s="95"/>
      <c r="AO199" s="95"/>
      <c r="AP199" s="95"/>
      <c r="AQ199" s="95"/>
      <c r="AR199" s="95"/>
      <c r="AS199" s="95"/>
      <c r="AT199" s="95"/>
      <c r="AU199" s="95"/>
      <c r="AV199" s="95"/>
      <c r="AW199" s="95"/>
      <c r="AX199" s="95"/>
      <c r="AY199" s="95"/>
      <c r="AZ199" s="95"/>
      <c r="BA199" s="95"/>
      <c r="BB199" s="95"/>
      <c r="BC199" s="95"/>
      <c r="BD199" s="95"/>
      <c r="BE199" s="95"/>
      <c r="BF199" s="95"/>
      <c r="BG199" s="95"/>
      <c r="BH199" s="95"/>
      <c r="BI199" s="95"/>
      <c r="BJ199" s="95"/>
    </row>
    <row r="200" spans="1:62" ht="12" customHeight="1">
      <c r="A200" s="95"/>
      <c r="B200" s="95"/>
      <c r="C200" s="95"/>
      <c r="D200" s="95"/>
      <c r="E200" s="95"/>
      <c r="F200" s="95"/>
      <c r="G200" s="95"/>
      <c r="H200" s="95"/>
      <c r="I200" s="95"/>
      <c r="J200" s="95"/>
      <c r="K200" s="95"/>
      <c r="L200" s="95"/>
      <c r="M200" s="95"/>
      <c r="N200" s="95"/>
      <c r="O200" s="95"/>
      <c r="P200" s="95"/>
      <c r="Q200" s="95"/>
      <c r="R200" s="95"/>
      <c r="S200" s="95"/>
      <c r="T200" s="95"/>
      <c r="U200" s="95"/>
      <c r="V200" s="95"/>
      <c r="W200" s="95"/>
      <c r="X200" s="95"/>
      <c r="Y200" s="95"/>
      <c r="Z200" s="95"/>
      <c r="AA200" s="95"/>
      <c r="AB200" s="95"/>
      <c r="AC200" s="95"/>
      <c r="AD200" s="95"/>
      <c r="AE200" s="95"/>
      <c r="AF200" s="95"/>
      <c r="AG200" s="95"/>
      <c r="AH200" s="95"/>
      <c r="AI200" s="95"/>
      <c r="AJ200" s="95"/>
      <c r="AK200" s="95"/>
      <c r="AL200" s="95"/>
      <c r="AM200" s="95"/>
      <c r="AN200" s="95"/>
      <c r="AO200" s="95"/>
      <c r="AP200" s="95"/>
      <c r="AQ200" s="95"/>
      <c r="AR200" s="95"/>
      <c r="AS200" s="95"/>
      <c r="AT200" s="95"/>
      <c r="AU200" s="95"/>
      <c r="AV200" s="95"/>
      <c r="AW200" s="95"/>
      <c r="AX200" s="95"/>
      <c r="AY200" s="95"/>
      <c r="AZ200" s="95"/>
      <c r="BA200" s="95"/>
      <c r="BB200" s="95"/>
      <c r="BC200" s="95"/>
      <c r="BD200" s="95"/>
      <c r="BE200" s="95"/>
      <c r="BF200" s="95"/>
      <c r="BG200" s="95"/>
      <c r="BH200" s="95"/>
      <c r="BI200" s="95"/>
      <c r="BJ200" s="95"/>
    </row>
    <row r="201" spans="1:62" ht="12" customHeight="1">
      <c r="A201" s="95"/>
      <c r="B201" s="95"/>
      <c r="C201" s="95"/>
      <c r="D201" s="95"/>
      <c r="E201" s="95"/>
      <c r="F201" s="95"/>
      <c r="G201" s="95"/>
      <c r="H201" s="95"/>
      <c r="I201" s="95"/>
      <c r="J201" s="95"/>
      <c r="K201" s="95"/>
      <c r="L201" s="95"/>
      <c r="M201" s="95"/>
      <c r="N201" s="95"/>
      <c r="O201" s="95"/>
      <c r="P201" s="95"/>
      <c r="Q201" s="95"/>
      <c r="R201" s="95"/>
      <c r="S201" s="95"/>
      <c r="T201" s="95"/>
      <c r="U201" s="95"/>
      <c r="V201" s="95"/>
      <c r="W201" s="95"/>
      <c r="X201" s="95"/>
      <c r="Y201" s="95"/>
      <c r="Z201" s="95"/>
      <c r="AA201" s="95"/>
      <c r="AB201" s="95"/>
      <c r="AC201" s="95"/>
      <c r="AD201" s="95"/>
      <c r="AE201" s="95"/>
      <c r="AF201" s="95"/>
      <c r="AG201" s="95"/>
      <c r="AH201" s="95"/>
      <c r="AI201" s="95"/>
      <c r="AJ201" s="95"/>
      <c r="AK201" s="95"/>
      <c r="AL201" s="95"/>
      <c r="AM201" s="95"/>
      <c r="AN201" s="95"/>
      <c r="AO201" s="95"/>
      <c r="AP201" s="95"/>
      <c r="AQ201" s="95"/>
      <c r="AR201" s="95"/>
      <c r="AS201" s="95"/>
      <c r="AT201" s="95"/>
      <c r="AU201" s="95"/>
      <c r="AV201" s="95"/>
      <c r="AW201" s="95"/>
      <c r="AX201" s="95"/>
      <c r="AY201" s="95"/>
      <c r="AZ201" s="95"/>
      <c r="BA201" s="95"/>
      <c r="BB201" s="95"/>
      <c r="BC201" s="95"/>
      <c r="BD201" s="95"/>
      <c r="BE201" s="95"/>
      <c r="BF201" s="95"/>
      <c r="BG201" s="95"/>
      <c r="BH201" s="95"/>
      <c r="BI201" s="95"/>
      <c r="BJ201" s="95"/>
    </row>
    <row r="202" spans="1:62" ht="12" customHeight="1">
      <c r="A202" s="95"/>
      <c r="B202" s="95"/>
      <c r="C202" s="95"/>
      <c r="D202" s="95"/>
      <c r="E202" s="95"/>
      <c r="F202" s="95"/>
      <c r="G202" s="95"/>
      <c r="H202" s="95"/>
      <c r="I202" s="95"/>
      <c r="J202" s="95"/>
      <c r="K202" s="95"/>
      <c r="L202" s="95"/>
      <c r="M202" s="95"/>
      <c r="N202" s="95"/>
      <c r="O202" s="95"/>
      <c r="P202" s="95"/>
      <c r="Q202" s="95"/>
      <c r="R202" s="95"/>
      <c r="S202" s="95"/>
      <c r="T202" s="95"/>
      <c r="U202" s="95"/>
      <c r="V202" s="95"/>
      <c r="W202" s="95"/>
      <c r="X202" s="95"/>
      <c r="Y202" s="95"/>
      <c r="Z202" s="95"/>
      <c r="AA202" s="95"/>
      <c r="AB202" s="95"/>
      <c r="AC202" s="95"/>
      <c r="AD202" s="95"/>
      <c r="AE202" s="95"/>
      <c r="AF202" s="95"/>
      <c r="AG202" s="95"/>
      <c r="AH202" s="95"/>
      <c r="AI202" s="95"/>
      <c r="AJ202" s="95"/>
      <c r="AK202" s="95"/>
      <c r="AL202" s="95"/>
      <c r="AM202" s="95"/>
      <c r="AN202" s="95"/>
      <c r="AO202" s="95"/>
      <c r="AP202" s="95"/>
      <c r="AQ202" s="95"/>
      <c r="AR202" s="95"/>
      <c r="AS202" s="95"/>
      <c r="AT202" s="95"/>
      <c r="AU202" s="95"/>
      <c r="AV202" s="95"/>
      <c r="AW202" s="95"/>
      <c r="AX202" s="95"/>
      <c r="AY202" s="95"/>
      <c r="AZ202" s="95"/>
      <c r="BA202" s="95"/>
      <c r="BB202" s="95"/>
      <c r="BC202" s="95"/>
      <c r="BD202" s="95"/>
      <c r="BE202" s="95"/>
      <c r="BF202" s="95"/>
      <c r="BG202" s="95"/>
      <c r="BH202" s="95"/>
      <c r="BI202" s="95"/>
      <c r="BJ202" s="95"/>
    </row>
    <row r="203" spans="1:62" ht="12" customHeight="1">
      <c r="A203" s="95"/>
      <c r="B203" s="95"/>
      <c r="C203" s="95"/>
      <c r="D203" s="95"/>
      <c r="E203" s="95"/>
      <c r="F203" s="95"/>
      <c r="G203" s="95"/>
      <c r="H203" s="95"/>
      <c r="I203" s="95"/>
      <c r="J203" s="95"/>
      <c r="K203" s="95"/>
      <c r="L203" s="95"/>
      <c r="M203" s="95"/>
      <c r="N203" s="95"/>
      <c r="O203" s="95"/>
      <c r="P203" s="95"/>
      <c r="Q203" s="95"/>
      <c r="R203" s="95"/>
      <c r="S203" s="95"/>
      <c r="T203" s="95"/>
      <c r="U203" s="95"/>
      <c r="V203" s="95"/>
      <c r="W203" s="95"/>
      <c r="X203" s="95"/>
      <c r="Y203" s="95"/>
      <c r="Z203" s="95"/>
      <c r="AA203" s="95"/>
      <c r="AB203" s="95"/>
      <c r="AC203" s="95"/>
      <c r="AD203" s="95"/>
      <c r="AE203" s="95"/>
      <c r="AF203" s="95"/>
      <c r="AG203" s="95"/>
      <c r="AH203" s="95"/>
      <c r="AI203" s="95"/>
      <c r="AJ203" s="95"/>
      <c r="AK203" s="95"/>
      <c r="AL203" s="95"/>
      <c r="AM203" s="95"/>
      <c r="AN203" s="95"/>
      <c r="AO203" s="95"/>
      <c r="AP203" s="95"/>
      <c r="AQ203" s="95"/>
      <c r="AR203" s="95"/>
      <c r="AS203" s="95"/>
      <c r="AT203" s="95"/>
      <c r="AU203" s="95"/>
      <c r="AV203" s="95"/>
      <c r="AW203" s="95"/>
      <c r="AX203" s="95"/>
      <c r="AY203" s="95"/>
      <c r="AZ203" s="95"/>
      <c r="BA203" s="95"/>
      <c r="BB203" s="95"/>
      <c r="BC203" s="95"/>
      <c r="BD203" s="95"/>
      <c r="BE203" s="95"/>
      <c r="BF203" s="95"/>
      <c r="BG203" s="95"/>
      <c r="BH203" s="95"/>
      <c r="BI203" s="95"/>
      <c r="BJ203" s="95"/>
    </row>
    <row r="204" spans="1:62" ht="12" customHeight="1">
      <c r="A204" s="95"/>
      <c r="B204" s="95"/>
      <c r="C204" s="95"/>
      <c r="D204" s="95"/>
      <c r="E204" s="95"/>
      <c r="F204" s="95"/>
      <c r="G204" s="95"/>
      <c r="H204" s="95"/>
      <c r="I204" s="95"/>
      <c r="J204" s="95"/>
      <c r="K204" s="95"/>
      <c r="L204" s="95"/>
      <c r="M204" s="95"/>
      <c r="N204" s="95"/>
      <c r="O204" s="95"/>
      <c r="P204" s="95"/>
      <c r="Q204" s="95"/>
      <c r="R204" s="95"/>
      <c r="S204" s="95"/>
      <c r="T204" s="95"/>
      <c r="U204" s="95"/>
      <c r="V204" s="95"/>
      <c r="W204" s="95"/>
      <c r="X204" s="95"/>
      <c r="Y204" s="95"/>
      <c r="Z204" s="95"/>
      <c r="AA204" s="95"/>
      <c r="AB204" s="95"/>
      <c r="AC204" s="95"/>
      <c r="AD204" s="95"/>
      <c r="AE204" s="95"/>
      <c r="AF204" s="95"/>
      <c r="AG204" s="95"/>
      <c r="AH204" s="95"/>
      <c r="AI204" s="95"/>
      <c r="AJ204" s="95"/>
      <c r="AK204" s="95"/>
      <c r="AL204" s="95"/>
      <c r="AM204" s="95"/>
      <c r="AN204" s="95"/>
      <c r="AO204" s="95"/>
      <c r="AP204" s="95"/>
      <c r="AQ204" s="95"/>
      <c r="AR204" s="95"/>
      <c r="AS204" s="95"/>
      <c r="AT204" s="95"/>
      <c r="AU204" s="95"/>
      <c r="AV204" s="95"/>
      <c r="AW204" s="95"/>
      <c r="AX204" s="95"/>
      <c r="AY204" s="95"/>
      <c r="AZ204" s="95"/>
      <c r="BA204" s="95"/>
      <c r="BB204" s="95"/>
      <c r="BC204" s="95"/>
      <c r="BD204" s="95"/>
      <c r="BE204" s="95"/>
      <c r="BF204" s="95"/>
      <c r="BG204" s="95"/>
      <c r="BH204" s="95"/>
      <c r="BI204" s="95"/>
      <c r="BJ204" s="95"/>
    </row>
  </sheetData>
  <sheetProtection password="E7F8" sheet="1" objects="1" scenarios="1" selectLockedCells="1"/>
  <protectedRanges>
    <protectedRange sqref="O114:Q114 C115:E115 I112:L112 J31:K50 P31:Q50" name="Invocaciones"/>
    <protectedRange sqref="C50 F50 D30:E49 H30:H50" name="Consumo Zeon Diario"/>
    <protectedRange sqref="P24" name="Especial Convocatoria"/>
    <protectedRange sqref="Q14" name="Desequilibrio y Especial"/>
    <protectedRange sqref="L19 M13 K13" name="Objetos"/>
    <protectedRange sqref="M94 K70:K80 O94 K94 AE97:AE122 AG97:AH122 D88:D94 F86:H94 G70:H84 F78:F84 P70:P94 AE81:AE85 M70:M80 AG81:AH85 AC97:AC122 AC84:AC85 O70:O75 O79:O80" name="Conjuros"/>
    <protectedRange sqref="L4" name="Nombre_1_1_1"/>
    <protectedRange sqref="P5" name="Nivel_1_1"/>
    <protectedRange sqref="AE4" name="Nombre_1_1_1_1"/>
    <protectedRange sqref="AI5" name="Nivel_1_1_1"/>
    <protectedRange sqref="W11:Y11 AE11:AG11 AJ12:AJ50 AB12:AB50" name="Conjuros_2"/>
    <protectedRange sqref="Q64 N63:P63 K64" name="Conjuros_3"/>
  </protectedRanges>
  <mergeCells count="352">
    <mergeCell ref="V49:Y49"/>
    <mergeCell ref="V56:Z56"/>
    <mergeCell ref="V55:Z55"/>
    <mergeCell ref="AA60:AJ60"/>
    <mergeCell ref="AA54:AJ54"/>
    <mergeCell ref="AA55:AJ55"/>
    <mergeCell ref="AA56:AJ56"/>
    <mergeCell ref="AA57:AJ57"/>
    <mergeCell ref="AA59:AJ59"/>
    <mergeCell ref="AA58:AJ58"/>
    <mergeCell ref="K56:L56"/>
    <mergeCell ref="Z50:AA50"/>
    <mergeCell ref="F62:H64"/>
    <mergeCell ref="H56:H57"/>
    <mergeCell ref="C55:D55"/>
    <mergeCell ref="C64:D64"/>
    <mergeCell ref="C63:D63"/>
    <mergeCell ref="C62:D62"/>
    <mergeCell ref="H60:H61"/>
    <mergeCell ref="H54:H55"/>
    <mergeCell ref="C54:D54"/>
    <mergeCell ref="C60:D60"/>
    <mergeCell ref="V57:Z57"/>
    <mergeCell ref="K61:L61"/>
    <mergeCell ref="H58:H59"/>
    <mergeCell ref="K59:L59"/>
    <mergeCell ref="V60:Z60"/>
    <mergeCell ref="V58:Z58"/>
    <mergeCell ref="V59:Z59"/>
    <mergeCell ref="K57:L57"/>
    <mergeCell ref="C61:D61"/>
    <mergeCell ref="F56:G57"/>
    <mergeCell ref="C56:D56"/>
    <mergeCell ref="C58:D58"/>
    <mergeCell ref="C59:D59"/>
    <mergeCell ref="C57:D57"/>
    <mergeCell ref="F58:G59"/>
    <mergeCell ref="F60:G61"/>
    <mergeCell ref="F54:G55"/>
    <mergeCell ref="AH50:AI50"/>
    <mergeCell ref="V50:Y50"/>
    <mergeCell ref="C50:G50"/>
    <mergeCell ref="V53:Z53"/>
    <mergeCell ref="K55:L55"/>
    <mergeCell ref="K54:L54"/>
    <mergeCell ref="AA52:AJ52"/>
    <mergeCell ref="V52:Z52"/>
    <mergeCell ref="AD50:AG50"/>
    <mergeCell ref="M54:Q54"/>
    <mergeCell ref="V54:Z54"/>
    <mergeCell ref="C49:G49"/>
    <mergeCell ref="C52:H52"/>
    <mergeCell ref="C53:D53"/>
    <mergeCell ref="J50:Q50"/>
    <mergeCell ref="M53:Q53"/>
    <mergeCell ref="J49:O49"/>
    <mergeCell ref="M52:Q52"/>
    <mergeCell ref="K53:L53"/>
    <mergeCell ref="F53:H53"/>
    <mergeCell ref="J52:L52"/>
    <mergeCell ref="C43:G43"/>
    <mergeCell ref="C48:G48"/>
    <mergeCell ref="C46:G46"/>
    <mergeCell ref="C45:G45"/>
    <mergeCell ref="C47:G47"/>
    <mergeCell ref="C44:G44"/>
    <mergeCell ref="AD44:AG44"/>
    <mergeCell ref="J43:O43"/>
    <mergeCell ref="J48:O48"/>
    <mergeCell ref="Z47:AA47"/>
    <mergeCell ref="V48:Y48"/>
    <mergeCell ref="Z48:AA48"/>
    <mergeCell ref="V47:Y47"/>
    <mergeCell ref="AH35:AI35"/>
    <mergeCell ref="AH37:AI37"/>
    <mergeCell ref="AH36:AI36"/>
    <mergeCell ref="AD35:AG35"/>
    <mergeCell ref="AD38:AG38"/>
    <mergeCell ref="AH38:AI38"/>
    <mergeCell ref="AD37:AG37"/>
    <mergeCell ref="AD36:AG36"/>
    <mergeCell ref="AH43:AI43"/>
    <mergeCell ref="AD43:AG43"/>
    <mergeCell ref="AD42:AG42"/>
    <mergeCell ref="AH39:AI39"/>
    <mergeCell ref="AD39:AG39"/>
    <mergeCell ref="AH30:AI30"/>
    <mergeCell ref="AH34:AI34"/>
    <mergeCell ref="AD33:AG33"/>
    <mergeCell ref="AH33:AI33"/>
    <mergeCell ref="AD32:AG32"/>
    <mergeCell ref="AH32:AI32"/>
    <mergeCell ref="AD30:AG30"/>
    <mergeCell ref="AD34:AG34"/>
    <mergeCell ref="AD31:AG31"/>
    <mergeCell ref="AH31:AI31"/>
    <mergeCell ref="AH20:AI20"/>
    <mergeCell ref="AD19:AG19"/>
    <mergeCell ref="AH19:AI19"/>
    <mergeCell ref="AD14:AG14"/>
    <mergeCell ref="AH14:AI14"/>
    <mergeCell ref="AD18:AG18"/>
    <mergeCell ref="AH18:AI18"/>
    <mergeCell ref="AD15:AG15"/>
    <mergeCell ref="AH15:AI15"/>
    <mergeCell ref="AD17:AG17"/>
    <mergeCell ref="AH17:AI17"/>
    <mergeCell ref="AD16:AG16"/>
    <mergeCell ref="Z17:AA17"/>
    <mergeCell ref="V20:Y20"/>
    <mergeCell ref="Z18:AA18"/>
    <mergeCell ref="V18:Y18"/>
    <mergeCell ref="V19:Y19"/>
    <mergeCell ref="V17:Y17"/>
    <mergeCell ref="Z20:AA20"/>
    <mergeCell ref="Z19:AA19"/>
    <mergeCell ref="AD20:AG20"/>
    <mergeCell ref="AH21:AI21"/>
    <mergeCell ref="AH24:AI24"/>
    <mergeCell ref="AD25:AG25"/>
    <mergeCell ref="AH25:AI25"/>
    <mergeCell ref="AD22:AG22"/>
    <mergeCell ref="AH22:AI22"/>
    <mergeCell ref="AH23:AI23"/>
    <mergeCell ref="V21:Y21"/>
    <mergeCell ref="AD21:AG21"/>
    <mergeCell ref="Z21:AA21"/>
    <mergeCell ref="V24:Y24"/>
    <mergeCell ref="V22:Y22"/>
    <mergeCell ref="AD24:AG24"/>
    <mergeCell ref="AD23:AG23"/>
    <mergeCell ref="Z23:AA23"/>
    <mergeCell ref="Z24:AA24"/>
    <mergeCell ref="V23:Y23"/>
    <mergeCell ref="C26:F26"/>
    <mergeCell ref="J26:K26"/>
    <mergeCell ref="J24:K24"/>
    <mergeCell ref="J25:K25"/>
    <mergeCell ref="AH28:AI28"/>
    <mergeCell ref="AD29:AG29"/>
    <mergeCell ref="AH29:AI29"/>
    <mergeCell ref="N25:Q27"/>
    <mergeCell ref="AD28:AG28"/>
    <mergeCell ref="Z27:AA27"/>
    <mergeCell ref="V25:Y25"/>
    <mergeCell ref="Z25:AA25"/>
    <mergeCell ref="AH27:AI27"/>
    <mergeCell ref="AD27:AG27"/>
    <mergeCell ref="AD26:AG26"/>
    <mergeCell ref="AH26:AI26"/>
    <mergeCell ref="C35:G35"/>
    <mergeCell ref="C32:G32"/>
    <mergeCell ref="J36:O36"/>
    <mergeCell ref="C39:G39"/>
    <mergeCell ref="C38:G38"/>
    <mergeCell ref="J40:O40"/>
    <mergeCell ref="J42:O42"/>
    <mergeCell ref="J41:O41"/>
    <mergeCell ref="C40:G40"/>
    <mergeCell ref="C41:G41"/>
    <mergeCell ref="C42:G42"/>
    <mergeCell ref="J38:O38"/>
    <mergeCell ref="J34:O34"/>
    <mergeCell ref="C37:G37"/>
    <mergeCell ref="C36:G36"/>
    <mergeCell ref="C34:G34"/>
    <mergeCell ref="C33:G33"/>
    <mergeCell ref="J33:O33"/>
    <mergeCell ref="E20:F20"/>
    <mergeCell ref="J31:O31"/>
    <mergeCell ref="C24:D24"/>
    <mergeCell ref="C22:D22"/>
    <mergeCell ref="C20:D20"/>
    <mergeCell ref="E22:F22"/>
    <mergeCell ref="E23:F23"/>
    <mergeCell ref="M17:Q20"/>
    <mergeCell ref="C19:D19"/>
    <mergeCell ref="J17:J18"/>
    <mergeCell ref="C25:D25"/>
    <mergeCell ref="E25:F25"/>
    <mergeCell ref="E21:F21"/>
    <mergeCell ref="C27:H27"/>
    <mergeCell ref="C30:G30"/>
    <mergeCell ref="C31:G31"/>
    <mergeCell ref="C21:D21"/>
    <mergeCell ref="J27:K27"/>
    <mergeCell ref="J30:O30"/>
    <mergeCell ref="C29:G29"/>
    <mergeCell ref="H29:H30"/>
    <mergeCell ref="J29:Q29"/>
    <mergeCell ref="C23:D23"/>
    <mergeCell ref="E24:F24"/>
    <mergeCell ref="C16:D16"/>
    <mergeCell ref="E16:F16"/>
    <mergeCell ref="C18:D18"/>
    <mergeCell ref="E19:F19"/>
    <mergeCell ref="C17:D17"/>
    <mergeCell ref="E17:F17"/>
    <mergeCell ref="E18:F18"/>
    <mergeCell ref="C12:D13"/>
    <mergeCell ref="C15:D15"/>
    <mergeCell ref="E12:F13"/>
    <mergeCell ref="C14:D14"/>
    <mergeCell ref="E14:F14"/>
    <mergeCell ref="E15:F15"/>
    <mergeCell ref="J5:K5"/>
    <mergeCell ref="O10:Q10"/>
    <mergeCell ref="O12:O13"/>
    <mergeCell ref="P12:P13"/>
    <mergeCell ref="L12:M13"/>
    <mergeCell ref="V12:Y12"/>
    <mergeCell ref="J11:K11"/>
    <mergeCell ref="L11:M11"/>
    <mergeCell ref="C3:H8"/>
    <mergeCell ref="J6:P7"/>
    <mergeCell ref="J4:K4"/>
    <mergeCell ref="L4:P4"/>
    <mergeCell ref="V3:AA8"/>
    <mergeCell ref="C10:H10"/>
    <mergeCell ref="J10:M10"/>
    <mergeCell ref="G11:H11"/>
    <mergeCell ref="G12:H13"/>
    <mergeCell ref="C11:D11"/>
    <mergeCell ref="E11:F11"/>
    <mergeCell ref="AE4:AI4"/>
    <mergeCell ref="AC5:AD5"/>
    <mergeCell ref="AE5:AG5"/>
    <mergeCell ref="AC4:AD4"/>
    <mergeCell ref="Z16:AA16"/>
    <mergeCell ref="L5:N5"/>
    <mergeCell ref="V15:Y15"/>
    <mergeCell ref="V16:Y16"/>
    <mergeCell ref="AH16:AI16"/>
    <mergeCell ref="AD13:AG13"/>
    <mergeCell ref="J16:M16"/>
    <mergeCell ref="Z14:AA14"/>
    <mergeCell ref="N16:P16"/>
    <mergeCell ref="Z15:AA15"/>
    <mergeCell ref="Z13:AA13"/>
    <mergeCell ref="AC6:AI7"/>
    <mergeCell ref="AD11:AG11"/>
    <mergeCell ref="AD10:AI10"/>
    <mergeCell ref="Z12:AA12"/>
    <mergeCell ref="AD12:AG12"/>
    <mergeCell ref="AH11:AI11"/>
    <mergeCell ref="AH13:AI13"/>
    <mergeCell ref="AH12:AI12"/>
    <mergeCell ref="J14:M14"/>
    <mergeCell ref="V13:Y13"/>
    <mergeCell ref="V10:AB10"/>
    <mergeCell ref="Z11:AA11"/>
    <mergeCell ref="V11:Y11"/>
    <mergeCell ref="V14:Y14"/>
    <mergeCell ref="Q12:Q13"/>
    <mergeCell ref="J12:K13"/>
    <mergeCell ref="O14:P14"/>
    <mergeCell ref="K17:L18"/>
    <mergeCell ref="J63:Q64"/>
    <mergeCell ref="M57:Q57"/>
    <mergeCell ref="K62:L62"/>
    <mergeCell ref="M62:Q62"/>
    <mergeCell ref="M60:Q60"/>
    <mergeCell ref="K58:L58"/>
    <mergeCell ref="M59:Q59"/>
    <mergeCell ref="K60:L60"/>
    <mergeCell ref="M55:Q55"/>
    <mergeCell ref="J22:Q22"/>
    <mergeCell ref="P24:Q24"/>
    <mergeCell ref="J19:K19"/>
    <mergeCell ref="J20:K20"/>
    <mergeCell ref="N24:O24"/>
    <mergeCell ref="J23:K23"/>
    <mergeCell ref="N23:P23"/>
    <mergeCell ref="J39:O39"/>
    <mergeCell ref="J35:O35"/>
    <mergeCell ref="J32:O32"/>
    <mergeCell ref="M61:Q61"/>
    <mergeCell ref="M58:Q58"/>
    <mergeCell ref="M56:Q56"/>
    <mergeCell ref="J45:O45"/>
    <mergeCell ref="J46:O46"/>
    <mergeCell ref="V42:Y42"/>
    <mergeCell ref="Z44:AA44"/>
    <mergeCell ref="J44:O44"/>
    <mergeCell ref="J47:O47"/>
    <mergeCell ref="V44:Y44"/>
    <mergeCell ref="Z43:AA43"/>
    <mergeCell ref="AA64:AJ64"/>
    <mergeCell ref="AA61:AJ61"/>
    <mergeCell ref="V63:Z63"/>
    <mergeCell ref="AA63:AJ63"/>
    <mergeCell ref="AA62:AJ62"/>
    <mergeCell ref="V64:Z64"/>
    <mergeCell ref="V61:Z61"/>
    <mergeCell ref="V62:Z62"/>
    <mergeCell ref="AH47:AI47"/>
    <mergeCell ref="V45:Y45"/>
    <mergeCell ref="Z46:AA46"/>
    <mergeCell ref="V46:Y46"/>
    <mergeCell ref="AH46:AI46"/>
    <mergeCell ref="AD45:AG45"/>
    <mergeCell ref="AH45:AI45"/>
    <mergeCell ref="Z45:AA45"/>
    <mergeCell ref="AA53:AJ53"/>
    <mergeCell ref="AD40:AG40"/>
    <mergeCell ref="AH40:AI40"/>
    <mergeCell ref="AD41:AG41"/>
    <mergeCell ref="AH41:AI41"/>
    <mergeCell ref="AD48:AG48"/>
    <mergeCell ref="AH48:AI48"/>
    <mergeCell ref="AH42:AI42"/>
    <mergeCell ref="AD46:AG46"/>
    <mergeCell ref="AH44:AI44"/>
    <mergeCell ref="AD47:AG47"/>
    <mergeCell ref="AD49:AG49"/>
    <mergeCell ref="AH49:AI49"/>
    <mergeCell ref="Z49:AA49"/>
    <mergeCell ref="V34:Y34"/>
    <mergeCell ref="J37:O37"/>
    <mergeCell ref="Z42:AA42"/>
    <mergeCell ref="V43:Y43"/>
    <mergeCell ref="V26:Y26"/>
    <mergeCell ref="V28:Y28"/>
    <mergeCell ref="V27:Y27"/>
    <mergeCell ref="Z26:AA26"/>
    <mergeCell ref="V40:Y40"/>
    <mergeCell ref="Z41:AA41"/>
    <mergeCell ref="Z40:AA40"/>
    <mergeCell ref="V41:Y41"/>
    <mergeCell ref="V33:Y33"/>
    <mergeCell ref="V30:Y30"/>
    <mergeCell ref="V38:Y38"/>
    <mergeCell ref="V35:Y35"/>
    <mergeCell ref="V37:Y37"/>
    <mergeCell ref="V31:Y31"/>
    <mergeCell ref="Z22:AA22"/>
    <mergeCell ref="Z38:AA38"/>
    <mergeCell ref="Z31:AA31"/>
    <mergeCell ref="Z28:AA28"/>
    <mergeCell ref="Z37:AA37"/>
    <mergeCell ref="Z32:AA32"/>
    <mergeCell ref="Z36:AA36"/>
    <mergeCell ref="Z30:AA30"/>
    <mergeCell ref="V29:Y29"/>
    <mergeCell ref="V32:Y32"/>
    <mergeCell ref="Z33:AA33"/>
    <mergeCell ref="Z34:AA34"/>
    <mergeCell ref="V39:Y39"/>
    <mergeCell ref="Z29:AA29"/>
    <mergeCell ref="Z35:AA35"/>
    <mergeCell ref="V36:Y36"/>
    <mergeCell ref="Z39:AA39"/>
  </mergeCells>
  <phoneticPr fontId="2" type="noConversion"/>
  <conditionalFormatting sqref="E15:F25">
    <cfRule type="expression" dxfId="14" priority="2" stopIfTrue="1">
      <formula>B15=1</formula>
    </cfRule>
  </conditionalFormatting>
  <conditionalFormatting sqref="AD12:AG50">
    <cfRule type="expression" dxfId="13" priority="4" stopIfTrue="1">
      <formula>AH12=0</formula>
    </cfRule>
  </conditionalFormatting>
  <conditionalFormatting sqref="AJ12:AJ50">
    <cfRule type="expression" dxfId="12" priority="7" stopIfTrue="1">
      <formula>VLOOKUP(AH12,$C$15:$H$25,6,FALSE)&lt;AJ12</formula>
    </cfRule>
    <cfRule type="cellIs" dxfId="11" priority="8" stopIfTrue="1" operator="lessThan">
      <formula>AK12</formula>
    </cfRule>
  </conditionalFormatting>
  <conditionalFormatting sqref="E12:F13">
    <cfRule type="cellIs" dxfId="10" priority="1" stopIfTrue="1" operator="greaterThan">
      <formula>$C$12</formula>
    </cfRule>
  </conditionalFormatting>
  <conditionalFormatting sqref="AJ10">
    <cfRule type="cellIs" dxfId="9" priority="14" stopIfTrue="1" operator="equal">
      <formula>0</formula>
    </cfRule>
  </conditionalFormatting>
  <dataValidations count="6">
    <dataValidation type="list" allowBlank="1" showInputMessage="1" showErrorMessage="1" sqref="P24:Q24">
      <formula1>Especialización_Conjurador</formula1>
    </dataValidation>
    <dataValidation type="list" allowBlank="1" showInputMessage="1" showErrorMessage="1" sqref="AH12:AI50">
      <formula1>Vías</formula1>
    </dataValidation>
    <dataValidation type="list" allowBlank="1" showInputMessage="1" showErrorMessage="1" sqref="E15:F25">
      <formula1>Subvias</formula1>
    </dataValidation>
    <dataValidation type="list" allowBlank="1" showInputMessage="1" showErrorMessage="1" sqref="V12:Y50">
      <formula1>Conjuros</formula1>
    </dataValidation>
    <dataValidation type="list" allowBlank="1" showInputMessage="1" showErrorMessage="1" sqref="AD12:AG50">
      <formula1>Conjuros_LibreAcceso</formula1>
    </dataValidation>
    <dataValidation type="list" allowBlank="1" showInputMessage="1" showErrorMessage="1" sqref="J31:O49">
      <formula1>Invocaciones</formula1>
    </dataValidation>
  </dataValidations>
  <printOptions horizontalCentered="1" verticalCentered="1"/>
  <pageMargins left="0" right="0" top="0" bottom="0" header="0" footer="0"/>
  <pageSetup paperSize="9" orientation="portrait" horizontalDpi="300" verticalDpi="300" r:id="rId1"/>
  <headerFooter alignWithMargins="0"/>
  <colBreaks count="3" manualBreakCount="3">
    <brk id="19" max="65" man="1"/>
    <brk id="38" max="65" man="1"/>
    <brk id="56" max="65" man="1"/>
  </colBreaks>
  <drawing r:id="rId2"/>
</worksheet>
</file>

<file path=xl/worksheets/sheet7.xml><?xml version="1.0" encoding="utf-8"?>
<worksheet xmlns="http://schemas.openxmlformats.org/spreadsheetml/2006/main" xmlns:r="http://schemas.openxmlformats.org/officeDocument/2006/relationships">
  <sheetPr>
    <pageSetUpPr fitToPage="1"/>
  </sheetPr>
  <dimension ref="A1:AJ93"/>
  <sheetViews>
    <sheetView workbookViewId="0">
      <selection activeCell="G14" sqref="G14"/>
    </sheetView>
  </sheetViews>
  <sheetFormatPr baseColWidth="10" defaultColWidth="5.7109375" defaultRowHeight="12" customHeight="1"/>
  <cols>
    <col min="1" max="1" width="1.7109375" style="972" customWidth="1"/>
    <col min="2" max="2" width="6.7109375" style="972" customWidth="1"/>
    <col min="3" max="34" width="5.7109375" style="972" customWidth="1"/>
    <col min="35" max="35" width="6.7109375" style="972" customWidth="1"/>
    <col min="36" max="36" width="1.7109375" style="972" customWidth="1"/>
    <col min="37" max="16384" width="5.7109375" style="972"/>
  </cols>
  <sheetData>
    <row r="1" spans="1:36" ht="12" customHeight="1" thickBot="1">
      <c r="A1" s="934"/>
      <c r="B1" s="934"/>
      <c r="C1" s="934"/>
      <c r="D1" s="934"/>
      <c r="E1" s="934"/>
      <c r="F1" s="934"/>
      <c r="G1" s="934"/>
      <c r="H1" s="934"/>
      <c r="I1" s="934"/>
      <c r="J1" s="934"/>
      <c r="K1" s="934"/>
      <c r="L1" s="934"/>
      <c r="M1" s="934"/>
      <c r="N1" s="934"/>
      <c r="O1" s="934"/>
      <c r="P1" s="934"/>
      <c r="Q1" s="934"/>
      <c r="R1" s="934"/>
      <c r="S1" s="934"/>
      <c r="T1" s="934"/>
      <c r="U1" s="934"/>
      <c r="V1" s="217"/>
      <c r="W1" s="217"/>
      <c r="X1" s="217"/>
      <c r="Y1" s="217"/>
      <c r="Z1" s="217"/>
      <c r="AA1" s="217"/>
      <c r="AB1" s="217"/>
      <c r="AC1" s="217"/>
      <c r="AD1" s="217"/>
      <c r="AE1" s="217"/>
      <c r="AF1" s="217"/>
      <c r="AG1" s="217"/>
      <c r="AH1" s="217"/>
      <c r="AI1" s="217"/>
      <c r="AJ1" s="217"/>
    </row>
    <row r="2" spans="1:36" ht="12" customHeight="1" thickBot="1">
      <c r="A2" s="934"/>
      <c r="B2" s="940"/>
      <c r="C2" s="941"/>
      <c r="D2" s="941"/>
      <c r="E2" s="941"/>
      <c r="F2" s="941"/>
      <c r="G2" s="941"/>
      <c r="H2" s="941"/>
      <c r="I2" s="941"/>
      <c r="J2" s="941"/>
      <c r="K2" s="941"/>
      <c r="L2" s="941"/>
      <c r="M2" s="941"/>
      <c r="N2" s="941"/>
      <c r="O2" s="941"/>
      <c r="P2" s="941"/>
      <c r="Q2" s="941"/>
      <c r="R2" s="941"/>
      <c r="S2" s="941"/>
      <c r="T2" s="941"/>
      <c r="U2" s="941"/>
      <c r="V2" s="267"/>
      <c r="W2" s="267"/>
      <c r="X2" s="267"/>
      <c r="Y2" s="267"/>
      <c r="Z2" s="267"/>
      <c r="AA2" s="267"/>
      <c r="AB2" s="267"/>
      <c r="AC2" s="267"/>
      <c r="AD2" s="267"/>
      <c r="AE2" s="267"/>
      <c r="AF2" s="267"/>
      <c r="AG2" s="267"/>
      <c r="AH2" s="267"/>
      <c r="AI2" s="475"/>
      <c r="AJ2" s="217"/>
    </row>
    <row r="3" spans="1:36" ht="12" customHeight="1">
      <c r="A3" s="934"/>
      <c r="B3" s="942"/>
      <c r="C3" s="1366"/>
      <c r="D3" s="1367"/>
      <c r="E3" s="1367"/>
      <c r="F3" s="1367"/>
      <c r="G3" s="1367"/>
      <c r="H3" s="1367"/>
      <c r="I3" s="81"/>
      <c r="J3" s="1073"/>
      <c r="K3" s="1073"/>
      <c r="L3" s="1073"/>
      <c r="M3" s="1073"/>
      <c r="N3" s="1073"/>
      <c r="O3" s="1073"/>
      <c r="P3" s="1073"/>
      <c r="Q3" s="1073"/>
      <c r="R3" s="1073"/>
      <c r="S3" s="1073"/>
      <c r="T3" s="1073"/>
      <c r="U3" s="1073"/>
      <c r="V3" s="271"/>
      <c r="W3" s="271"/>
      <c r="X3" s="271"/>
      <c r="Y3" s="271"/>
      <c r="Z3" s="271"/>
      <c r="AA3" s="81"/>
      <c r="AB3" s="81"/>
      <c r="AC3" s="81"/>
      <c r="AD3" s="81"/>
      <c r="AE3" s="81"/>
      <c r="AF3" s="81"/>
      <c r="AG3" s="81"/>
      <c r="AH3" s="82"/>
      <c r="AI3" s="278"/>
      <c r="AJ3" s="217"/>
    </row>
    <row r="4" spans="1:36" ht="12" customHeight="1">
      <c r="A4" s="934"/>
      <c r="B4" s="942"/>
      <c r="C4" s="1368"/>
      <c r="D4" s="1369"/>
      <c r="E4" s="1369"/>
      <c r="F4" s="1369"/>
      <c r="G4" s="1369"/>
      <c r="H4" s="1369"/>
      <c r="I4" s="83"/>
      <c r="J4" s="1074"/>
      <c r="K4" s="1074"/>
      <c r="L4" s="1074"/>
      <c r="M4" s="1074"/>
      <c r="N4" s="1074"/>
      <c r="O4" s="1074"/>
      <c r="P4" s="1074"/>
      <c r="Q4" s="1074"/>
      <c r="R4" s="1074"/>
      <c r="S4" s="1074"/>
      <c r="T4" s="1074"/>
      <c r="U4" s="1074"/>
      <c r="V4" s="195"/>
      <c r="W4" s="195"/>
      <c r="X4" s="195"/>
      <c r="Y4" s="195"/>
      <c r="Z4" s="195"/>
      <c r="AA4" s="1333" t="s">
        <v>11</v>
      </c>
      <c r="AB4" s="1400"/>
      <c r="AC4" s="1403" t="str">
        <f>IF(General!$H$22=0,"",General!$H$22)</f>
        <v/>
      </c>
      <c r="AD4" s="1403"/>
      <c r="AE4" s="1403"/>
      <c r="AF4" s="1403"/>
      <c r="AG4" s="1403"/>
      <c r="AH4" s="84"/>
      <c r="AI4" s="278"/>
      <c r="AJ4" s="217"/>
    </row>
    <row r="5" spans="1:36" ht="12" customHeight="1">
      <c r="A5" s="934"/>
      <c r="B5" s="942"/>
      <c r="C5" s="1368"/>
      <c r="D5" s="1369"/>
      <c r="E5" s="1369"/>
      <c r="F5" s="1369"/>
      <c r="G5" s="1369"/>
      <c r="H5" s="1369"/>
      <c r="I5" s="83"/>
      <c r="J5" s="1074"/>
      <c r="K5" s="1074"/>
      <c r="L5" s="1074"/>
      <c r="M5" s="1074"/>
      <c r="N5" s="1074"/>
      <c r="O5" s="1074"/>
      <c r="P5" s="1074"/>
      <c r="Q5" s="1074"/>
      <c r="R5" s="1074"/>
      <c r="S5" s="1074"/>
      <c r="T5" s="1074"/>
      <c r="U5" s="1074"/>
      <c r="V5" s="195"/>
      <c r="W5" s="195"/>
      <c r="X5" s="195"/>
      <c r="Y5" s="195"/>
      <c r="Z5" s="195"/>
      <c r="AA5" s="1396" t="s">
        <v>2622</v>
      </c>
      <c r="AB5" s="1397"/>
      <c r="AC5" s="1402" t="str">
        <f>Principal!$L$5</f>
        <v/>
      </c>
      <c r="AD5" s="1334"/>
      <c r="AE5" s="1334"/>
      <c r="AF5" s="219" t="s">
        <v>2623</v>
      </c>
      <c r="AG5" s="216" t="str">
        <f>Principal!$P$5</f>
        <v>0</v>
      </c>
      <c r="AH5" s="85"/>
      <c r="AI5" s="278"/>
      <c r="AJ5" s="217"/>
    </row>
    <row r="6" spans="1:36" ht="12" customHeight="1">
      <c r="A6" s="935"/>
      <c r="B6" s="943"/>
      <c r="C6" s="1368"/>
      <c r="D6" s="1369"/>
      <c r="E6" s="1369"/>
      <c r="F6" s="1369"/>
      <c r="G6" s="1369"/>
      <c r="H6" s="1369"/>
      <c r="I6" s="83"/>
      <c r="J6" s="1074"/>
      <c r="K6" s="1074"/>
      <c r="L6" s="1074"/>
      <c r="M6" s="1074"/>
      <c r="N6" s="1074"/>
      <c r="O6" s="1074"/>
      <c r="P6" s="1074"/>
      <c r="Q6" s="1074"/>
      <c r="R6" s="1074"/>
      <c r="S6" s="1074"/>
      <c r="T6" s="1074"/>
      <c r="U6" s="1074"/>
      <c r="V6" s="195"/>
      <c r="W6" s="195"/>
      <c r="X6" s="195"/>
      <c r="Y6" s="195"/>
      <c r="Z6" s="195"/>
      <c r="AA6" s="1398" t="s">
        <v>904</v>
      </c>
      <c r="AB6" s="1399"/>
      <c r="AC6" s="1399"/>
      <c r="AD6" s="1399"/>
      <c r="AE6" s="1399"/>
      <c r="AF6" s="1399"/>
      <c r="AG6" s="1399"/>
      <c r="AH6" s="85"/>
      <c r="AI6" s="278"/>
      <c r="AJ6" s="217"/>
    </row>
    <row r="7" spans="1:36" ht="12" customHeight="1">
      <c r="A7" s="936"/>
      <c r="B7" s="944"/>
      <c r="C7" s="1368"/>
      <c r="D7" s="1369"/>
      <c r="E7" s="1369"/>
      <c r="F7" s="1369"/>
      <c r="G7" s="1369"/>
      <c r="H7" s="1369"/>
      <c r="I7" s="83"/>
      <c r="J7" s="1074"/>
      <c r="K7" s="1074"/>
      <c r="L7" s="1074"/>
      <c r="M7" s="1074"/>
      <c r="N7" s="1074"/>
      <c r="O7" s="1074"/>
      <c r="P7" s="1074"/>
      <c r="Q7" s="1074"/>
      <c r="R7" s="1074"/>
      <c r="S7" s="1074"/>
      <c r="T7" s="1074"/>
      <c r="U7" s="1074"/>
      <c r="V7" s="195"/>
      <c r="W7" s="195"/>
      <c r="X7" s="195"/>
      <c r="Y7" s="195"/>
      <c r="Z7" s="195"/>
      <c r="AA7" s="1399"/>
      <c r="AB7" s="1399"/>
      <c r="AC7" s="1399"/>
      <c r="AD7" s="1399"/>
      <c r="AE7" s="1399"/>
      <c r="AF7" s="1399"/>
      <c r="AG7" s="1399"/>
      <c r="AH7" s="85"/>
      <c r="AI7" s="278"/>
      <c r="AJ7" s="217"/>
    </row>
    <row r="8" spans="1:36" ht="12" customHeight="1" thickBot="1">
      <c r="A8" s="936"/>
      <c r="B8" s="944"/>
      <c r="C8" s="1370"/>
      <c r="D8" s="1371"/>
      <c r="E8" s="1371"/>
      <c r="F8" s="1371"/>
      <c r="G8" s="1371"/>
      <c r="H8" s="1371"/>
      <c r="I8" s="86"/>
      <c r="J8" s="1075"/>
      <c r="K8" s="1075"/>
      <c r="L8" s="1075"/>
      <c r="M8" s="1075"/>
      <c r="N8" s="1075"/>
      <c r="O8" s="1075"/>
      <c r="P8" s="1075"/>
      <c r="Q8" s="1075"/>
      <c r="R8" s="1075"/>
      <c r="S8" s="1075"/>
      <c r="T8" s="1075"/>
      <c r="U8" s="1075"/>
      <c r="V8" s="277"/>
      <c r="W8" s="277"/>
      <c r="X8" s="277"/>
      <c r="Y8" s="277"/>
      <c r="Z8" s="277"/>
      <c r="AA8" s="86"/>
      <c r="AB8" s="86"/>
      <c r="AC8" s="86"/>
      <c r="AD8" s="86"/>
      <c r="AE8" s="86"/>
      <c r="AF8" s="86"/>
      <c r="AG8" s="86"/>
      <c r="AH8" s="87"/>
      <c r="AI8" s="278"/>
      <c r="AJ8" s="217"/>
    </row>
    <row r="9" spans="1:36" ht="12" customHeight="1" thickBot="1">
      <c r="A9" s="937"/>
      <c r="B9" s="945"/>
      <c r="C9" s="456"/>
      <c r="D9" s="456"/>
      <c r="E9" s="456"/>
      <c r="F9" s="1022"/>
      <c r="G9" s="1022"/>
      <c r="H9" s="1022"/>
      <c r="I9" s="1022"/>
      <c r="J9" s="1022"/>
      <c r="K9" s="1022"/>
      <c r="L9" s="1022"/>
      <c r="M9" s="1022"/>
      <c r="N9" s="1022"/>
      <c r="O9" s="1022"/>
      <c r="P9" s="1022"/>
      <c r="Q9" s="1022"/>
      <c r="R9" s="1022"/>
      <c r="S9" s="1022"/>
      <c r="T9" s="1022"/>
      <c r="U9" s="1022"/>
      <c r="V9" s="1022"/>
      <c r="W9" s="1022"/>
      <c r="X9" s="1022"/>
      <c r="Y9" s="1022"/>
      <c r="Z9" s="1022"/>
      <c r="AA9" s="1022"/>
      <c r="AB9" s="1022"/>
      <c r="AC9" s="1022"/>
      <c r="AD9" s="1022"/>
      <c r="AE9" s="1022"/>
      <c r="AF9" s="1022"/>
      <c r="AG9" s="21"/>
      <c r="AH9" s="21"/>
      <c r="AI9" s="278"/>
      <c r="AJ9" s="217"/>
    </row>
    <row r="10" spans="1:36" ht="12" customHeight="1" thickBot="1">
      <c r="A10" s="938"/>
      <c r="B10" s="942"/>
      <c r="C10" s="456"/>
      <c r="D10" s="456"/>
      <c r="E10" s="456"/>
      <c r="F10" s="456"/>
      <c r="G10" s="456"/>
      <c r="H10" s="1077"/>
      <c r="I10" s="2314" t="s">
        <v>671</v>
      </c>
      <c r="J10" s="2315"/>
      <c r="K10" s="633"/>
      <c r="L10" s="456"/>
      <c r="M10" s="456"/>
      <c r="N10" s="456"/>
      <c r="O10" s="1022"/>
      <c r="P10" s="1022"/>
      <c r="Q10" s="1022"/>
      <c r="R10" s="1022"/>
      <c r="S10" s="1022"/>
      <c r="T10" s="1022"/>
      <c r="U10" s="1022"/>
      <c r="V10" s="1022"/>
      <c r="W10" s="1022"/>
      <c r="X10" s="456"/>
      <c r="Y10" s="456"/>
      <c r="Z10" s="1077"/>
      <c r="AA10" s="2304" t="s">
        <v>860</v>
      </c>
      <c r="AB10" s="2305"/>
      <c r="AC10" s="633"/>
      <c r="AD10" s="456"/>
      <c r="AE10" s="456"/>
      <c r="AF10" s="21"/>
      <c r="AG10" s="21"/>
      <c r="AH10" s="21"/>
      <c r="AI10" s="278"/>
      <c r="AJ10" s="217"/>
    </row>
    <row r="11" spans="1:36" ht="12" customHeight="1" thickBot="1">
      <c r="A11" s="938"/>
      <c r="B11" s="942"/>
      <c r="C11" s="456"/>
      <c r="D11" s="456"/>
      <c r="E11" s="456"/>
      <c r="F11" s="2304" t="s">
        <v>672</v>
      </c>
      <c r="G11" s="2305"/>
      <c r="H11" s="1171"/>
      <c r="I11" s="2316"/>
      <c r="J11" s="2317"/>
      <c r="K11" s="1183"/>
      <c r="L11" s="2304" t="s">
        <v>673</v>
      </c>
      <c r="M11" s="2305"/>
      <c r="N11" s="1077"/>
      <c r="O11" s="1022"/>
      <c r="P11" s="1022"/>
      <c r="Q11" s="1022"/>
      <c r="R11" s="1022"/>
      <c r="S11" s="1022"/>
      <c r="T11" s="1022"/>
      <c r="U11" s="1022"/>
      <c r="V11" s="1022"/>
      <c r="W11" s="1022"/>
      <c r="X11" s="2304" t="s">
        <v>854</v>
      </c>
      <c r="Y11" s="2305"/>
      <c r="Z11" s="1171"/>
      <c r="AA11" s="2306"/>
      <c r="AB11" s="2307"/>
      <c r="AC11" s="1079"/>
      <c r="AD11" s="2304" t="s">
        <v>854</v>
      </c>
      <c r="AE11" s="2305"/>
      <c r="AF11" s="633"/>
      <c r="AG11" s="21"/>
      <c r="AH11" s="21"/>
      <c r="AI11" s="278"/>
      <c r="AJ11" s="217"/>
    </row>
    <row r="12" spans="1:36" ht="12" customHeight="1">
      <c r="A12" s="934"/>
      <c r="B12" s="942"/>
      <c r="C12" s="456"/>
      <c r="D12" s="456"/>
      <c r="E12" s="1077"/>
      <c r="F12" s="2306"/>
      <c r="G12" s="2307"/>
      <c r="H12" s="210"/>
      <c r="I12" s="2318"/>
      <c r="J12" s="2319"/>
      <c r="K12" s="1184"/>
      <c r="L12" s="2306"/>
      <c r="M12" s="2307"/>
      <c r="N12" s="1077"/>
      <c r="O12" s="1022"/>
      <c r="P12" s="1022"/>
      <c r="Q12" s="1022"/>
      <c r="R12" s="1022"/>
      <c r="S12" s="1022"/>
      <c r="T12" s="1022"/>
      <c r="U12" s="1022"/>
      <c r="V12" s="1022"/>
      <c r="W12" s="1022"/>
      <c r="X12" s="2306"/>
      <c r="Y12" s="2307"/>
      <c r="Z12" s="210"/>
      <c r="AA12" s="2308"/>
      <c r="AB12" s="2309"/>
      <c r="AC12" s="1184"/>
      <c r="AD12" s="2306"/>
      <c r="AE12" s="2307"/>
      <c r="AF12" s="1184"/>
      <c r="AG12" s="21"/>
      <c r="AH12" s="21"/>
      <c r="AI12" s="278"/>
      <c r="AJ12" s="217"/>
    </row>
    <row r="13" spans="1:36" ht="12" customHeight="1" thickBot="1">
      <c r="A13" s="934"/>
      <c r="B13" s="942"/>
      <c r="C13" s="456"/>
      <c r="D13" s="456"/>
      <c r="E13" s="1077"/>
      <c r="F13" s="2308"/>
      <c r="G13" s="2309"/>
      <c r="H13" s="210"/>
      <c r="I13" s="1076" t="str">
        <f>IF(PDs!$V$15&lt;Metamagia!K10,"Nv "&amp;Metamagia!K10,"")</f>
        <v/>
      </c>
      <c r="J13" s="1083"/>
      <c r="K13" s="1184">
        <v>10</v>
      </c>
      <c r="L13" s="2308"/>
      <c r="M13" s="2309"/>
      <c r="N13" s="210"/>
      <c r="O13" s="1022"/>
      <c r="P13" s="1022"/>
      <c r="Q13" s="1022"/>
      <c r="R13" s="1022"/>
      <c r="S13" s="1022"/>
      <c r="T13" s="1022"/>
      <c r="U13" s="1022"/>
      <c r="V13" s="1022"/>
      <c r="W13" s="1022"/>
      <c r="X13" s="2308"/>
      <c r="Y13" s="2309"/>
      <c r="Z13" s="210"/>
      <c r="AA13" s="1076" t="str">
        <f>IF(PDs!$V$15&lt;Metamagia!AC10,"Nv "&amp;Metamagia!AC10,"")</f>
        <v/>
      </c>
      <c r="AB13" s="1083"/>
      <c r="AC13" s="1184">
        <v>5</v>
      </c>
      <c r="AD13" s="2308"/>
      <c r="AE13" s="2309"/>
      <c r="AF13" s="1184"/>
      <c r="AG13" s="21"/>
      <c r="AH13" s="21"/>
      <c r="AI13" s="278"/>
      <c r="AJ13" s="217"/>
    </row>
    <row r="14" spans="1:36" ht="12" customHeight="1" thickBot="1">
      <c r="A14" s="934"/>
      <c r="B14" s="942"/>
      <c r="C14" s="1022"/>
      <c r="D14" s="1022"/>
      <c r="E14" s="1022"/>
      <c r="F14" s="1076" t="str">
        <f>IF(PDs!$V$15&lt;Metamagia!H11,"Nv "&amp;Metamagia!H11,"")</f>
        <v/>
      </c>
      <c r="G14" s="1083"/>
      <c r="H14" s="210">
        <v>5</v>
      </c>
      <c r="I14" s="1196">
        <f>IF(J13&gt;0,1,0)</f>
        <v>0</v>
      </c>
      <c r="J14" s="955"/>
      <c r="K14" s="1184"/>
      <c r="L14" s="1076" t="str">
        <f>IF(PDs!$V$15&lt;Metamagia!N11,"Nv "&amp;Metamagia!N11,"")</f>
        <v/>
      </c>
      <c r="M14" s="1083"/>
      <c r="N14" s="210">
        <v>5</v>
      </c>
      <c r="O14" s="1022"/>
      <c r="P14" s="1022"/>
      <c r="Q14" s="1022"/>
      <c r="R14" s="1022"/>
      <c r="S14" s="1022"/>
      <c r="T14" s="1022"/>
      <c r="U14" s="1022"/>
      <c r="V14" s="1022"/>
      <c r="W14" s="1022"/>
      <c r="X14" s="1076" t="str">
        <f>IF(PDs!$V$15&lt;Metamagia!Z11,"Nv "&amp;Metamagia!Z11,"")</f>
        <v/>
      </c>
      <c r="Y14" s="1083"/>
      <c r="Z14" s="210">
        <v>5</v>
      </c>
      <c r="AA14" s="1196">
        <f>IF(AB13&gt;0,1,0)</f>
        <v>0</v>
      </c>
      <c r="AB14" s="955"/>
      <c r="AC14" s="1184"/>
      <c r="AD14" s="1076" t="str">
        <f>IF(PDs!$V$15&lt;Metamagia!AF11,"Nv "&amp;Metamagia!AF11,"")</f>
        <v/>
      </c>
      <c r="AE14" s="1083"/>
      <c r="AF14" s="1184">
        <v>5</v>
      </c>
      <c r="AG14" s="1022"/>
      <c r="AH14" s="1022"/>
      <c r="AI14" s="1023"/>
      <c r="AJ14" s="217"/>
    </row>
    <row r="15" spans="1:36" ht="12" customHeight="1">
      <c r="A15" s="934"/>
      <c r="B15" s="942"/>
      <c r="C15" s="1022"/>
      <c r="D15" s="1022"/>
      <c r="E15" s="1022"/>
      <c r="F15" s="1196">
        <f>IF(G14&gt;0,1,0)</f>
        <v>0</v>
      </c>
      <c r="G15" s="940"/>
      <c r="H15" s="210"/>
      <c r="I15" s="2304" t="s">
        <v>339</v>
      </c>
      <c r="J15" s="2305"/>
      <c r="K15" s="1184"/>
      <c r="L15" s="1197">
        <f>IF(M14&gt;0,1,0)</f>
        <v>0</v>
      </c>
      <c r="M15" s="456"/>
      <c r="N15" s="210"/>
      <c r="O15" s="456"/>
      <c r="P15" s="456"/>
      <c r="Q15" s="1077"/>
      <c r="R15" s="2304" t="s">
        <v>673</v>
      </c>
      <c r="S15" s="2305"/>
      <c r="T15" s="456"/>
      <c r="U15" s="21"/>
      <c r="V15" s="21"/>
      <c r="W15" s="633"/>
      <c r="X15" s="1196">
        <f>IF(Y14&gt;0,1,0)</f>
        <v>0</v>
      </c>
      <c r="Y15" s="940"/>
      <c r="Z15" s="210"/>
      <c r="AA15" s="2304" t="s">
        <v>859</v>
      </c>
      <c r="AB15" s="2305"/>
      <c r="AC15" s="1184"/>
      <c r="AD15" s="1197">
        <f>IF(AE14&gt;0,1,0)</f>
        <v>0</v>
      </c>
      <c r="AE15" s="456"/>
      <c r="AF15" s="1184"/>
      <c r="AG15" s="1022"/>
      <c r="AH15" s="1022"/>
      <c r="AI15" s="1023"/>
      <c r="AJ15" s="217"/>
    </row>
    <row r="16" spans="1:36" ht="12" customHeight="1" thickBot="1">
      <c r="A16" s="934"/>
      <c r="B16" s="942"/>
      <c r="C16" s="1022"/>
      <c r="D16" s="1022"/>
      <c r="E16" s="1022"/>
      <c r="F16" s="456"/>
      <c r="G16" s="952"/>
      <c r="H16" s="1177"/>
      <c r="I16" s="2306"/>
      <c r="J16" s="2307"/>
      <c r="K16" s="1185"/>
      <c r="L16" s="954"/>
      <c r="M16" s="456"/>
      <c r="N16" s="210"/>
      <c r="O16" s="456"/>
      <c r="P16" s="953"/>
      <c r="Q16" s="1078"/>
      <c r="R16" s="2306"/>
      <c r="S16" s="2307"/>
      <c r="T16" s="1077"/>
      <c r="U16" s="21"/>
      <c r="V16" s="21"/>
      <c r="W16" s="633"/>
      <c r="X16" s="456"/>
      <c r="Y16" s="952"/>
      <c r="Z16" s="1177"/>
      <c r="AA16" s="2306"/>
      <c r="AB16" s="2307"/>
      <c r="AC16" s="1185"/>
      <c r="AD16" s="954"/>
      <c r="AE16" s="456"/>
      <c r="AF16" s="1184"/>
      <c r="AG16" s="1022"/>
      <c r="AH16" s="1022"/>
      <c r="AI16" s="1023"/>
      <c r="AJ16" s="217"/>
    </row>
    <row r="17" spans="1:36" ht="12" customHeight="1">
      <c r="A17" s="934"/>
      <c r="B17" s="942"/>
      <c r="C17" s="1022"/>
      <c r="D17" s="1022"/>
      <c r="E17" s="1022"/>
      <c r="F17" s="456"/>
      <c r="G17" s="942"/>
      <c r="H17" s="210"/>
      <c r="I17" s="2308"/>
      <c r="J17" s="2309"/>
      <c r="K17" s="1184"/>
      <c r="L17" s="957"/>
      <c r="M17" s="456"/>
      <c r="N17" s="210"/>
      <c r="O17" s="957"/>
      <c r="P17" s="456"/>
      <c r="Q17" s="1077"/>
      <c r="R17" s="2308"/>
      <c r="S17" s="2309"/>
      <c r="T17" s="210"/>
      <c r="U17" s="21"/>
      <c r="V17" s="21"/>
      <c r="W17" s="633"/>
      <c r="X17" s="456"/>
      <c r="Y17" s="942"/>
      <c r="Z17" s="210"/>
      <c r="AA17" s="2308"/>
      <c r="AB17" s="2309"/>
      <c r="AC17" s="1184"/>
      <c r="AD17" s="957"/>
      <c r="AE17" s="456"/>
      <c r="AF17" s="1184"/>
      <c r="AG17" s="1022"/>
      <c r="AH17" s="1022"/>
      <c r="AI17" s="1023"/>
      <c r="AJ17" s="217"/>
    </row>
    <row r="18" spans="1:36" ht="12" customHeight="1" thickBot="1">
      <c r="A18" s="934"/>
      <c r="B18" s="942"/>
      <c r="C18" s="1022"/>
      <c r="D18" s="1022"/>
      <c r="E18" s="1022"/>
      <c r="F18" s="456"/>
      <c r="G18" s="942"/>
      <c r="H18" s="210"/>
      <c r="I18" s="1076" t="str">
        <f>IF(PDs!$V$15&lt;Metamagia!K15,"Nv "&amp;Metamagia!K15,"")</f>
        <v/>
      </c>
      <c r="J18" s="1083"/>
      <c r="K18" s="1184">
        <v>10</v>
      </c>
      <c r="L18" s="957"/>
      <c r="M18" s="456"/>
      <c r="N18" s="210"/>
      <c r="O18" s="957"/>
      <c r="P18" s="456"/>
      <c r="Q18" s="1077"/>
      <c r="R18" s="1076" t="str">
        <f>IF(PDs!$V$15&lt;Metamagia!T15,"Nv "&amp;Metamagia!T15,"")</f>
        <v/>
      </c>
      <c r="S18" s="1083"/>
      <c r="T18" s="210">
        <v>5</v>
      </c>
      <c r="U18" s="21"/>
      <c r="V18" s="21"/>
      <c r="W18" s="633"/>
      <c r="X18" s="456"/>
      <c r="Y18" s="942"/>
      <c r="Z18" s="210"/>
      <c r="AA18" s="1076" t="str">
        <f>IF(PDs!$V$15&lt;Metamagia!AC15,"Nv "&amp;Metamagia!AC15,"")</f>
        <v/>
      </c>
      <c r="AB18" s="1083"/>
      <c r="AC18" s="1184">
        <v>5</v>
      </c>
      <c r="AD18" s="957"/>
      <c r="AE18" s="456"/>
      <c r="AF18" s="1184"/>
      <c r="AG18" s="1022"/>
      <c r="AH18" s="1022"/>
      <c r="AI18" s="1023"/>
      <c r="AJ18" s="217"/>
    </row>
    <row r="19" spans="1:36" ht="12" customHeight="1" thickBot="1">
      <c r="A19" s="934"/>
      <c r="B19" s="942"/>
      <c r="C19" s="456"/>
      <c r="D19" s="953"/>
      <c r="E19" s="210"/>
      <c r="F19" s="456"/>
      <c r="G19" s="952"/>
      <c r="H19" s="210"/>
      <c r="I19" s="1196">
        <f>IF(J18&gt;0,1,0)</f>
        <v>0</v>
      </c>
      <c r="J19" s="456"/>
      <c r="K19" s="1184"/>
      <c r="L19" s="954"/>
      <c r="M19" s="456"/>
      <c r="N19" s="210"/>
      <c r="O19" s="954"/>
      <c r="P19" s="456"/>
      <c r="Q19" s="1077"/>
      <c r="R19" s="1198">
        <f>IF(S18&gt;0,1,0)</f>
        <v>0</v>
      </c>
      <c r="S19" s="456"/>
      <c r="T19" s="210"/>
      <c r="U19" s="21"/>
      <c r="V19" s="21"/>
      <c r="W19" s="633"/>
      <c r="X19" s="456"/>
      <c r="Y19" s="952"/>
      <c r="Z19" s="210"/>
      <c r="AA19" s="1196">
        <f>IF(AB18&gt;0,1,0)</f>
        <v>0</v>
      </c>
      <c r="AB19" s="456"/>
      <c r="AC19" s="1184"/>
      <c r="AD19" s="954"/>
      <c r="AE19" s="456"/>
      <c r="AF19" s="1184"/>
      <c r="AG19" s="1022"/>
      <c r="AH19" s="1022"/>
      <c r="AI19" s="1023"/>
      <c r="AJ19" s="217"/>
    </row>
    <row r="20" spans="1:36" ht="12" customHeight="1">
      <c r="A20" s="934"/>
      <c r="B20" s="942"/>
      <c r="C20" s="2304" t="s">
        <v>673</v>
      </c>
      <c r="D20" s="2305"/>
      <c r="E20" s="210"/>
      <c r="F20" s="2304" t="s">
        <v>674</v>
      </c>
      <c r="G20" s="2305"/>
      <c r="H20" s="210">
        <v>3</v>
      </c>
      <c r="I20" s="2304" t="s">
        <v>338</v>
      </c>
      <c r="J20" s="2305"/>
      <c r="K20" s="1184">
        <v>4</v>
      </c>
      <c r="L20" s="2304" t="s">
        <v>675</v>
      </c>
      <c r="M20" s="2305"/>
      <c r="N20" s="210">
        <v>2</v>
      </c>
      <c r="O20" s="2304" t="s">
        <v>671</v>
      </c>
      <c r="P20" s="2305"/>
      <c r="Q20" s="210">
        <v>4</v>
      </c>
      <c r="R20" s="2304" t="s">
        <v>338</v>
      </c>
      <c r="S20" s="2305"/>
      <c r="T20" s="210">
        <v>5</v>
      </c>
      <c r="U20" s="2304" t="s">
        <v>859</v>
      </c>
      <c r="V20" s="2305"/>
      <c r="W20" s="633"/>
      <c r="X20" s="2304" t="s">
        <v>853</v>
      </c>
      <c r="Y20" s="2305"/>
      <c r="Z20" s="210">
        <v>3</v>
      </c>
      <c r="AA20" s="2304" t="s">
        <v>858</v>
      </c>
      <c r="AB20" s="2305"/>
      <c r="AC20" s="1184">
        <v>5</v>
      </c>
      <c r="AD20" s="2304" t="s">
        <v>852</v>
      </c>
      <c r="AE20" s="2305"/>
      <c r="AF20" s="1184">
        <v>2</v>
      </c>
      <c r="AG20" s="2304" t="s">
        <v>853</v>
      </c>
      <c r="AH20" s="2305"/>
      <c r="AI20" s="1191">
        <v>3</v>
      </c>
      <c r="AJ20" s="217"/>
    </row>
    <row r="21" spans="1:36" ht="12" customHeight="1" thickBot="1">
      <c r="A21" s="934"/>
      <c r="B21" s="942"/>
      <c r="C21" s="2306"/>
      <c r="D21" s="2307"/>
      <c r="E21" s="1171"/>
      <c r="F21" s="2306"/>
      <c r="G21" s="2307"/>
      <c r="H21" s="1171"/>
      <c r="I21" s="2306"/>
      <c r="J21" s="2307"/>
      <c r="K21" s="1186"/>
      <c r="L21" s="2306"/>
      <c r="M21" s="2307"/>
      <c r="N21" s="1171"/>
      <c r="O21" s="2306"/>
      <c r="P21" s="2307"/>
      <c r="Q21" s="210"/>
      <c r="R21" s="2306"/>
      <c r="S21" s="2307"/>
      <c r="T21" s="210"/>
      <c r="U21" s="2306"/>
      <c r="V21" s="2307"/>
      <c r="W21" s="1079"/>
      <c r="X21" s="2306"/>
      <c r="Y21" s="2307"/>
      <c r="Z21" s="1171"/>
      <c r="AA21" s="2306"/>
      <c r="AB21" s="2307"/>
      <c r="AC21" s="1186"/>
      <c r="AD21" s="2306"/>
      <c r="AE21" s="2307"/>
      <c r="AF21" s="1186"/>
      <c r="AG21" s="2306"/>
      <c r="AH21" s="2307"/>
      <c r="AI21" s="1191"/>
      <c r="AJ21" s="217"/>
    </row>
    <row r="22" spans="1:36" ht="12" customHeight="1">
      <c r="A22" s="934"/>
      <c r="B22" s="942"/>
      <c r="C22" s="2308"/>
      <c r="D22" s="2309"/>
      <c r="E22" s="210"/>
      <c r="F22" s="2308"/>
      <c r="G22" s="2309"/>
      <c r="H22" s="210"/>
      <c r="I22" s="2308"/>
      <c r="J22" s="2309"/>
      <c r="K22" s="1184"/>
      <c r="L22" s="2308"/>
      <c r="M22" s="2309"/>
      <c r="N22" s="210"/>
      <c r="O22" s="2308"/>
      <c r="P22" s="2309"/>
      <c r="Q22" s="210"/>
      <c r="R22" s="2308"/>
      <c r="S22" s="2309"/>
      <c r="T22" s="210"/>
      <c r="U22" s="2308"/>
      <c r="V22" s="2309"/>
      <c r="W22" s="633"/>
      <c r="X22" s="2308"/>
      <c r="Y22" s="2309"/>
      <c r="Z22" s="210"/>
      <c r="AA22" s="2308"/>
      <c r="AB22" s="2309"/>
      <c r="AC22" s="1184"/>
      <c r="AD22" s="2308"/>
      <c r="AE22" s="2309"/>
      <c r="AF22" s="1184"/>
      <c r="AG22" s="2308"/>
      <c r="AH22" s="2309"/>
      <c r="AI22" s="1191"/>
      <c r="AJ22" s="217"/>
    </row>
    <row r="23" spans="1:36" ht="12" customHeight="1" thickBot="1">
      <c r="A23" s="934"/>
      <c r="B23" s="942"/>
      <c r="C23" s="1076" t="str">
        <f>IF(PDs!$V$15&lt;Metamagia!E20,"Nv "&amp;Metamagia!E20,"")</f>
        <v/>
      </c>
      <c r="D23" s="1083"/>
      <c r="E23" s="210">
        <v>5</v>
      </c>
      <c r="F23" s="1076" t="str">
        <f>IF(PDs!$V$15&lt;Metamagia!H20,"Nv "&amp;Metamagia!H20,"")</f>
        <v>Nv 3</v>
      </c>
      <c r="G23" s="1083"/>
      <c r="H23" s="210">
        <v>10</v>
      </c>
      <c r="I23" s="1076" t="str">
        <f>IF(PDs!$V$15&lt;Metamagia!K20,"Nv "&amp;Metamagia!K20,"")</f>
        <v>Nv 4</v>
      </c>
      <c r="J23" s="1083"/>
      <c r="K23" s="1184">
        <v>10</v>
      </c>
      <c r="L23" s="1076" t="str">
        <f>IF(PDs!$V$15&lt;Metamagia!N20,"Nv "&amp;Metamagia!N20,"")</f>
        <v>Nv 2</v>
      </c>
      <c r="M23" s="1083"/>
      <c r="N23" s="210">
        <v>5</v>
      </c>
      <c r="O23" s="1076" t="str">
        <f>IF(PDs!$V$15&lt;Metamagia!Q20,"Nv "&amp;Metamagia!Q20,"")</f>
        <v>Nv 4</v>
      </c>
      <c r="P23" s="1083"/>
      <c r="Q23" s="210">
        <v>10</v>
      </c>
      <c r="R23" s="1076" t="str">
        <f>IF(PDs!$V$15&lt;Metamagia!T20,"Nv "&amp;Metamagia!T20,"")</f>
        <v>Nv 5</v>
      </c>
      <c r="S23" s="1083"/>
      <c r="T23" s="210">
        <v>10</v>
      </c>
      <c r="U23" s="1076" t="str">
        <f>IF(PDs!$V$15&lt;Metamagia!W20,"Nv "&amp;Metamagia!W20,"")</f>
        <v/>
      </c>
      <c r="V23" s="1083"/>
      <c r="W23" s="1184">
        <v>5</v>
      </c>
      <c r="X23" s="1076" t="str">
        <f>IF(PDs!$V$15&lt;Metamagia!Z20,"Nv "&amp;Metamagia!Z20,"")</f>
        <v>Nv 3</v>
      </c>
      <c r="Y23" s="1083"/>
      <c r="Z23" s="210">
        <v>5</v>
      </c>
      <c r="AA23" s="1076" t="str">
        <f>IF(PDs!$V$15&lt;Metamagia!AC20,"Nv "&amp;Metamagia!AC20,"")</f>
        <v>Nv 5</v>
      </c>
      <c r="AB23" s="1083"/>
      <c r="AC23" s="1184">
        <v>10</v>
      </c>
      <c r="AD23" s="1076" t="str">
        <f>IF(PDs!$V$15&lt;Metamagia!AF20,"Nv "&amp;Metamagia!AF20,"")</f>
        <v>Nv 2</v>
      </c>
      <c r="AE23" s="1083"/>
      <c r="AF23" s="1184">
        <v>5</v>
      </c>
      <c r="AG23" s="1076" t="str">
        <f>IF(PDs!$V$15&lt;Metamagia!AI20,"Nv "&amp;Metamagia!AI20,"")</f>
        <v>Nv 3</v>
      </c>
      <c r="AH23" s="1083"/>
      <c r="AI23" s="1191">
        <v>5</v>
      </c>
      <c r="AJ23" s="217"/>
    </row>
    <row r="24" spans="1:36" ht="12" customHeight="1" thickBot="1">
      <c r="A24" s="934"/>
      <c r="B24" s="942"/>
      <c r="C24" s="1199">
        <f>IF(D23&gt;0,1,0)</f>
        <v>0</v>
      </c>
      <c r="D24" s="940"/>
      <c r="E24" s="210"/>
      <c r="F24" s="1197">
        <f>IF(G23&gt;0,1,0)</f>
        <v>0</v>
      </c>
      <c r="G24" s="456"/>
      <c r="H24" s="210"/>
      <c r="I24" s="1198">
        <f>IF(J23&gt;0,1,0)</f>
        <v>0</v>
      </c>
      <c r="J24" s="456"/>
      <c r="K24" s="1184"/>
      <c r="L24" s="1197">
        <f>IF(M23&gt;0,1,0)</f>
        <v>0</v>
      </c>
      <c r="M24" s="456"/>
      <c r="N24" s="210"/>
      <c r="O24" s="1196">
        <f>IF(P23&gt;0,1,0)</f>
        <v>0</v>
      </c>
      <c r="P24" s="456"/>
      <c r="Q24" s="210"/>
      <c r="R24" s="1198">
        <f>IF(S23&gt;0,1,0)</f>
        <v>0</v>
      </c>
      <c r="S24" s="456"/>
      <c r="T24" s="210"/>
      <c r="U24" s="1197">
        <f>IF(V23&gt;0,1,0)</f>
        <v>0</v>
      </c>
      <c r="V24" s="21"/>
      <c r="W24" s="633"/>
      <c r="X24" s="1197">
        <f>IF(Y23&gt;0,1,0)</f>
        <v>0</v>
      </c>
      <c r="Y24" s="456"/>
      <c r="Z24" s="210"/>
      <c r="AA24" s="1198">
        <f>IF(AB23&gt;0,1,0)</f>
        <v>0</v>
      </c>
      <c r="AB24" s="456"/>
      <c r="AC24" s="1184"/>
      <c r="AD24" s="1197">
        <f>IF(AE23&gt;0,1,0)</f>
        <v>0</v>
      </c>
      <c r="AE24" s="456"/>
      <c r="AF24" s="1184"/>
      <c r="AG24" s="1196">
        <f>IF(AH23&gt;0,1,0)</f>
        <v>0</v>
      </c>
      <c r="AH24" s="940"/>
      <c r="AI24" s="1191"/>
      <c r="AJ24" s="217"/>
    </row>
    <row r="25" spans="1:36" ht="12" customHeight="1" thickBot="1">
      <c r="A25" s="934"/>
      <c r="B25" s="942"/>
      <c r="C25" s="1022"/>
      <c r="D25" s="1020"/>
      <c r="E25" s="1172"/>
      <c r="F25" s="954"/>
      <c r="G25" s="456"/>
      <c r="H25" s="210"/>
      <c r="I25" s="2304" t="s">
        <v>675</v>
      </c>
      <c r="J25" s="2305"/>
      <c r="K25" s="1184">
        <v>6</v>
      </c>
      <c r="L25" s="954"/>
      <c r="M25" s="456"/>
      <c r="N25" s="210"/>
      <c r="O25" s="456"/>
      <c r="P25" s="456"/>
      <c r="Q25" s="210"/>
      <c r="R25" s="2314" t="s">
        <v>3406</v>
      </c>
      <c r="S25" s="2315"/>
      <c r="T25" s="210">
        <v>2</v>
      </c>
      <c r="U25" s="278"/>
      <c r="V25" s="21"/>
      <c r="W25" s="633"/>
      <c r="X25" s="954"/>
      <c r="Y25" s="456"/>
      <c r="Z25" s="210"/>
      <c r="AA25" s="2304" t="s">
        <v>857</v>
      </c>
      <c r="AB25" s="2305"/>
      <c r="AC25" s="1184">
        <v>8</v>
      </c>
      <c r="AD25" s="954"/>
      <c r="AE25" s="456"/>
      <c r="AF25" s="1184"/>
      <c r="AG25" s="21"/>
      <c r="AH25" s="942"/>
      <c r="AI25" s="1191"/>
      <c r="AJ25" s="217"/>
    </row>
    <row r="26" spans="1:36" ht="12" customHeight="1" thickBot="1">
      <c r="A26" s="934"/>
      <c r="B26" s="942"/>
      <c r="C26" s="1022"/>
      <c r="D26" s="1020"/>
      <c r="E26" s="1172"/>
      <c r="F26" s="2304" t="s">
        <v>339</v>
      </c>
      <c r="G26" s="2305"/>
      <c r="H26" s="210">
        <v>6</v>
      </c>
      <c r="I26" s="2306"/>
      <c r="J26" s="2307"/>
      <c r="K26" s="1184"/>
      <c r="L26" s="2304" t="s">
        <v>674</v>
      </c>
      <c r="M26" s="2305"/>
      <c r="N26" s="210">
        <v>6</v>
      </c>
      <c r="O26" s="456"/>
      <c r="P26" s="456"/>
      <c r="Q26" s="210"/>
      <c r="R26" s="2316"/>
      <c r="S26" s="2317"/>
      <c r="T26" s="1178"/>
      <c r="U26" s="502"/>
      <c r="V26" s="21"/>
      <c r="W26" s="633"/>
      <c r="X26" s="2304" t="s">
        <v>3405</v>
      </c>
      <c r="Y26" s="2305"/>
      <c r="Z26" s="210">
        <v>7</v>
      </c>
      <c r="AA26" s="2306"/>
      <c r="AB26" s="2307"/>
      <c r="AC26" s="1184"/>
      <c r="AD26" s="2304" t="s">
        <v>855</v>
      </c>
      <c r="AE26" s="2305"/>
      <c r="AF26" s="1184">
        <v>8</v>
      </c>
      <c r="AG26" s="1022"/>
      <c r="AH26" s="1020"/>
      <c r="AI26" s="1195"/>
      <c r="AJ26" s="217"/>
    </row>
    <row r="27" spans="1:36" ht="12" customHeight="1" thickBot="1">
      <c r="A27" s="934"/>
      <c r="B27" s="942"/>
      <c r="C27" s="1022"/>
      <c r="D27" s="1024"/>
      <c r="E27" s="1172"/>
      <c r="F27" s="2306"/>
      <c r="G27" s="2307"/>
      <c r="H27" s="210"/>
      <c r="I27" s="2308"/>
      <c r="J27" s="2309"/>
      <c r="K27" s="1184"/>
      <c r="L27" s="2306"/>
      <c r="M27" s="2307"/>
      <c r="N27" s="210"/>
      <c r="O27" s="456"/>
      <c r="P27" s="456"/>
      <c r="Q27" s="1077"/>
      <c r="R27" s="2318"/>
      <c r="S27" s="2319"/>
      <c r="T27" s="210"/>
      <c r="U27" s="21"/>
      <c r="V27" s="21"/>
      <c r="W27" s="633"/>
      <c r="X27" s="2306"/>
      <c r="Y27" s="2307"/>
      <c r="Z27" s="210"/>
      <c r="AA27" s="2308"/>
      <c r="AB27" s="2309"/>
      <c r="AC27" s="1184"/>
      <c r="AD27" s="2306"/>
      <c r="AE27" s="2307"/>
      <c r="AF27" s="1184"/>
      <c r="AG27" s="1022"/>
      <c r="AH27" s="1024"/>
      <c r="AI27" s="1195"/>
      <c r="AJ27" s="217"/>
    </row>
    <row r="28" spans="1:36" ht="12" customHeight="1" thickBot="1">
      <c r="A28" s="934"/>
      <c r="B28" s="942"/>
      <c r="C28" s="2304" t="s">
        <v>672</v>
      </c>
      <c r="D28" s="2305"/>
      <c r="E28" s="210">
        <v>4</v>
      </c>
      <c r="F28" s="2308"/>
      <c r="G28" s="2309"/>
      <c r="H28" s="210"/>
      <c r="I28" s="1076" t="str">
        <f>IF(PDs!$V$15&lt;Metamagia!K25,"Nv "&amp;Metamagia!K25,"")</f>
        <v>Nv 6</v>
      </c>
      <c r="J28" s="1083"/>
      <c r="K28" s="1184">
        <v>10</v>
      </c>
      <c r="L28" s="2308"/>
      <c r="M28" s="2309"/>
      <c r="N28" s="210"/>
      <c r="O28" s="456"/>
      <c r="P28" s="456"/>
      <c r="Q28" s="1077"/>
      <c r="R28" s="1076" t="str">
        <f>IF(PDs!$V$15&lt;Metamagia!T25,"Nv "&amp;Metamagia!T25,"")</f>
        <v>Nv 2</v>
      </c>
      <c r="S28" s="1083"/>
      <c r="T28" s="210">
        <v>5</v>
      </c>
      <c r="U28" s="21"/>
      <c r="V28" s="21"/>
      <c r="W28" s="633"/>
      <c r="X28" s="2308"/>
      <c r="Y28" s="2309"/>
      <c r="Z28" s="210"/>
      <c r="AA28" s="1076" t="str">
        <f>IF(PDs!$V$15&lt;Metamagia!AC25,"Nv "&amp;Metamagia!AC25,"")</f>
        <v>Nv 8</v>
      </c>
      <c r="AB28" s="1083"/>
      <c r="AC28" s="1184">
        <v>5</v>
      </c>
      <c r="AD28" s="2308"/>
      <c r="AE28" s="2309"/>
      <c r="AF28" s="1184"/>
      <c r="AG28" s="2304" t="s">
        <v>852</v>
      </c>
      <c r="AH28" s="2305"/>
      <c r="AI28" s="1191">
        <v>4</v>
      </c>
      <c r="AJ28" s="217"/>
    </row>
    <row r="29" spans="1:36" ht="12" customHeight="1" thickBot="1">
      <c r="A29" s="934"/>
      <c r="B29" s="942"/>
      <c r="C29" s="2306"/>
      <c r="D29" s="2307"/>
      <c r="E29" s="210"/>
      <c r="F29" s="1076" t="str">
        <f>IF(PDs!$V$15&lt;Metamagia!H26,"Nv "&amp;Metamagia!H26,"")</f>
        <v>Nv 6</v>
      </c>
      <c r="G29" s="1083"/>
      <c r="H29" s="210">
        <v>10</v>
      </c>
      <c r="I29" s="1196">
        <f>IF(J28&gt;0,1,0)</f>
        <v>0</v>
      </c>
      <c r="J29" s="456"/>
      <c r="K29" s="1184"/>
      <c r="L29" s="1076" t="str">
        <f>IF(PDs!$V$15&lt;Metamagia!N26,"Nv "&amp;Metamagia!N26,"")</f>
        <v>Nv 6</v>
      </c>
      <c r="M29" s="1083"/>
      <c r="N29" s="210">
        <v>10</v>
      </c>
      <c r="O29" s="456"/>
      <c r="P29" s="1022"/>
      <c r="Q29" s="1022"/>
      <c r="R29" s="1200">
        <f>IF(S28&gt;0,1,0)</f>
        <v>0</v>
      </c>
      <c r="S29" s="1022"/>
      <c r="T29" s="1077"/>
      <c r="U29" s="21"/>
      <c r="V29" s="21"/>
      <c r="W29" s="633"/>
      <c r="X29" s="1076" t="str">
        <f>IF(PDs!$V$15&lt;Metamagia!Z26,"Nv "&amp;Metamagia!Z26,"")</f>
        <v>Nv 7</v>
      </c>
      <c r="Y29" s="1083"/>
      <c r="Z29" s="210">
        <v>20</v>
      </c>
      <c r="AA29" s="1196">
        <f>IF(AB28&gt;0,1,0)</f>
        <v>0</v>
      </c>
      <c r="AB29" s="456"/>
      <c r="AC29" s="1184"/>
      <c r="AD29" s="1076" t="str">
        <f>IF(PDs!$V$15&lt;Metamagia!AF26,"Nv "&amp;Metamagia!AF26,"")</f>
        <v>Nv 8</v>
      </c>
      <c r="AE29" s="1083"/>
      <c r="AF29" s="1184">
        <v>25</v>
      </c>
      <c r="AG29" s="2306"/>
      <c r="AH29" s="2307"/>
      <c r="AI29" s="1191"/>
      <c r="AJ29" s="217"/>
    </row>
    <row r="30" spans="1:36" ht="12" customHeight="1" thickBot="1">
      <c r="A30" s="934"/>
      <c r="B30" s="942"/>
      <c r="C30" s="2308"/>
      <c r="D30" s="2309"/>
      <c r="E30" s="210"/>
      <c r="F30" s="1197">
        <f>IF(G29&gt;0,1,0)</f>
        <v>0</v>
      </c>
      <c r="G30" s="953"/>
      <c r="H30" s="1177"/>
      <c r="I30" s="2304" t="s">
        <v>338</v>
      </c>
      <c r="J30" s="2305"/>
      <c r="K30" s="1187">
        <v>7</v>
      </c>
      <c r="L30" s="1198">
        <f>IF(M29&gt;0,1,0)</f>
        <v>0</v>
      </c>
      <c r="M30" s="456"/>
      <c r="N30" s="210"/>
      <c r="O30" s="1022"/>
      <c r="P30" s="1022"/>
      <c r="Q30" s="1022"/>
      <c r="R30" s="1022"/>
      <c r="S30" s="1022"/>
      <c r="T30" s="1022"/>
      <c r="U30" s="1022"/>
      <c r="V30" s="1022"/>
      <c r="W30" s="633"/>
      <c r="X30" s="1197">
        <f>IF(Y29&gt;0,1,0)</f>
        <v>0</v>
      </c>
      <c r="Y30" s="953"/>
      <c r="Z30" s="1177"/>
      <c r="AA30" s="2304" t="s">
        <v>856</v>
      </c>
      <c r="AB30" s="2305"/>
      <c r="AC30" s="1187">
        <v>9</v>
      </c>
      <c r="AD30" s="1198">
        <f>IF(AE29&gt;0,1,0)</f>
        <v>0</v>
      </c>
      <c r="AE30" s="456"/>
      <c r="AF30" s="1184"/>
      <c r="AG30" s="2308"/>
      <c r="AH30" s="2309"/>
      <c r="AI30" s="1191"/>
      <c r="AJ30" s="217"/>
    </row>
    <row r="31" spans="1:36" ht="12" customHeight="1" thickBot="1">
      <c r="A31" s="934"/>
      <c r="B31" s="942"/>
      <c r="C31" s="1076" t="str">
        <f>IF(PDs!$V$15&lt;Metamagia!E28,"Nv "&amp;Metamagia!E28,"")</f>
        <v>Nv 4</v>
      </c>
      <c r="D31" s="1083"/>
      <c r="E31" s="210">
        <v>5</v>
      </c>
      <c r="F31" s="460"/>
      <c r="G31" s="148"/>
      <c r="H31" s="210"/>
      <c r="I31" s="2306"/>
      <c r="J31" s="2307"/>
      <c r="K31" s="1188"/>
      <c r="L31" s="456"/>
      <c r="M31" s="456"/>
      <c r="N31" s="210"/>
      <c r="O31" s="1022"/>
      <c r="P31" s="1022"/>
      <c r="Q31" s="1022"/>
      <c r="R31" s="1022"/>
      <c r="S31" s="1022"/>
      <c r="T31" s="1022"/>
      <c r="U31" s="1022"/>
      <c r="V31" s="1022"/>
      <c r="W31" s="633"/>
      <c r="X31" s="460"/>
      <c r="Y31" s="148"/>
      <c r="Z31" s="210"/>
      <c r="AA31" s="2306"/>
      <c r="AB31" s="2307"/>
      <c r="AC31" s="1188"/>
      <c r="AD31" s="456"/>
      <c r="AE31" s="456"/>
      <c r="AF31" s="1184"/>
      <c r="AG31" s="1076" t="str">
        <f>IF(PDs!$V$15&lt;Metamagia!AI28,"Nv "&amp;Metamagia!AI28,"")</f>
        <v>Nv 4</v>
      </c>
      <c r="AH31" s="1083"/>
      <c r="AI31" s="1191">
        <v>5</v>
      </c>
      <c r="AJ31" s="217"/>
    </row>
    <row r="32" spans="1:36" ht="12" customHeight="1" thickBot="1">
      <c r="A32" s="934"/>
      <c r="B32" s="942"/>
      <c r="C32" s="1199">
        <f>IF(D31&gt;0,1,0)</f>
        <v>0</v>
      </c>
      <c r="D32" s="1085"/>
      <c r="E32" s="1173"/>
      <c r="F32" s="512"/>
      <c r="G32" s="148"/>
      <c r="H32" s="210"/>
      <c r="I32" s="2308"/>
      <c r="J32" s="2309"/>
      <c r="K32" s="1188"/>
      <c r="L32" s="456"/>
      <c r="M32" s="456"/>
      <c r="N32" s="210"/>
      <c r="O32" s="1022"/>
      <c r="P32" s="1022"/>
      <c r="Q32" s="1022"/>
      <c r="R32" s="1022"/>
      <c r="S32" s="1022"/>
      <c r="T32" s="1022"/>
      <c r="U32" s="1022"/>
      <c r="V32" s="1022"/>
      <c r="W32" s="633"/>
      <c r="X32" s="512"/>
      <c r="Y32" s="148"/>
      <c r="Z32" s="210"/>
      <c r="AA32" s="2308"/>
      <c r="AB32" s="2309"/>
      <c r="AC32" s="1188"/>
      <c r="AD32" s="456"/>
      <c r="AE32" s="456"/>
      <c r="AF32" s="1184"/>
      <c r="AG32" s="1199">
        <f>IF(AH31&gt;0,1,0)</f>
        <v>0</v>
      </c>
      <c r="AH32" s="1085"/>
      <c r="AI32" s="1191"/>
      <c r="AJ32" s="217"/>
    </row>
    <row r="33" spans="1:36" ht="12" customHeight="1" thickBot="1">
      <c r="A33" s="934"/>
      <c r="B33" s="942"/>
      <c r="C33" s="1022"/>
      <c r="D33" s="1020"/>
      <c r="E33" s="1174"/>
      <c r="F33" s="2304" t="s">
        <v>676</v>
      </c>
      <c r="G33" s="2305"/>
      <c r="H33" s="210">
        <v>10</v>
      </c>
      <c r="I33" s="1076" t="str">
        <f>IF(PDs!$V$15&lt;Metamagia!K30,"Nv "&amp;Metamagia!K30,"")</f>
        <v>Nv 7</v>
      </c>
      <c r="J33" s="1083"/>
      <c r="K33" s="1188">
        <v>10</v>
      </c>
      <c r="L33" s="456"/>
      <c r="M33" s="456"/>
      <c r="N33" s="210"/>
      <c r="O33" s="1022"/>
      <c r="V33" s="1022"/>
      <c r="W33" s="633"/>
      <c r="X33" s="2304" t="s">
        <v>2467</v>
      </c>
      <c r="Y33" s="2305"/>
      <c r="Z33" s="210">
        <v>10</v>
      </c>
      <c r="AA33" s="1076" t="str">
        <f>IF(PDs!$V$15&lt;Metamagia!AC30,"Nv "&amp;Metamagia!AC30,"")</f>
        <v>Nv 9</v>
      </c>
      <c r="AB33" s="1083"/>
      <c r="AC33" s="1188">
        <v>20</v>
      </c>
      <c r="AD33" s="456"/>
      <c r="AE33" s="456"/>
      <c r="AF33" s="1184"/>
      <c r="AG33" s="1022"/>
      <c r="AH33" s="1020"/>
      <c r="AI33" s="1195"/>
      <c r="AJ33" s="217"/>
    </row>
    <row r="34" spans="1:36" ht="12" customHeight="1" thickBot="1">
      <c r="A34" s="934"/>
      <c r="B34" s="942"/>
      <c r="C34" s="1022"/>
      <c r="D34" s="1024"/>
      <c r="E34" s="1174"/>
      <c r="F34" s="2306"/>
      <c r="G34" s="2307"/>
      <c r="H34" s="1178"/>
      <c r="I34" s="1197">
        <f>IF(J33&gt;0,1,0)</f>
        <v>0</v>
      </c>
      <c r="J34" s="456"/>
      <c r="K34" s="1184"/>
      <c r="L34" s="1022"/>
      <c r="M34" s="1022"/>
      <c r="N34" s="1172"/>
      <c r="O34" s="1022"/>
      <c r="V34" s="1022"/>
      <c r="W34" s="1022"/>
      <c r="X34" s="2306"/>
      <c r="Y34" s="2307"/>
      <c r="Z34" s="1178"/>
      <c r="AA34" s="1198">
        <f>IF(AB33&gt;0,1,0)</f>
        <v>0</v>
      </c>
      <c r="AB34" s="940"/>
      <c r="AC34" s="1184"/>
      <c r="AD34" s="1022"/>
      <c r="AE34" s="1022"/>
      <c r="AF34" s="1194"/>
      <c r="AG34" s="1022"/>
      <c r="AH34" s="1024"/>
      <c r="AI34" s="1195"/>
      <c r="AJ34" s="217"/>
    </row>
    <row r="35" spans="1:36" ht="12" customHeight="1" thickBot="1">
      <c r="A35" s="934"/>
      <c r="B35" s="942"/>
      <c r="C35" s="2304" t="s">
        <v>339</v>
      </c>
      <c r="D35" s="2305"/>
      <c r="E35" s="1175">
        <v>5</v>
      </c>
      <c r="F35" s="2308"/>
      <c r="G35" s="2309"/>
      <c r="H35" s="210"/>
      <c r="I35" s="941"/>
      <c r="J35" s="456"/>
      <c r="K35" s="1184"/>
      <c r="L35" s="1022"/>
      <c r="M35" s="1022"/>
      <c r="N35" s="1172"/>
      <c r="O35" s="1022"/>
      <c r="P35" s="1257" t="s">
        <v>262</v>
      </c>
      <c r="Q35" s="1258"/>
      <c r="R35" s="1258"/>
      <c r="S35" s="1258"/>
      <c r="T35" s="1258"/>
      <c r="U35" s="1259"/>
      <c r="V35" s="1022"/>
      <c r="W35" s="1022"/>
      <c r="X35" s="2308"/>
      <c r="Y35" s="2309"/>
      <c r="Z35" s="210"/>
      <c r="AA35" s="456"/>
      <c r="AB35" s="456"/>
      <c r="AC35" s="1184"/>
      <c r="AD35" s="1022"/>
      <c r="AE35" s="1022"/>
      <c r="AF35" s="1194"/>
      <c r="AG35" s="2304" t="s">
        <v>851</v>
      </c>
      <c r="AH35" s="2305"/>
      <c r="AI35" s="1191">
        <v>5</v>
      </c>
      <c r="AJ35" s="217"/>
    </row>
    <row r="36" spans="1:36" ht="12" customHeight="1" thickBot="1">
      <c r="A36" s="934"/>
      <c r="B36" s="942"/>
      <c r="C36" s="2306"/>
      <c r="D36" s="2307"/>
      <c r="E36" s="1175"/>
      <c r="F36" s="1076" t="str">
        <f>IF(PDs!$V$15&lt;Metamagia!H33,"Nv "&amp;Metamagia!H33,"")</f>
        <v>Nv 10</v>
      </c>
      <c r="G36" s="1083"/>
      <c r="H36" s="210">
        <v>20</v>
      </c>
      <c r="I36" s="456"/>
      <c r="J36" s="456"/>
      <c r="K36" s="1184"/>
      <c r="L36" s="1022"/>
      <c r="M36" s="1022"/>
      <c r="N36" s="1172"/>
      <c r="O36" s="1022"/>
      <c r="P36" s="2241" t="s">
        <v>1477</v>
      </c>
      <c r="Q36" s="2242"/>
      <c r="R36" s="2046" t="s">
        <v>2236</v>
      </c>
      <c r="S36" s="2244"/>
      <c r="T36" s="1441" t="s">
        <v>1476</v>
      </c>
      <c r="U36" s="2237"/>
      <c r="V36" s="1022"/>
      <c r="W36" s="1022"/>
      <c r="X36" s="1076" t="str">
        <f>IF(PDs!$V$15&lt;Metamagia!Z33,"Nv "&amp;Metamagia!Z33,"")</f>
        <v>Nv 10</v>
      </c>
      <c r="Y36" s="1083"/>
      <c r="Z36" s="210">
        <v>20</v>
      </c>
      <c r="AA36" s="456"/>
      <c r="AB36" s="456"/>
      <c r="AC36" s="1184"/>
      <c r="AD36" s="1022"/>
      <c r="AE36" s="1022"/>
      <c r="AF36" s="1194"/>
      <c r="AG36" s="2306"/>
      <c r="AH36" s="2307"/>
      <c r="AI36" s="1191"/>
      <c r="AJ36" s="217"/>
    </row>
    <row r="37" spans="1:36" ht="12" customHeight="1">
      <c r="A37" s="934"/>
      <c r="B37" s="942"/>
      <c r="C37" s="2308"/>
      <c r="D37" s="2309"/>
      <c r="E37" s="1175"/>
      <c r="F37" s="1200">
        <f>IF(G36&gt;0,1,0)</f>
        <v>0</v>
      </c>
      <c r="G37" s="1022"/>
      <c r="H37" s="1172"/>
      <c r="I37" s="456"/>
      <c r="J37" s="456"/>
      <c r="K37" s="1184"/>
      <c r="L37" s="2304" t="s">
        <v>3165</v>
      </c>
      <c r="M37" s="2305"/>
      <c r="N37" s="210">
        <v>10</v>
      </c>
      <c r="O37" s="1022"/>
      <c r="P37" s="2230">
        <f>Místicos!$C$12</f>
        <v>0</v>
      </c>
      <c r="Q37" s="2231"/>
      <c r="R37" s="2117">
        <f>Místicos!$E$12</f>
        <v>0</v>
      </c>
      <c r="S37" s="2236"/>
      <c r="T37" s="2238">
        <f>D23+D31+D38+D45+D53+G14+G23+G29+G36+G47+G53+G62+J13+J18+J23+J28+J33+J43+J48+J53+J58+J63+M14+M23+M29+M40+M47+M53+M62+P23+P53+S18+S23+S28+S48+S53+S58+V23+V53+Y14+Y23+Y29+Y36+Y47+Y53+Y62+AB13+AB18+AB23+AB28+AB33+AB43+AB48+AB53+AB58+AB63+AE14+AE23+AE29+AE40+AE47+AE53+AE62+AH23+AH31+AH38+AH45+AH53</f>
        <v>0</v>
      </c>
      <c r="U37" s="2118"/>
      <c r="V37" s="1022"/>
      <c r="W37" s="1022"/>
      <c r="X37" s="1200">
        <f>IF(Y36&gt;0,1,0)</f>
        <v>0</v>
      </c>
      <c r="Y37" s="1022"/>
      <c r="Z37" s="1172"/>
      <c r="AA37" s="456"/>
      <c r="AB37" s="456"/>
      <c r="AC37" s="1191"/>
      <c r="AD37" s="2304" t="s">
        <v>850</v>
      </c>
      <c r="AE37" s="2305"/>
      <c r="AF37" s="1184">
        <v>10</v>
      </c>
      <c r="AG37" s="2308"/>
      <c r="AH37" s="2309"/>
      <c r="AI37" s="1191"/>
      <c r="AJ37" s="217"/>
    </row>
    <row r="38" spans="1:36" ht="12" customHeight="1" thickBot="1">
      <c r="A38" s="934"/>
      <c r="B38" s="942"/>
      <c r="C38" s="1076" t="str">
        <f>IF(PDs!$V$15&lt;Metamagia!E35,"Nv "&amp;Metamagia!E35,"")</f>
        <v>Nv 5</v>
      </c>
      <c r="D38" s="1083"/>
      <c r="E38" s="1175">
        <v>10</v>
      </c>
      <c r="F38" s="1022"/>
      <c r="G38" s="1022"/>
      <c r="H38" s="1172"/>
      <c r="I38" s="456"/>
      <c r="J38" s="1025"/>
      <c r="K38" s="1189"/>
      <c r="L38" s="2306"/>
      <c r="M38" s="2307"/>
      <c r="N38" s="1190"/>
      <c r="O38" s="1022"/>
      <c r="P38" s="2320"/>
      <c r="Q38" s="2321"/>
      <c r="R38" s="2310"/>
      <c r="S38" s="2311"/>
      <c r="T38" s="2312"/>
      <c r="U38" s="2313"/>
      <c r="V38" s="1022"/>
      <c r="W38" s="633"/>
      <c r="X38" s="1022"/>
      <c r="Y38" s="1022"/>
      <c r="Z38" s="1172"/>
      <c r="AA38" s="456"/>
      <c r="AB38" s="953"/>
      <c r="AC38" s="1183"/>
      <c r="AD38" s="2306"/>
      <c r="AE38" s="2307"/>
      <c r="AF38" s="1184"/>
      <c r="AG38" s="1076" t="str">
        <f>IF(PDs!$V$15&lt;Metamagia!AI35,"Nv "&amp;Metamagia!AI35,"")</f>
        <v>Nv 5</v>
      </c>
      <c r="AH38" s="1083"/>
      <c r="AI38" s="1191">
        <v>5</v>
      </c>
      <c r="AJ38" s="217"/>
    </row>
    <row r="39" spans="1:36" ht="12" customHeight="1" thickBot="1">
      <c r="A39" s="934"/>
      <c r="B39" s="942"/>
      <c r="C39" s="1199">
        <f>IF(D38&gt;0,1,0)</f>
        <v>0</v>
      </c>
      <c r="D39" s="940"/>
      <c r="E39" s="1175"/>
      <c r="F39" s="1022"/>
      <c r="G39" s="1022"/>
      <c r="H39" s="1172"/>
      <c r="I39" s="954"/>
      <c r="J39" s="456"/>
      <c r="K39" s="1184"/>
      <c r="L39" s="2308"/>
      <c r="M39" s="2309"/>
      <c r="N39" s="210"/>
      <c r="O39" s="1022"/>
      <c r="P39" s="1022"/>
      <c r="Q39" s="1022"/>
      <c r="R39" s="1022"/>
      <c r="S39" s="1022"/>
      <c r="T39" s="1022"/>
      <c r="U39" s="1022"/>
      <c r="V39" s="1022"/>
      <c r="W39" s="633"/>
      <c r="X39" s="1022"/>
      <c r="Y39" s="1022"/>
      <c r="Z39" s="1172"/>
      <c r="AA39" s="456"/>
      <c r="AB39" s="952"/>
      <c r="AC39" s="1191"/>
      <c r="AD39" s="2308"/>
      <c r="AE39" s="2309"/>
      <c r="AF39" s="1184"/>
      <c r="AG39" s="1196">
        <f>IF(AH38&gt;0,1,0)</f>
        <v>0</v>
      </c>
      <c r="AH39" s="942"/>
      <c r="AI39" s="1191"/>
      <c r="AJ39" s="217"/>
    </row>
    <row r="40" spans="1:36" ht="12" customHeight="1" thickBot="1">
      <c r="A40" s="934"/>
      <c r="B40" s="942"/>
      <c r="C40" s="456"/>
      <c r="D40" s="942"/>
      <c r="E40" s="1175"/>
      <c r="F40" s="513"/>
      <c r="G40" s="148"/>
      <c r="H40" s="210"/>
      <c r="I40" s="2304" t="s">
        <v>841</v>
      </c>
      <c r="J40" s="2305"/>
      <c r="K40" s="1184">
        <v>7</v>
      </c>
      <c r="L40" s="1076" t="str">
        <f>IF(PDs!$V$15&lt;Metamagia!N37,"Nv "&amp;Metamagia!N37,"")</f>
        <v>Nv 10</v>
      </c>
      <c r="M40" s="1083"/>
      <c r="N40" s="210">
        <v>20</v>
      </c>
      <c r="O40" s="1022"/>
      <c r="P40" s="1022"/>
      <c r="Q40" s="1022"/>
      <c r="R40" s="1022"/>
      <c r="S40" s="1022"/>
      <c r="T40" s="1022"/>
      <c r="U40" s="1022"/>
      <c r="V40" s="1022"/>
      <c r="W40" s="633"/>
      <c r="X40" s="1022"/>
      <c r="Y40" s="1022"/>
      <c r="Z40" s="1172"/>
      <c r="AA40" s="2304" t="s">
        <v>849</v>
      </c>
      <c r="AB40" s="2305"/>
      <c r="AC40" s="1184">
        <v>9</v>
      </c>
      <c r="AD40" s="1076" t="str">
        <f>IF(PDs!$V$15&lt;Metamagia!AF37,"Nv "&amp;Metamagia!AF37,"")</f>
        <v>Nv 10</v>
      </c>
      <c r="AE40" s="1083"/>
      <c r="AF40" s="1184">
        <v>20</v>
      </c>
      <c r="AG40" s="456"/>
      <c r="AH40" s="942"/>
      <c r="AI40" s="1191"/>
      <c r="AJ40" s="217"/>
    </row>
    <row r="41" spans="1:36" ht="12" customHeight="1" thickBot="1">
      <c r="A41" s="934"/>
      <c r="B41" s="942"/>
      <c r="C41" s="1022"/>
      <c r="D41" s="1024"/>
      <c r="E41" s="1174"/>
      <c r="F41" s="513"/>
      <c r="G41" s="148"/>
      <c r="H41" s="210"/>
      <c r="I41" s="2306"/>
      <c r="J41" s="2307"/>
      <c r="K41" s="1184"/>
      <c r="L41" s="1196">
        <f>IF(M40&gt;0,1,0)</f>
        <v>0</v>
      </c>
      <c r="M41" s="456"/>
      <c r="N41" s="210"/>
      <c r="O41" s="1022"/>
      <c r="V41" s="1022"/>
      <c r="W41" s="633"/>
      <c r="X41" s="513"/>
      <c r="Y41" s="148"/>
      <c r="Z41" s="210"/>
      <c r="AA41" s="2306"/>
      <c r="AB41" s="2307"/>
      <c r="AC41" s="1184"/>
      <c r="AD41" s="1196">
        <f>IF(AE40&gt;0,1,0)</f>
        <v>0</v>
      </c>
      <c r="AE41" s="456"/>
      <c r="AF41" s="1184"/>
      <c r="AG41" s="1022"/>
      <c r="AH41" s="1024"/>
      <c r="AI41" s="1195"/>
      <c r="AJ41" s="217"/>
    </row>
    <row r="42" spans="1:36" ht="12" customHeight="1">
      <c r="A42" s="934"/>
      <c r="B42" s="942"/>
      <c r="C42" s="2304" t="s">
        <v>677</v>
      </c>
      <c r="D42" s="2305"/>
      <c r="E42" s="1176">
        <v>2</v>
      </c>
      <c r="F42" s="148"/>
      <c r="G42" s="940"/>
      <c r="H42" s="1179"/>
      <c r="I42" s="2308"/>
      <c r="J42" s="2309"/>
      <c r="K42" s="1081"/>
      <c r="L42" s="956"/>
      <c r="M42" s="456"/>
      <c r="N42" s="210"/>
      <c r="O42" s="1022"/>
      <c r="V42" s="1022"/>
      <c r="W42" s="633"/>
      <c r="X42" s="148"/>
      <c r="Y42" s="940"/>
      <c r="Z42" s="1179"/>
      <c r="AA42" s="2308"/>
      <c r="AB42" s="2309"/>
      <c r="AC42" s="1192"/>
      <c r="AD42" s="956"/>
      <c r="AE42" s="456"/>
      <c r="AF42" s="1184"/>
      <c r="AG42" s="2304" t="s">
        <v>843</v>
      </c>
      <c r="AH42" s="2305"/>
      <c r="AI42" s="1191">
        <v>3</v>
      </c>
      <c r="AJ42" s="217"/>
    </row>
    <row r="43" spans="1:36" ht="12" customHeight="1" thickBot="1">
      <c r="A43" s="934"/>
      <c r="B43" s="942"/>
      <c r="C43" s="2306"/>
      <c r="D43" s="2307"/>
      <c r="E43" s="210"/>
      <c r="F43" s="456"/>
      <c r="G43" s="942"/>
      <c r="H43" s="1180"/>
      <c r="I43" s="1076" t="str">
        <f>IF(PDs!$V$15&lt;Metamagia!K40,"Nv "&amp;Metamagia!K40,"")</f>
        <v>Nv 7</v>
      </c>
      <c r="J43" s="1083"/>
      <c r="K43" s="1190">
        <v>20</v>
      </c>
      <c r="L43" s="957"/>
      <c r="M43" s="456"/>
      <c r="N43" s="210"/>
      <c r="O43" s="1022"/>
      <c r="V43" s="1022"/>
      <c r="W43" s="633"/>
      <c r="X43" s="456"/>
      <c r="Y43" s="942"/>
      <c r="Z43" s="1180"/>
      <c r="AA43" s="1076" t="str">
        <f>IF(PDs!$V$15&lt;Metamagia!AC40,"Nv "&amp;Metamagia!AC40,"")</f>
        <v>Nv 9</v>
      </c>
      <c r="AB43" s="1083"/>
      <c r="AC43" s="1193">
        <v>20</v>
      </c>
      <c r="AD43" s="957"/>
      <c r="AE43" s="456"/>
      <c r="AF43" s="1184"/>
      <c r="AG43" s="2306"/>
      <c r="AH43" s="2307"/>
      <c r="AI43" s="1191"/>
      <c r="AJ43" s="217"/>
    </row>
    <row r="44" spans="1:36" ht="12" customHeight="1" thickBot="1">
      <c r="A44" s="934"/>
      <c r="B44" s="942"/>
      <c r="C44" s="2308"/>
      <c r="D44" s="2309"/>
      <c r="E44" s="210"/>
      <c r="F44" s="2304" t="s">
        <v>838</v>
      </c>
      <c r="G44" s="2305"/>
      <c r="H44" s="210">
        <v>6</v>
      </c>
      <c r="I44" s="1196">
        <f>IF(J43&gt;0,1,0)</f>
        <v>0</v>
      </c>
      <c r="J44" s="456"/>
      <c r="K44" s="210"/>
      <c r="L44" s="2304" t="s">
        <v>840</v>
      </c>
      <c r="M44" s="2305"/>
      <c r="N44" s="210">
        <v>9</v>
      </c>
      <c r="O44" s="456"/>
      <c r="V44" s="21"/>
      <c r="W44" s="633"/>
      <c r="X44" s="2304" t="s">
        <v>844</v>
      </c>
      <c r="Y44" s="2305"/>
      <c r="Z44" s="210">
        <v>8</v>
      </c>
      <c r="AA44" s="1196">
        <f>IF(AB43&gt;0,1,0)</f>
        <v>0</v>
      </c>
      <c r="AB44" s="456"/>
      <c r="AC44" s="1184"/>
      <c r="AD44" s="2304" t="s">
        <v>843</v>
      </c>
      <c r="AE44" s="2305"/>
      <c r="AF44" s="1184">
        <v>10</v>
      </c>
      <c r="AG44" s="2308"/>
      <c r="AH44" s="2309"/>
      <c r="AI44" s="1191"/>
      <c r="AJ44" s="217"/>
    </row>
    <row r="45" spans="1:36" ht="12" customHeight="1" thickBot="1">
      <c r="A45" s="934"/>
      <c r="B45" s="942"/>
      <c r="C45" s="1076" t="str">
        <f>IF(PDs!$V$15&lt;Metamagia!E42,"Nv "&amp;Metamagia!E42,"")</f>
        <v>Nv 2</v>
      </c>
      <c r="D45" s="1083"/>
      <c r="E45" s="210">
        <v>5</v>
      </c>
      <c r="F45" s="2306"/>
      <c r="G45" s="2307"/>
      <c r="H45" s="210"/>
      <c r="I45" s="2304" t="s">
        <v>840</v>
      </c>
      <c r="J45" s="2305"/>
      <c r="K45" s="210">
        <v>6</v>
      </c>
      <c r="L45" s="2306"/>
      <c r="M45" s="2307"/>
      <c r="N45" s="210"/>
      <c r="O45" s="456"/>
      <c r="P45" s="456"/>
      <c r="Q45" s="1077"/>
      <c r="R45" s="2304" t="s">
        <v>677</v>
      </c>
      <c r="S45" s="2305"/>
      <c r="T45" s="210">
        <v>2</v>
      </c>
      <c r="U45" s="21"/>
      <c r="V45" s="21"/>
      <c r="W45" s="633"/>
      <c r="X45" s="2306"/>
      <c r="Y45" s="2307"/>
      <c r="Z45" s="210"/>
      <c r="AA45" s="2304" t="s">
        <v>848</v>
      </c>
      <c r="AB45" s="2305"/>
      <c r="AC45" s="1184">
        <v>6</v>
      </c>
      <c r="AD45" s="2306"/>
      <c r="AE45" s="2307"/>
      <c r="AF45" s="1184"/>
      <c r="AG45" s="1076" t="str">
        <f>IF(PDs!$V$15&lt;Metamagia!AI42,"Nv "&amp;Metamagia!AI42,"")</f>
        <v>Nv 3</v>
      </c>
      <c r="AH45" s="1083"/>
      <c r="AI45" s="1191">
        <v>5</v>
      </c>
      <c r="AJ45" s="217"/>
    </row>
    <row r="46" spans="1:36" ht="12" customHeight="1" thickBot="1">
      <c r="A46" s="934"/>
      <c r="B46" s="942"/>
      <c r="C46" s="1197">
        <f>IF(D45&gt;0,1,0)</f>
        <v>0</v>
      </c>
      <c r="D46" s="456"/>
      <c r="E46" s="210"/>
      <c r="F46" s="2308"/>
      <c r="G46" s="2309"/>
      <c r="H46" s="210"/>
      <c r="I46" s="2306"/>
      <c r="J46" s="2307"/>
      <c r="K46" s="210"/>
      <c r="L46" s="2308"/>
      <c r="M46" s="2309"/>
      <c r="N46" s="210"/>
      <c r="O46" s="456"/>
      <c r="P46" s="953"/>
      <c r="Q46" s="1078"/>
      <c r="R46" s="2306"/>
      <c r="S46" s="2307"/>
      <c r="T46" s="210"/>
      <c r="U46" s="21"/>
      <c r="V46" s="21"/>
      <c r="W46" s="633"/>
      <c r="X46" s="2308"/>
      <c r="Y46" s="2309"/>
      <c r="Z46" s="210"/>
      <c r="AA46" s="2306"/>
      <c r="AB46" s="2307"/>
      <c r="AC46" s="1184"/>
      <c r="AD46" s="2308"/>
      <c r="AE46" s="2309"/>
      <c r="AF46" s="1184"/>
      <c r="AG46" s="1199">
        <f>IF(AH45&gt;0,1,0)</f>
        <v>0</v>
      </c>
      <c r="AH46" s="940"/>
      <c r="AI46" s="1191"/>
      <c r="AJ46" s="217"/>
    </row>
    <row r="47" spans="1:36" ht="12" customHeight="1" thickBot="1">
      <c r="A47" s="934"/>
      <c r="B47" s="942"/>
      <c r="C47" s="957"/>
      <c r="D47" s="456"/>
      <c r="E47" s="210"/>
      <c r="F47" s="1076" t="str">
        <f>IF(PDs!$V$15&lt;Metamagia!H44,"Nv "&amp;Metamagia!H44,"")</f>
        <v>Nv 6</v>
      </c>
      <c r="G47" s="1083"/>
      <c r="H47" s="210">
        <v>10</v>
      </c>
      <c r="I47" s="2308"/>
      <c r="J47" s="2309"/>
      <c r="K47" s="210"/>
      <c r="L47" s="1076" t="str">
        <f>IF(PDs!$V$15&lt;Metamagia!N44,"Nv "&amp;Metamagia!N44,"")</f>
        <v>Nv 9</v>
      </c>
      <c r="M47" s="1083"/>
      <c r="N47" s="210">
        <v>25</v>
      </c>
      <c r="O47" s="957"/>
      <c r="P47" s="456"/>
      <c r="Q47" s="1077"/>
      <c r="R47" s="2308"/>
      <c r="S47" s="2309"/>
      <c r="T47" s="210"/>
      <c r="U47" s="21"/>
      <c r="V47" s="21"/>
      <c r="W47" s="656"/>
      <c r="X47" s="1076" t="str">
        <f>IF(PDs!$V$15&lt;Metamagia!Z44,"Nv "&amp;Metamagia!Z44,"")</f>
        <v>Nv 8</v>
      </c>
      <c r="Y47" s="1083"/>
      <c r="Z47" s="210">
        <v>5</v>
      </c>
      <c r="AA47" s="2308"/>
      <c r="AB47" s="2309"/>
      <c r="AC47" s="1184"/>
      <c r="AD47" s="1076" t="str">
        <f>IF(PDs!$V$15&lt;Metamagia!AF44,"Nv "&amp;Metamagia!AF44,"")</f>
        <v>Nv 10</v>
      </c>
      <c r="AE47" s="1083"/>
      <c r="AF47" s="1184">
        <v>5</v>
      </c>
      <c r="AG47" s="456"/>
      <c r="AH47" s="942"/>
      <c r="AI47" s="1191"/>
      <c r="AJ47" s="217"/>
    </row>
    <row r="48" spans="1:36" ht="12" customHeight="1" thickBot="1">
      <c r="A48" s="934"/>
      <c r="B48" s="942"/>
      <c r="C48" s="957"/>
      <c r="D48" s="456"/>
      <c r="E48" s="210"/>
      <c r="F48" s="1197">
        <f>IF(G47&gt;0,1,0)</f>
        <v>0</v>
      </c>
      <c r="G48" s="456"/>
      <c r="H48" s="210"/>
      <c r="I48" s="1076" t="str">
        <f>IF(PDs!$V$15&lt;Metamagia!K45,"Nv "&amp;Metamagia!K45,"")</f>
        <v>Nv 6</v>
      </c>
      <c r="J48" s="1083"/>
      <c r="K48" s="210">
        <v>15</v>
      </c>
      <c r="L48" s="1196">
        <f>IF(M47&gt;0,1,0)</f>
        <v>0</v>
      </c>
      <c r="M48" s="940"/>
      <c r="N48" s="210"/>
      <c r="O48" s="957"/>
      <c r="P48" s="456"/>
      <c r="Q48" s="1077"/>
      <c r="R48" s="1076" t="str">
        <f>IF(PDs!$V$15&lt;Metamagia!T45,"Nv "&amp;Metamagia!T45,"")</f>
        <v>Nv 2</v>
      </c>
      <c r="S48" s="1083"/>
      <c r="T48" s="210">
        <v>5</v>
      </c>
      <c r="U48" s="21"/>
      <c r="V48" s="21"/>
      <c r="W48" s="633"/>
      <c r="X48" s="1197">
        <f>IF(Y47&gt;0,1,0)</f>
        <v>0</v>
      </c>
      <c r="Y48" s="456"/>
      <c r="Z48" s="210"/>
      <c r="AA48" s="1076" t="str">
        <f>IF(PDs!$V$15&lt;Metamagia!AC45,"Nv "&amp;Metamagia!AC45,"")</f>
        <v>Nv 6</v>
      </c>
      <c r="AB48" s="1083"/>
      <c r="AC48" s="1184">
        <v>5</v>
      </c>
      <c r="AD48" s="1196">
        <f>IF(AE47&gt;0,1,0)</f>
        <v>0</v>
      </c>
      <c r="AE48" s="940"/>
      <c r="AF48" s="1184"/>
      <c r="AG48" s="456"/>
      <c r="AH48" s="942"/>
      <c r="AI48" s="1191"/>
      <c r="AJ48" s="217"/>
    </row>
    <row r="49" spans="1:36" ht="12" customHeight="1" thickBot="1">
      <c r="A49" s="934"/>
      <c r="B49" s="942"/>
      <c r="C49" s="954"/>
      <c r="D49" s="456"/>
      <c r="E49" s="210"/>
      <c r="F49" s="954"/>
      <c r="G49" s="456"/>
      <c r="H49" s="210"/>
      <c r="I49" s="1198">
        <f>IF(J48&gt;0,1,0)</f>
        <v>0</v>
      </c>
      <c r="J49" s="456"/>
      <c r="K49" s="210"/>
      <c r="L49" s="456"/>
      <c r="M49" s="952"/>
      <c r="N49" s="210"/>
      <c r="O49" s="954"/>
      <c r="P49" s="456"/>
      <c r="Q49" s="1077"/>
      <c r="R49" s="1198">
        <f>IF(S48&gt;0,1,0)</f>
        <v>0</v>
      </c>
      <c r="S49" s="456"/>
      <c r="T49" s="210"/>
      <c r="U49" s="21"/>
      <c r="V49" s="21"/>
      <c r="W49" s="1184"/>
      <c r="X49" s="954"/>
      <c r="Y49" s="456"/>
      <c r="Z49" s="210"/>
      <c r="AA49" s="1198">
        <f>IF(AB48&gt;0,1,0)</f>
        <v>0</v>
      </c>
      <c r="AB49" s="456"/>
      <c r="AC49" s="1184"/>
      <c r="AD49" s="456"/>
      <c r="AE49" s="952"/>
      <c r="AF49" s="1184"/>
      <c r="AG49" s="953"/>
      <c r="AH49" s="952"/>
      <c r="AI49" s="1191"/>
      <c r="AJ49" s="217"/>
    </row>
    <row r="50" spans="1:36" ht="12" customHeight="1">
      <c r="A50" s="934"/>
      <c r="B50" s="942"/>
      <c r="C50" s="2304" t="s">
        <v>834</v>
      </c>
      <c r="D50" s="2305"/>
      <c r="E50" s="210"/>
      <c r="F50" s="2304" t="s">
        <v>837</v>
      </c>
      <c r="G50" s="2305"/>
      <c r="H50" s="210">
        <v>3</v>
      </c>
      <c r="I50" s="2304" t="s">
        <v>835</v>
      </c>
      <c r="J50" s="2305"/>
      <c r="K50" s="210">
        <v>3</v>
      </c>
      <c r="L50" s="2304" t="s">
        <v>842</v>
      </c>
      <c r="M50" s="2305"/>
      <c r="N50" s="210">
        <v>3</v>
      </c>
      <c r="O50" s="2304" t="s">
        <v>2466</v>
      </c>
      <c r="P50" s="2305"/>
      <c r="Q50" s="1077"/>
      <c r="R50" s="2304" t="s">
        <v>843</v>
      </c>
      <c r="S50" s="2305"/>
      <c r="T50" s="210">
        <v>5</v>
      </c>
      <c r="U50" s="2304" t="s">
        <v>843</v>
      </c>
      <c r="V50" s="2305"/>
      <c r="W50" s="1184">
        <v>4</v>
      </c>
      <c r="X50" s="2304" t="s">
        <v>845</v>
      </c>
      <c r="Y50" s="2305"/>
      <c r="Z50" s="210">
        <v>3</v>
      </c>
      <c r="AA50" s="2304" t="s">
        <v>843</v>
      </c>
      <c r="AB50" s="2305"/>
      <c r="AC50" s="1184">
        <v>6</v>
      </c>
      <c r="AD50" s="2304" t="s">
        <v>847</v>
      </c>
      <c r="AE50" s="2305"/>
      <c r="AF50" s="1184">
        <v>3</v>
      </c>
      <c r="AG50" s="2304" t="s">
        <v>846</v>
      </c>
      <c r="AH50" s="2305"/>
      <c r="AI50" s="1191">
        <v>3</v>
      </c>
      <c r="AJ50" s="217"/>
    </row>
    <row r="51" spans="1:36" ht="12" customHeight="1" thickBot="1">
      <c r="A51" s="934"/>
      <c r="B51" s="942"/>
      <c r="C51" s="2306"/>
      <c r="D51" s="2307"/>
      <c r="E51" s="1171"/>
      <c r="F51" s="2306"/>
      <c r="G51" s="2307"/>
      <c r="H51" s="1171"/>
      <c r="I51" s="2306"/>
      <c r="J51" s="2307"/>
      <c r="K51" s="1171"/>
      <c r="L51" s="2306"/>
      <c r="M51" s="2307"/>
      <c r="N51" s="1171"/>
      <c r="O51" s="2306"/>
      <c r="P51" s="2307"/>
      <c r="Q51" s="1077"/>
      <c r="R51" s="2306"/>
      <c r="S51" s="2307"/>
      <c r="T51" s="210"/>
      <c r="U51" s="2306"/>
      <c r="V51" s="2307"/>
      <c r="W51" s="1186"/>
      <c r="X51" s="2306"/>
      <c r="Y51" s="2307"/>
      <c r="Z51" s="1171"/>
      <c r="AA51" s="2306"/>
      <c r="AB51" s="2307"/>
      <c r="AC51" s="1186"/>
      <c r="AD51" s="2306"/>
      <c r="AE51" s="2307"/>
      <c r="AF51" s="1186"/>
      <c r="AG51" s="2306"/>
      <c r="AH51" s="2307"/>
      <c r="AI51" s="1191"/>
      <c r="AJ51" s="217"/>
    </row>
    <row r="52" spans="1:36" ht="12" customHeight="1">
      <c r="A52" s="934"/>
      <c r="B52" s="942"/>
      <c r="C52" s="2308"/>
      <c r="D52" s="2309"/>
      <c r="E52" s="210"/>
      <c r="F52" s="2308"/>
      <c r="G52" s="2309"/>
      <c r="H52" s="210"/>
      <c r="I52" s="2308"/>
      <c r="J52" s="2309"/>
      <c r="K52" s="210"/>
      <c r="L52" s="2308"/>
      <c r="M52" s="2309"/>
      <c r="N52" s="210"/>
      <c r="O52" s="2308"/>
      <c r="P52" s="2309"/>
      <c r="Q52" s="1077"/>
      <c r="R52" s="2308"/>
      <c r="S52" s="2309"/>
      <c r="T52" s="210"/>
      <c r="U52" s="2308"/>
      <c r="V52" s="2309"/>
      <c r="W52" s="1184"/>
      <c r="X52" s="2308"/>
      <c r="Y52" s="2309"/>
      <c r="Z52" s="210"/>
      <c r="AA52" s="2308"/>
      <c r="AB52" s="2309"/>
      <c r="AC52" s="1184"/>
      <c r="AD52" s="2308"/>
      <c r="AE52" s="2309"/>
      <c r="AF52" s="1184"/>
      <c r="AG52" s="2308"/>
      <c r="AH52" s="2309"/>
      <c r="AI52" s="1191"/>
      <c r="AJ52" s="217"/>
    </row>
    <row r="53" spans="1:36" ht="12" customHeight="1" thickBot="1">
      <c r="A53" s="934"/>
      <c r="B53" s="942"/>
      <c r="C53" s="1076" t="str">
        <f>IF(PDs!$V$15&lt;Metamagia!E50,"Nv "&amp;Metamagia!E50,"")</f>
        <v/>
      </c>
      <c r="D53" s="1083"/>
      <c r="E53" s="210">
        <v>5</v>
      </c>
      <c r="F53" s="1076" t="str">
        <f>IF(PDs!$V$15&lt;Metamagia!H50,"Nv "&amp;Metamagia!H50,"")</f>
        <v>Nv 3</v>
      </c>
      <c r="G53" s="1083"/>
      <c r="H53" s="210">
        <v>10</v>
      </c>
      <c r="I53" s="1076" t="str">
        <f>IF(PDs!$V$15&lt;Metamagia!K50,"Nv "&amp;Metamagia!K50,"")</f>
        <v>Nv 3</v>
      </c>
      <c r="J53" s="1083"/>
      <c r="K53" s="210">
        <v>5</v>
      </c>
      <c r="L53" s="1076" t="str">
        <f>IF(PDs!$V$15&lt;Metamagia!N50,"Nv "&amp;Metamagia!N50,"")</f>
        <v>Nv 3</v>
      </c>
      <c r="M53" s="1083"/>
      <c r="N53" s="210">
        <v>10</v>
      </c>
      <c r="O53" s="1076" t="str">
        <f>IF(PDs!$V$15&lt;Metamagia!Q50,"Nv "&amp;Metamagia!Q50,"")</f>
        <v/>
      </c>
      <c r="P53" s="1083"/>
      <c r="Q53" s="210">
        <v>5</v>
      </c>
      <c r="R53" s="1076" t="str">
        <f>IF(PDs!$V$15&lt;Metamagia!T50,"Nv "&amp;Metamagia!T50,"")</f>
        <v>Nv 5</v>
      </c>
      <c r="S53" s="1083"/>
      <c r="T53" s="210">
        <v>5</v>
      </c>
      <c r="U53" s="1076" t="str">
        <f>IF(PDs!$V$15&lt;Metamagia!W50,"Nv "&amp;Metamagia!W50,"")</f>
        <v>Nv 4</v>
      </c>
      <c r="V53" s="1083"/>
      <c r="W53" s="1184">
        <v>5</v>
      </c>
      <c r="X53" s="1076" t="str">
        <f>IF(PDs!$V$15&lt;Metamagia!Z50,"Nv "&amp;Metamagia!Z50,"")</f>
        <v>Nv 3</v>
      </c>
      <c r="Y53" s="1083"/>
      <c r="Z53" s="210">
        <v>5</v>
      </c>
      <c r="AA53" s="1076" t="str">
        <f>IF(PDs!$V$15&lt;Metamagia!AC50,"Nv "&amp;Metamagia!AC50,"")</f>
        <v>Nv 6</v>
      </c>
      <c r="AB53" s="1083"/>
      <c r="AC53" s="1184">
        <v>5</v>
      </c>
      <c r="AD53" s="1076" t="str">
        <f>IF(PDs!$V$15&lt;Metamagia!AF50,"Nv "&amp;Metamagia!AF50,"")</f>
        <v>Nv 3</v>
      </c>
      <c r="AE53" s="1083"/>
      <c r="AF53" s="1184">
        <v>5</v>
      </c>
      <c r="AG53" s="1076" t="str">
        <f>IF(PDs!$V$15&lt;Metamagia!AI50,"Nv "&amp;Metamagia!AI50,"")</f>
        <v>Nv 3</v>
      </c>
      <c r="AH53" s="1083"/>
      <c r="AI53" s="1191">
        <v>5</v>
      </c>
      <c r="AJ53" s="217"/>
    </row>
    <row r="54" spans="1:36" ht="12" customHeight="1" thickBot="1">
      <c r="A54" s="934"/>
      <c r="B54" s="942"/>
      <c r="C54" s="1196">
        <f>IF(D53&gt;0,1,0)</f>
        <v>0</v>
      </c>
      <c r="D54" s="456"/>
      <c r="E54" s="210"/>
      <c r="F54" s="1197">
        <f>IF(G53&gt;0,1,0)</f>
        <v>0</v>
      </c>
      <c r="G54" s="456"/>
      <c r="H54" s="210"/>
      <c r="I54" s="1196">
        <f>IF(J53&gt;0,1,0)</f>
        <v>0</v>
      </c>
      <c r="J54" s="456"/>
      <c r="K54" s="210"/>
      <c r="L54" s="1196">
        <f>IF(M53&gt;0,1,0)</f>
        <v>0</v>
      </c>
      <c r="M54" s="940"/>
      <c r="N54" s="210"/>
      <c r="O54" s="1196">
        <f>IF(P53&gt;0,1,0)</f>
        <v>0</v>
      </c>
      <c r="P54" s="456"/>
      <c r="Q54" s="1077"/>
      <c r="R54" s="1198">
        <f>IF(S53&gt;0,1,0)</f>
        <v>0</v>
      </c>
      <c r="S54" s="456"/>
      <c r="T54" s="210"/>
      <c r="U54" s="1197">
        <f>IF(V53&gt;0,1,0)</f>
        <v>0</v>
      </c>
      <c r="V54" s="21"/>
      <c r="W54" s="633"/>
      <c r="X54" s="1197">
        <f>IF(Y53&gt;0,1,0)</f>
        <v>0</v>
      </c>
      <c r="Y54" s="456"/>
      <c r="Z54" s="210"/>
      <c r="AA54" s="1196">
        <f>IF(AB53&gt;0,1,0)</f>
        <v>0</v>
      </c>
      <c r="AB54" s="456"/>
      <c r="AC54" s="1184"/>
      <c r="AD54" s="1196">
        <f>IF(AE53&gt;0,1,0)</f>
        <v>0</v>
      </c>
      <c r="AE54" s="940"/>
      <c r="AF54" s="1184"/>
      <c r="AG54" s="1196">
        <f>IF(AH53&gt;0,1,0)</f>
        <v>0</v>
      </c>
      <c r="AH54" s="21"/>
      <c r="AI54" s="1082"/>
      <c r="AJ54" s="217"/>
    </row>
    <row r="55" spans="1:36" ht="12" customHeight="1">
      <c r="A55" s="934"/>
      <c r="B55" s="942"/>
      <c r="C55" s="514"/>
      <c r="D55" s="514"/>
      <c r="E55" s="1077"/>
      <c r="F55" s="959"/>
      <c r="G55" s="515"/>
      <c r="H55" s="1181"/>
      <c r="I55" s="2304" t="s">
        <v>839</v>
      </c>
      <c r="J55" s="2305"/>
      <c r="K55" s="210"/>
      <c r="L55" s="456"/>
      <c r="M55" s="942"/>
      <c r="N55" s="210"/>
      <c r="O55" s="456"/>
      <c r="P55" s="456"/>
      <c r="Q55" s="1077"/>
      <c r="R55" s="2304" t="s">
        <v>844</v>
      </c>
      <c r="S55" s="2305"/>
      <c r="T55" s="210">
        <v>5</v>
      </c>
      <c r="U55" s="278"/>
      <c r="V55" s="21"/>
      <c r="W55" s="633"/>
      <c r="X55" s="959"/>
      <c r="Y55" s="515"/>
      <c r="Z55" s="1181"/>
      <c r="AA55" s="2304" t="s">
        <v>843</v>
      </c>
      <c r="AB55" s="2305"/>
      <c r="AC55" s="1184"/>
      <c r="AD55" s="456"/>
      <c r="AE55" s="942"/>
      <c r="AF55" s="1184"/>
      <c r="AG55" s="21"/>
      <c r="AH55" s="21"/>
      <c r="AI55" s="1082"/>
      <c r="AJ55" s="217"/>
    </row>
    <row r="56" spans="1:36" ht="12" customHeight="1" thickBot="1">
      <c r="A56" s="217"/>
      <c r="B56" s="359"/>
      <c r="C56" s="23"/>
      <c r="D56" s="23"/>
      <c r="E56" s="212"/>
      <c r="F56" s="960"/>
      <c r="G56" s="958"/>
      <c r="H56" s="1182"/>
      <c r="I56" s="2306"/>
      <c r="J56" s="2307"/>
      <c r="K56" s="1178"/>
      <c r="L56" s="502"/>
      <c r="M56" s="359"/>
      <c r="N56" s="210"/>
      <c r="O56" s="456"/>
      <c r="P56" s="456"/>
      <c r="Q56" s="1077"/>
      <c r="R56" s="2306"/>
      <c r="S56" s="2307"/>
      <c r="T56" s="1178"/>
      <c r="U56" s="502"/>
      <c r="V56" s="21"/>
      <c r="W56" s="633"/>
      <c r="X56" s="960"/>
      <c r="Y56" s="958"/>
      <c r="Z56" s="1182"/>
      <c r="AA56" s="2306"/>
      <c r="AB56" s="2307"/>
      <c r="AC56" s="1185"/>
      <c r="AD56" s="502"/>
      <c r="AE56" s="359"/>
      <c r="AF56" s="1184"/>
      <c r="AG56" s="21"/>
      <c r="AH56" s="21"/>
      <c r="AI56" s="278"/>
      <c r="AJ56" s="217"/>
    </row>
    <row r="57" spans="1:36" ht="12" customHeight="1">
      <c r="A57" s="217"/>
      <c r="B57" s="359"/>
      <c r="C57" s="23"/>
      <c r="D57" s="23"/>
      <c r="E57" s="212"/>
      <c r="F57" s="961"/>
      <c r="G57" s="516"/>
      <c r="H57" s="210"/>
      <c r="I57" s="2308"/>
      <c r="J57" s="2309"/>
      <c r="K57" s="210"/>
      <c r="L57" s="21"/>
      <c r="M57" s="359"/>
      <c r="N57" s="210"/>
      <c r="O57" s="456"/>
      <c r="P57" s="456"/>
      <c r="Q57" s="1077"/>
      <c r="R57" s="2308"/>
      <c r="S57" s="2309"/>
      <c r="T57" s="210"/>
      <c r="U57" s="21"/>
      <c r="V57" s="21"/>
      <c r="W57" s="633"/>
      <c r="X57" s="961"/>
      <c r="Y57" s="516"/>
      <c r="Z57" s="210"/>
      <c r="AA57" s="2308"/>
      <c r="AB57" s="2309"/>
      <c r="AC57" s="1184"/>
      <c r="AD57" s="21"/>
      <c r="AE57" s="359"/>
      <c r="AF57" s="1184"/>
      <c r="AG57" s="21"/>
      <c r="AH57" s="21"/>
      <c r="AI57" s="278"/>
      <c r="AJ57" s="217"/>
    </row>
    <row r="58" spans="1:36" ht="12" customHeight="1" thickBot="1">
      <c r="A58" s="217"/>
      <c r="B58" s="359"/>
      <c r="C58" s="23"/>
      <c r="D58" s="23"/>
      <c r="E58" s="619"/>
      <c r="F58" s="962"/>
      <c r="G58" s="516"/>
      <c r="H58" s="210"/>
      <c r="I58" s="1076" t="str">
        <f>IF(PDs!$V$15&lt;Metamagia!K55,"Nv "&amp;Metamagia!K55,"")</f>
        <v/>
      </c>
      <c r="J58" s="1083"/>
      <c r="K58" s="210">
        <v>10</v>
      </c>
      <c r="L58" s="21"/>
      <c r="M58" s="404"/>
      <c r="N58" s="210"/>
      <c r="O58" s="456"/>
      <c r="P58" s="456"/>
      <c r="Q58" s="656"/>
      <c r="R58" s="1076" t="str">
        <f>IF(PDs!$V$15&lt;Metamagia!T55,"Nv "&amp;Metamagia!T55,"")</f>
        <v>Nv 5</v>
      </c>
      <c r="S58" s="1083"/>
      <c r="T58" s="210">
        <v>5</v>
      </c>
      <c r="U58" s="21"/>
      <c r="V58" s="21"/>
      <c r="W58" s="633"/>
      <c r="X58" s="962"/>
      <c r="Y58" s="516"/>
      <c r="Z58" s="210"/>
      <c r="AA58" s="1076" t="str">
        <f>IF(PDs!$V$15&lt;Metamagia!AC55,"Nv "&amp;Metamagia!AC55,"")</f>
        <v/>
      </c>
      <c r="AB58" s="1083"/>
      <c r="AC58" s="1184">
        <v>5</v>
      </c>
      <c r="AD58" s="21"/>
      <c r="AE58" s="404"/>
      <c r="AF58" s="1184"/>
      <c r="AG58" s="21"/>
      <c r="AH58" s="21"/>
      <c r="AI58" s="278"/>
      <c r="AJ58" s="217"/>
    </row>
    <row r="59" spans="1:36" ht="12" customHeight="1" thickBot="1">
      <c r="A59" s="217"/>
      <c r="B59" s="359"/>
      <c r="C59" s="23"/>
      <c r="D59" s="23"/>
      <c r="E59" s="619"/>
      <c r="F59" s="2304" t="s">
        <v>836</v>
      </c>
      <c r="G59" s="2305"/>
      <c r="H59" s="210"/>
      <c r="I59" s="1198">
        <f>IF(J58&gt;0,1,0)</f>
        <v>0</v>
      </c>
      <c r="J59" s="21"/>
      <c r="K59" s="210"/>
      <c r="L59" s="2304" t="s">
        <v>677</v>
      </c>
      <c r="M59" s="2305"/>
      <c r="N59" s="210"/>
      <c r="O59" s="21"/>
      <c r="P59" s="21"/>
      <c r="Q59" s="633"/>
      <c r="R59" s="1196">
        <f>IF(S58&gt;0,1,0)</f>
        <v>0</v>
      </c>
      <c r="S59" s="21"/>
      <c r="T59" s="633"/>
      <c r="U59" s="21"/>
      <c r="V59" s="21"/>
      <c r="W59" s="633"/>
      <c r="X59" s="2304" t="s">
        <v>844</v>
      </c>
      <c r="Y59" s="2305"/>
      <c r="Z59" s="210"/>
      <c r="AA59" s="1198">
        <f>IF(AB58&gt;0,1,0)</f>
        <v>0</v>
      </c>
      <c r="AB59" s="21"/>
      <c r="AC59" s="1184"/>
      <c r="AD59" s="2304" t="s">
        <v>846</v>
      </c>
      <c r="AE59" s="2305"/>
      <c r="AF59" s="1184"/>
      <c r="AG59" s="21"/>
      <c r="AH59" s="21"/>
      <c r="AI59" s="278"/>
      <c r="AJ59" s="217"/>
    </row>
    <row r="60" spans="1:36" ht="12" customHeight="1" thickBot="1">
      <c r="A60" s="939"/>
      <c r="B60" s="947"/>
      <c r="C60" s="23"/>
      <c r="D60" s="23"/>
      <c r="E60" s="619"/>
      <c r="F60" s="2306"/>
      <c r="G60" s="2307"/>
      <c r="H60" s="1171"/>
      <c r="I60" s="2304" t="s">
        <v>835</v>
      </c>
      <c r="J60" s="2305"/>
      <c r="K60" s="1079"/>
      <c r="L60" s="2306"/>
      <c r="M60" s="2307"/>
      <c r="N60" s="210"/>
      <c r="O60" s="21"/>
      <c r="P60" s="21"/>
      <c r="Q60" s="21"/>
      <c r="R60" s="21"/>
      <c r="S60" s="21"/>
      <c r="T60" s="633"/>
      <c r="U60" s="21"/>
      <c r="V60" s="21"/>
      <c r="W60" s="633"/>
      <c r="X60" s="2306"/>
      <c r="Y60" s="2307"/>
      <c r="Z60" s="1171"/>
      <c r="AA60" s="2304" t="s">
        <v>843</v>
      </c>
      <c r="AB60" s="2305"/>
      <c r="AC60" s="1186"/>
      <c r="AD60" s="2306"/>
      <c r="AE60" s="2307"/>
      <c r="AF60" s="1184"/>
      <c r="AG60" s="21"/>
      <c r="AH60" s="21"/>
      <c r="AI60" s="278"/>
      <c r="AJ60" s="217"/>
    </row>
    <row r="61" spans="1:36" ht="12" customHeight="1">
      <c r="A61" s="939"/>
      <c r="B61" s="947"/>
      <c r="C61" s="23"/>
      <c r="D61" s="23"/>
      <c r="E61" s="619"/>
      <c r="F61" s="2308"/>
      <c r="G61" s="2309"/>
      <c r="H61" s="210"/>
      <c r="I61" s="2306"/>
      <c r="J61" s="2307"/>
      <c r="K61" s="633"/>
      <c r="L61" s="2308"/>
      <c r="M61" s="2309"/>
      <c r="N61" s="210"/>
      <c r="O61" s="21"/>
      <c r="P61" s="21"/>
      <c r="Q61" s="21"/>
      <c r="R61" s="21"/>
      <c r="S61" s="21"/>
      <c r="T61" s="633"/>
      <c r="U61" s="21"/>
      <c r="V61" s="21"/>
      <c r="W61" s="633"/>
      <c r="X61" s="2308"/>
      <c r="Y61" s="2309"/>
      <c r="Z61" s="210"/>
      <c r="AA61" s="2306"/>
      <c r="AB61" s="2307"/>
      <c r="AC61" s="1184"/>
      <c r="AD61" s="2308"/>
      <c r="AE61" s="2309"/>
      <c r="AF61" s="1184"/>
      <c r="AG61" s="21"/>
      <c r="AH61" s="21"/>
      <c r="AI61" s="278"/>
      <c r="AJ61" s="217"/>
    </row>
    <row r="62" spans="1:36" ht="12" customHeight="1" thickBot="1">
      <c r="A62" s="939"/>
      <c r="B62" s="947"/>
      <c r="C62" s="23"/>
      <c r="D62" s="23"/>
      <c r="E62" s="26"/>
      <c r="F62" s="1076" t="str">
        <f>IF(PDs!$V$15&lt;Metamagia!H59,"Nv "&amp;Metamagia!H59,"")</f>
        <v/>
      </c>
      <c r="G62" s="1083"/>
      <c r="H62" s="210">
        <v>5</v>
      </c>
      <c r="I62" s="2308"/>
      <c r="J62" s="2309"/>
      <c r="K62" s="633"/>
      <c r="L62" s="1076" t="str">
        <f>IF(PDs!$V$15&lt;Metamagia!N59,"Nv "&amp;Metamagia!N59,"")</f>
        <v/>
      </c>
      <c r="M62" s="1083"/>
      <c r="N62" s="210">
        <v>5</v>
      </c>
      <c r="O62" s="21"/>
      <c r="P62" s="21"/>
      <c r="Q62" s="21"/>
      <c r="R62" s="21"/>
      <c r="S62" s="21"/>
      <c r="T62" s="633"/>
      <c r="U62" s="21"/>
      <c r="V62" s="21"/>
      <c r="W62" s="656"/>
      <c r="X62" s="1076" t="str">
        <f>IF(PDs!$V$15&lt;Metamagia!Z59,"Nv "&amp;Metamagia!Z59,"")</f>
        <v/>
      </c>
      <c r="Y62" s="1083"/>
      <c r="Z62" s="210">
        <v>5</v>
      </c>
      <c r="AA62" s="2308"/>
      <c r="AB62" s="2309"/>
      <c r="AC62" s="1184"/>
      <c r="AD62" s="1076" t="str">
        <f>IF(PDs!$V$15&lt;Metamagia!AF59,"Nv "&amp;Metamagia!AF59,"")</f>
        <v/>
      </c>
      <c r="AE62" s="1083"/>
      <c r="AF62" s="1184">
        <v>5</v>
      </c>
      <c r="AG62" s="21"/>
      <c r="AH62" s="21"/>
      <c r="AI62" s="278"/>
      <c r="AJ62" s="217"/>
    </row>
    <row r="63" spans="1:36" ht="12" customHeight="1" thickBot="1">
      <c r="A63" s="939"/>
      <c r="B63" s="947"/>
      <c r="C63" s="23"/>
      <c r="D63" s="23"/>
      <c r="E63" s="26"/>
      <c r="F63" s="1196">
        <f>IF(G62&gt;0,1,0)</f>
        <v>0</v>
      </c>
      <c r="G63" s="516"/>
      <c r="H63" s="633"/>
      <c r="I63" s="1076" t="str">
        <f>IF(PDs!$V$15&lt;Metamagia!K60,"Nv "&amp;Metamagia!K60,"")</f>
        <v/>
      </c>
      <c r="J63" s="1083"/>
      <c r="K63" s="1184">
        <v>5</v>
      </c>
      <c r="L63" s="1196">
        <f>IF(M62&gt;0,1,0)</f>
        <v>0</v>
      </c>
      <c r="M63" s="21"/>
      <c r="N63" s="58"/>
      <c r="O63" s="21"/>
      <c r="P63" s="21"/>
      <c r="Q63" s="21"/>
      <c r="R63" s="21"/>
      <c r="S63" s="21"/>
      <c r="T63" s="21"/>
      <c r="U63" s="21"/>
      <c r="V63" s="21"/>
      <c r="W63" s="21"/>
      <c r="X63" s="1196">
        <f>IF(Y62&gt;0,1,0)</f>
        <v>0</v>
      </c>
      <c r="Y63" s="516"/>
      <c r="Z63" s="633"/>
      <c r="AA63" s="1076" t="str">
        <f>IF(PDs!$V$15&lt;Metamagia!AC60,"Nv "&amp;Metamagia!AC60,"")</f>
        <v/>
      </c>
      <c r="AB63" s="1083"/>
      <c r="AC63" s="1184">
        <v>5</v>
      </c>
      <c r="AD63" s="1196">
        <f>IF(AE62&gt;0,1,0)</f>
        <v>0</v>
      </c>
      <c r="AE63" s="21"/>
      <c r="AF63" s="633"/>
      <c r="AG63" s="21"/>
      <c r="AH63" s="21"/>
      <c r="AI63" s="278"/>
      <c r="AJ63" s="217"/>
    </row>
    <row r="64" spans="1:36" ht="12" customHeight="1">
      <c r="A64" s="939"/>
      <c r="B64" s="947"/>
      <c r="C64" s="21"/>
      <c r="D64" s="23"/>
      <c r="E64" s="23"/>
      <c r="F64" s="26"/>
      <c r="G64" s="517"/>
      <c r="H64" s="1080"/>
      <c r="I64" s="1196">
        <f>IF(J63&gt;0,1,0)</f>
        <v>0</v>
      </c>
      <c r="J64" s="21"/>
      <c r="K64" s="633"/>
      <c r="L64" s="21"/>
      <c r="M64" s="21"/>
      <c r="N64" s="21"/>
      <c r="O64" s="21"/>
      <c r="P64" s="21"/>
      <c r="Q64" s="21"/>
      <c r="R64" s="21"/>
      <c r="S64" s="21"/>
      <c r="T64" s="21"/>
      <c r="U64" s="21"/>
      <c r="V64" s="21"/>
      <c r="W64" s="21"/>
      <c r="X64" s="21"/>
      <c r="Y64" s="21"/>
      <c r="Z64" s="633"/>
      <c r="AA64" s="1196">
        <f>IF(AB63&gt;0,1,0)</f>
        <v>0</v>
      </c>
      <c r="AB64" s="21"/>
      <c r="AC64" s="21"/>
      <c r="AD64" s="21"/>
      <c r="AE64" s="21"/>
      <c r="AF64" s="21"/>
      <c r="AG64" s="21"/>
      <c r="AH64" s="21"/>
      <c r="AI64" s="278"/>
      <c r="AJ64" s="217"/>
    </row>
    <row r="65" spans="1:36" ht="12" customHeight="1" thickBot="1">
      <c r="A65" s="939"/>
      <c r="B65" s="948"/>
      <c r="C65" s="104"/>
      <c r="D65" s="949"/>
      <c r="E65" s="949"/>
      <c r="F65" s="390"/>
      <c r="G65" s="950"/>
      <c r="H65" s="951"/>
      <c r="I65" s="104"/>
      <c r="J65" s="104"/>
      <c r="K65" s="104"/>
      <c r="L65" s="390"/>
      <c r="M65" s="104"/>
      <c r="N65" s="104"/>
      <c r="O65" s="104"/>
      <c r="P65" s="104"/>
      <c r="Q65" s="104"/>
      <c r="R65" s="104"/>
      <c r="S65" s="104"/>
      <c r="T65" s="104"/>
      <c r="U65" s="104"/>
      <c r="V65" s="104"/>
      <c r="W65" s="104"/>
      <c r="X65" s="104"/>
      <c r="Y65" s="104"/>
      <c r="Z65" s="104"/>
      <c r="AA65" s="104"/>
      <c r="AB65" s="104"/>
      <c r="AC65" s="104"/>
      <c r="AD65" s="104"/>
      <c r="AE65" s="104"/>
      <c r="AF65" s="104"/>
      <c r="AG65" s="104"/>
      <c r="AH65" s="104"/>
      <c r="AI65" s="502"/>
      <c r="AJ65" s="217"/>
    </row>
    <row r="66" spans="1:36" ht="12" customHeight="1">
      <c r="A66" s="195"/>
      <c r="B66" s="195"/>
      <c r="C66" s="217"/>
      <c r="D66" s="217"/>
      <c r="E66" s="217"/>
      <c r="F66" s="217"/>
      <c r="G66" s="217"/>
      <c r="H66" s="217"/>
      <c r="I66" s="217"/>
      <c r="J66" s="217"/>
      <c r="K66" s="217"/>
      <c r="L66" s="217"/>
      <c r="M66" s="217"/>
      <c r="N66" s="217"/>
      <c r="O66" s="217"/>
      <c r="P66" s="217"/>
      <c r="Q66" s="217"/>
      <c r="R66" s="217"/>
      <c r="S66" s="217"/>
      <c r="T66" s="217"/>
      <c r="U66" s="217"/>
      <c r="V66" s="217"/>
      <c r="W66" s="217"/>
      <c r="X66" s="217"/>
      <c r="Y66" s="217"/>
      <c r="Z66" s="217"/>
      <c r="AA66" s="217"/>
      <c r="AB66" s="217"/>
      <c r="AC66" s="217"/>
      <c r="AD66" s="217"/>
      <c r="AE66" s="217"/>
      <c r="AF66" s="217"/>
      <c r="AG66" s="217"/>
      <c r="AH66" s="217"/>
      <c r="AI66" s="217"/>
      <c r="AJ66" s="217"/>
    </row>
    <row r="82" spans="5:13" ht="12" customHeight="1">
      <c r="E82" s="1086"/>
      <c r="F82" s="60"/>
      <c r="G82" s="60"/>
      <c r="H82" s="60"/>
      <c r="I82" s="60"/>
      <c r="J82" s="60"/>
      <c r="K82" s="60"/>
      <c r="L82" s="60"/>
      <c r="M82" s="60"/>
    </row>
    <row r="83" spans="5:13" ht="12" customHeight="1">
      <c r="E83" s="60"/>
      <c r="F83" s="60"/>
      <c r="G83" s="60"/>
      <c r="H83" s="60"/>
      <c r="I83" s="60"/>
      <c r="J83" s="60"/>
      <c r="K83" s="60"/>
      <c r="L83" s="60"/>
      <c r="M83" s="60"/>
    </row>
    <row r="84" spans="5:13" ht="12" customHeight="1">
      <c r="E84" s="60"/>
      <c r="F84" s="60"/>
      <c r="G84" s="60"/>
      <c r="H84" s="60"/>
      <c r="I84" s="60"/>
      <c r="J84" s="60"/>
      <c r="K84" s="60"/>
      <c r="L84" s="60"/>
      <c r="M84" s="60"/>
    </row>
    <row r="85" spans="5:13" ht="12" customHeight="1">
      <c r="E85" s="60"/>
      <c r="F85" s="60"/>
      <c r="G85" s="60"/>
      <c r="H85" s="60"/>
      <c r="I85" s="60"/>
      <c r="J85" s="60"/>
      <c r="K85" s="60"/>
      <c r="L85" s="60"/>
      <c r="M85" s="60"/>
    </row>
    <row r="86" spans="5:13" ht="12" customHeight="1">
      <c r="E86" s="60"/>
      <c r="F86" s="60"/>
      <c r="G86" s="60"/>
      <c r="H86" s="60"/>
      <c r="I86" s="60"/>
      <c r="J86" s="60"/>
      <c r="K86" s="60"/>
      <c r="L86" s="60"/>
      <c r="M86" s="60"/>
    </row>
    <row r="87" spans="5:13" ht="12" customHeight="1">
      <c r="E87" s="60"/>
      <c r="F87" s="60"/>
      <c r="G87" s="60"/>
      <c r="H87" s="60"/>
      <c r="I87" s="60"/>
      <c r="J87" s="60"/>
      <c r="K87" s="60"/>
      <c r="L87" s="60"/>
      <c r="M87" s="60"/>
    </row>
    <row r="88" spans="5:13" ht="12" customHeight="1">
      <c r="E88" s="60"/>
      <c r="F88" s="60"/>
      <c r="G88" s="60"/>
      <c r="H88" s="60"/>
      <c r="I88" s="60"/>
      <c r="J88" s="60"/>
      <c r="K88" s="60"/>
      <c r="L88" s="60"/>
      <c r="M88" s="60"/>
    </row>
    <row r="89" spans="5:13" ht="12" customHeight="1">
      <c r="E89" s="60"/>
      <c r="F89" s="60"/>
      <c r="G89" s="60"/>
      <c r="H89" s="60"/>
      <c r="I89" s="60"/>
      <c r="J89" s="60"/>
      <c r="K89" s="60"/>
      <c r="L89" s="60"/>
      <c r="M89" s="60"/>
    </row>
    <row r="90" spans="5:13" ht="12" customHeight="1">
      <c r="E90" s="60"/>
      <c r="F90" s="60"/>
      <c r="G90" s="60"/>
      <c r="H90" s="60"/>
      <c r="I90" s="60"/>
      <c r="J90" s="60"/>
      <c r="K90" s="60"/>
      <c r="L90" s="60"/>
      <c r="M90" s="60"/>
    </row>
    <row r="91" spans="5:13" ht="12" customHeight="1">
      <c r="E91" s="60"/>
      <c r="F91" s="60"/>
      <c r="G91" s="60"/>
      <c r="H91" s="60"/>
      <c r="I91" s="60"/>
      <c r="J91" s="60"/>
      <c r="K91" s="60"/>
      <c r="L91" s="60"/>
      <c r="M91" s="60"/>
    </row>
    <row r="92" spans="5:13" ht="12" customHeight="1">
      <c r="E92" s="60"/>
      <c r="F92" s="60"/>
      <c r="G92" s="60"/>
      <c r="H92" s="60"/>
      <c r="I92" s="60"/>
      <c r="J92" s="60"/>
      <c r="K92" s="60"/>
      <c r="L92" s="60"/>
      <c r="M92" s="60"/>
    </row>
    <row r="93" spans="5:13" ht="12" customHeight="1">
      <c r="E93" s="60"/>
      <c r="F93" s="60"/>
      <c r="G93" s="60"/>
      <c r="H93" s="60"/>
      <c r="I93" s="60"/>
      <c r="J93" s="60"/>
      <c r="K93" s="60"/>
      <c r="L93" s="60"/>
      <c r="M93" s="60"/>
    </row>
  </sheetData>
  <sheetProtection password="E7F8" sheet="1" objects="1" scenarios="1" selectLockedCells="1"/>
  <protectedRanges>
    <protectedRange sqref="C55:D63 H55:H56 F55:F58 G57:G58 F63:G63 G64:H65 D64:E65 Z55:Z56 X55:X58 Y57:Y58 X63:Y63" name="Invocaciones"/>
    <protectedRange sqref="A60:B65" name="Consumo Zeon Diario"/>
    <protectedRange sqref="G42 Y42" name="Magia Innata"/>
    <protectedRange sqref="B9" name="Conocimiento Via"/>
    <protectedRange sqref="AC4" name="Nombre_1_1_1"/>
    <protectedRange sqref="AG5" name="Nivel_1_1"/>
  </protectedRanges>
  <mergeCells count="81">
    <mergeCell ref="AD59:AE61"/>
    <mergeCell ref="AD20:AE22"/>
    <mergeCell ref="AG50:AH52"/>
    <mergeCell ref="AA40:AB42"/>
    <mergeCell ref="AA20:AB22"/>
    <mergeCell ref="AD37:AE39"/>
    <mergeCell ref="AD50:AE52"/>
    <mergeCell ref="AD44:AE46"/>
    <mergeCell ref="AG20:AH22"/>
    <mergeCell ref="AG28:AH30"/>
    <mergeCell ref="AG35:AH37"/>
    <mergeCell ref="AG42:AH44"/>
    <mergeCell ref="X33:Y35"/>
    <mergeCell ref="AA25:AB27"/>
    <mergeCell ref="AA30:AB32"/>
    <mergeCell ref="X44:Y46"/>
    <mergeCell ref="AA45:AB47"/>
    <mergeCell ref="AA60:AB62"/>
    <mergeCell ref="R55:S57"/>
    <mergeCell ref="AA55:AB57"/>
    <mergeCell ref="U50:V52"/>
    <mergeCell ref="X50:Y52"/>
    <mergeCell ref="AA50:AB52"/>
    <mergeCell ref="I10:J12"/>
    <mergeCell ref="I50:J52"/>
    <mergeCell ref="F59:G61"/>
    <mergeCell ref="I55:J57"/>
    <mergeCell ref="F11:G13"/>
    <mergeCell ref="I30:J32"/>
    <mergeCell ref="F33:G35"/>
    <mergeCell ref="I40:J42"/>
    <mergeCell ref="I45:J47"/>
    <mergeCell ref="F44:G46"/>
    <mergeCell ref="C20:D22"/>
    <mergeCell ref="F26:G28"/>
    <mergeCell ref="F20:G22"/>
    <mergeCell ref="I60:J62"/>
    <mergeCell ref="C35:D37"/>
    <mergeCell ref="C50:D52"/>
    <mergeCell ref="C42:D44"/>
    <mergeCell ref="F50:G52"/>
    <mergeCell ref="AA15:AB17"/>
    <mergeCell ref="L50:M52"/>
    <mergeCell ref="L20:M22"/>
    <mergeCell ref="R25:S27"/>
    <mergeCell ref="O50:P52"/>
    <mergeCell ref="P37:Q38"/>
    <mergeCell ref="P35:U35"/>
    <mergeCell ref="L26:M28"/>
    <mergeCell ref="L37:M39"/>
    <mergeCell ref="R45:S47"/>
    <mergeCell ref="R50:S52"/>
    <mergeCell ref="L59:M61"/>
    <mergeCell ref="U20:V22"/>
    <mergeCell ref="X26:Y28"/>
    <mergeCell ref="R36:S36"/>
    <mergeCell ref="R37:S38"/>
    <mergeCell ref="T37:U38"/>
    <mergeCell ref="X59:Y61"/>
    <mergeCell ref="X20:Y22"/>
    <mergeCell ref="L44:M46"/>
    <mergeCell ref="P36:Q36"/>
    <mergeCell ref="T36:U36"/>
    <mergeCell ref="O20:P22"/>
    <mergeCell ref="R20:S22"/>
    <mergeCell ref="C3:H8"/>
    <mergeCell ref="AA4:AB4"/>
    <mergeCell ref="AA6:AG7"/>
    <mergeCell ref="AD26:AE28"/>
    <mergeCell ref="R15:S17"/>
    <mergeCell ref="I25:J27"/>
    <mergeCell ref="I20:J22"/>
    <mergeCell ref="I15:J17"/>
    <mergeCell ref="L11:M13"/>
    <mergeCell ref="C28:D30"/>
    <mergeCell ref="AC4:AG4"/>
    <mergeCell ref="AA5:AB5"/>
    <mergeCell ref="AC5:AE5"/>
    <mergeCell ref="AD11:AE13"/>
    <mergeCell ref="AA10:AB12"/>
    <mergeCell ref="X11:Y13"/>
  </mergeCells>
  <phoneticPr fontId="102" type="noConversion"/>
  <conditionalFormatting sqref="F11:G13 I10:J12 L11:M13 I15:J17 L20:M22 I20:J22 F20:G22 C20:D22 C28:D30 F26:G28 I25:J27 L26:M28 I30:J32 F33:G35 C35:D37 O20:P22 R15:S17 R20:S22 R25:S27 U20:V22 C42:D44 C50:D52 F50:G52 F44:G46 I40:J42 L37:M39 L44:M46 I45:J47 L50:M52 I50:J52 O50:P52 I55:J57 F59:G61 I60:J62 L59:M61 R45:S47 R50:S52 R55:S57 U50:V52 X50:Y52 X44:Y46 X59:Y61 AA60:AB62 AD59:AE61 AA55:AB57 AD50:AE52 AA50:AB52 AA45:AB47 AD44:AE46 AG50:AH52 AG42:AH44 AD37:AE39 AA40:AB42 AG35:AH37 AG28:AH30 AG20:AH22 AD11:AE13 AA10:AB12 X11:Y13 AA15:AB17 AD20:AE22 AD26:AE28 AA20:AB22 X20:Y22 X26:Y28 AA25:AB27 AA30:AB32 X33:Y35">
    <cfRule type="expression" dxfId="8" priority="23" stopIfTrue="1">
      <formula>AND(C14=1,NOT(C13=""))</formula>
    </cfRule>
    <cfRule type="expression" dxfId="7" priority="24" stopIfTrue="1">
      <formula>C14=1</formula>
    </cfRule>
  </conditionalFormatting>
  <conditionalFormatting sqref="R37:S38">
    <cfRule type="cellIs" dxfId="6" priority="27" stopIfTrue="1" operator="greaterThan">
      <formula>$P$37</formula>
    </cfRule>
  </conditionalFormatting>
  <dataValidations count="1">
    <dataValidation type="list" allowBlank="1" showInputMessage="1" showErrorMessage="1" sqref="J13 J23 G14 M14 J18 G23 M23 M29 J28 G29 J33 G36 D23 D31 D38 D45 D53 G47 G53 G62 J43 J48 J53 J58 J63 M62 M53 M47 M40 P53 S48 S53 S58 V53 Y47 Y53 Y62 AB63 AB58 AB53 AB48 AB43 AE40 AE47 AE53 AE62 AH53 AH45 AH38 AH31 Y36 AB33 AE29 AB28 Y29 Y23 AB23 AE23 AH23 AB18 AB13 AE14 Y14 V23 S28 S23 S18 P23">
      <formula1>E13</formula1>
    </dataValidation>
  </dataValidations>
  <printOptions horizontalCentered="1" verticalCentered="1"/>
  <pageMargins left="0" right="0" top="0" bottom="0" header="0" footer="0"/>
  <pageSetup paperSize="9" scale="76" orientation="landscape" horizontalDpi="300" verticalDpi="0" copies="0" r:id="rId1"/>
  <headerFooter alignWithMargins="0"/>
  <drawing r:id="rId2"/>
</worksheet>
</file>

<file path=xl/worksheets/sheet8.xml><?xml version="1.0" encoding="utf-8"?>
<worksheet xmlns="http://schemas.openxmlformats.org/spreadsheetml/2006/main" xmlns:r="http://schemas.openxmlformats.org/officeDocument/2006/relationships">
  <sheetPr codeName="Hoja6"/>
  <dimension ref="A1:AS105"/>
  <sheetViews>
    <sheetView zoomScaleSheetLayoutView="100" workbookViewId="0">
      <selection activeCell="M10" sqref="M10"/>
    </sheetView>
  </sheetViews>
  <sheetFormatPr baseColWidth="10" defaultColWidth="5.7109375" defaultRowHeight="12" customHeight="1"/>
  <cols>
    <col min="1" max="1" width="1.7109375" style="25" customWidth="1"/>
    <col min="2" max="18" width="5.7109375" style="25" customWidth="1"/>
    <col min="19" max="20" width="1.7109375" style="25" customWidth="1"/>
    <col min="21" max="36" width="5.7109375" style="25"/>
    <col min="37" max="37" width="5.7109375" style="25" customWidth="1"/>
    <col min="38" max="38" width="1.7109375" style="25" customWidth="1"/>
    <col min="39" max="16384" width="5.7109375" style="25"/>
  </cols>
  <sheetData>
    <row r="1" spans="1:45" ht="12" customHeight="1" thickBot="1">
      <c r="A1" s="217"/>
      <c r="B1" s="217"/>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17"/>
      <c r="AF1" s="217"/>
      <c r="AG1" s="217"/>
      <c r="AH1" s="217"/>
      <c r="AI1" s="217"/>
      <c r="AJ1" s="217"/>
      <c r="AK1" s="217"/>
      <c r="AL1" s="217"/>
      <c r="AM1" s="140"/>
      <c r="AN1" s="140"/>
      <c r="AO1" s="140"/>
      <c r="AP1" s="140"/>
      <c r="AQ1" s="140"/>
      <c r="AR1" s="140"/>
      <c r="AS1" s="140"/>
    </row>
    <row r="2" spans="1:45" ht="12" customHeight="1" thickBot="1">
      <c r="A2" s="217"/>
      <c r="B2" s="474"/>
      <c r="C2" s="267"/>
      <c r="D2" s="267"/>
      <c r="E2" s="267"/>
      <c r="F2" s="267"/>
      <c r="G2" s="267"/>
      <c r="H2" s="267"/>
      <c r="I2" s="267"/>
      <c r="J2" s="267"/>
      <c r="K2" s="267"/>
      <c r="L2" s="267"/>
      <c r="M2" s="267"/>
      <c r="N2" s="267"/>
      <c r="O2" s="267"/>
      <c r="P2" s="267"/>
      <c r="Q2" s="267"/>
      <c r="R2" s="475"/>
      <c r="S2" s="195"/>
      <c r="T2" s="195"/>
      <c r="U2" s="474"/>
      <c r="V2" s="267"/>
      <c r="W2" s="267"/>
      <c r="X2" s="267"/>
      <c r="Y2" s="267"/>
      <c r="Z2" s="267"/>
      <c r="AA2" s="267"/>
      <c r="AB2" s="267"/>
      <c r="AC2" s="267"/>
      <c r="AD2" s="267"/>
      <c r="AE2" s="267"/>
      <c r="AF2" s="267"/>
      <c r="AG2" s="267"/>
      <c r="AH2" s="267"/>
      <c r="AI2" s="267"/>
      <c r="AJ2" s="267"/>
      <c r="AK2" s="475"/>
      <c r="AL2" s="217"/>
      <c r="AM2" s="140"/>
      <c r="AN2" s="140"/>
      <c r="AO2" s="140"/>
      <c r="AP2" s="140"/>
      <c r="AQ2" s="140"/>
      <c r="AR2" s="140"/>
      <c r="AS2" s="140"/>
    </row>
    <row r="3" spans="1:45" ht="12" customHeight="1">
      <c r="A3" s="217"/>
      <c r="B3" s="359"/>
      <c r="C3" s="1366"/>
      <c r="D3" s="1367"/>
      <c r="E3" s="1367"/>
      <c r="F3" s="1367"/>
      <c r="G3" s="1367"/>
      <c r="H3" s="1367"/>
      <c r="I3" s="81"/>
      <c r="J3" s="81"/>
      <c r="K3" s="81"/>
      <c r="L3" s="81"/>
      <c r="M3" s="81"/>
      <c r="N3" s="81"/>
      <c r="O3" s="81"/>
      <c r="P3" s="81"/>
      <c r="Q3" s="82"/>
      <c r="R3" s="278"/>
      <c r="S3" s="195"/>
      <c r="T3" s="195"/>
      <c r="U3" s="359"/>
      <c r="V3" s="1366"/>
      <c r="W3" s="1367"/>
      <c r="X3" s="1367"/>
      <c r="Y3" s="1367"/>
      <c r="Z3" s="1367"/>
      <c r="AA3" s="1367"/>
      <c r="AB3" s="81"/>
      <c r="AC3" s="81"/>
      <c r="AD3" s="81"/>
      <c r="AE3" s="81"/>
      <c r="AF3" s="81"/>
      <c r="AG3" s="81"/>
      <c r="AH3" s="81"/>
      <c r="AI3" s="81"/>
      <c r="AJ3" s="82"/>
      <c r="AK3" s="278"/>
      <c r="AL3" s="217"/>
      <c r="AM3" s="148"/>
      <c r="AN3" s="148"/>
      <c r="AO3" s="148"/>
      <c r="AP3" s="148"/>
      <c r="AQ3" s="148"/>
      <c r="AR3" s="456"/>
      <c r="AS3" s="140"/>
    </row>
    <row r="4" spans="1:45" ht="12" customHeight="1">
      <c r="A4" s="217"/>
      <c r="B4" s="359"/>
      <c r="C4" s="1368"/>
      <c r="D4" s="1369"/>
      <c r="E4" s="1369"/>
      <c r="F4" s="1369"/>
      <c r="G4" s="1369"/>
      <c r="H4" s="1369"/>
      <c r="I4" s="83"/>
      <c r="J4" s="1333" t="s">
        <v>11</v>
      </c>
      <c r="K4" s="1400"/>
      <c r="L4" s="1403" t="str">
        <f>IF(General!$H$22=0,"",General!$H$22)</f>
        <v/>
      </c>
      <c r="M4" s="1403"/>
      <c r="N4" s="1403"/>
      <c r="O4" s="1403"/>
      <c r="P4" s="1403"/>
      <c r="Q4" s="84"/>
      <c r="R4" s="278"/>
      <c r="S4" s="195"/>
      <c r="T4" s="195"/>
      <c r="U4" s="359"/>
      <c r="V4" s="1368"/>
      <c r="W4" s="1369"/>
      <c r="X4" s="1369"/>
      <c r="Y4" s="1369"/>
      <c r="Z4" s="1369"/>
      <c r="AA4" s="1369"/>
      <c r="AB4" s="83"/>
      <c r="AC4" s="1333" t="s">
        <v>11</v>
      </c>
      <c r="AD4" s="1400"/>
      <c r="AE4" s="1403" t="str">
        <f>IF(General!$H$22=0,"",General!$H$22)</f>
        <v/>
      </c>
      <c r="AF4" s="1403"/>
      <c r="AG4" s="1403"/>
      <c r="AH4" s="1403"/>
      <c r="AI4" s="1403"/>
      <c r="AJ4" s="84"/>
      <c r="AK4" s="278"/>
      <c r="AL4" s="217"/>
      <c r="AM4" s="148"/>
      <c r="AN4" s="148"/>
      <c r="AO4" s="148"/>
      <c r="AP4" s="513"/>
      <c r="AQ4" s="513"/>
      <c r="AR4" s="456"/>
      <c r="AS4" s="140"/>
    </row>
    <row r="5" spans="1:45" ht="12" customHeight="1">
      <c r="A5" s="217"/>
      <c r="B5" s="359"/>
      <c r="C5" s="1368"/>
      <c r="D5" s="1369"/>
      <c r="E5" s="1369"/>
      <c r="F5" s="1369"/>
      <c r="G5" s="1369"/>
      <c r="H5" s="1369"/>
      <c r="I5" s="83"/>
      <c r="J5" s="1396" t="s">
        <v>2622</v>
      </c>
      <c r="K5" s="1397"/>
      <c r="L5" s="1402" t="str">
        <f>Principal!$L$5</f>
        <v/>
      </c>
      <c r="M5" s="1334"/>
      <c r="N5" s="1334"/>
      <c r="O5" s="219" t="s">
        <v>2623</v>
      </c>
      <c r="P5" s="216" t="str">
        <f>Principal!$P$5</f>
        <v>0</v>
      </c>
      <c r="Q5" s="85"/>
      <c r="R5" s="278"/>
      <c r="S5" s="195"/>
      <c r="T5" s="195"/>
      <c r="U5" s="359"/>
      <c r="V5" s="1368"/>
      <c r="W5" s="1369"/>
      <c r="X5" s="1369"/>
      <c r="Y5" s="1369"/>
      <c r="Z5" s="1369"/>
      <c r="AA5" s="1369"/>
      <c r="AB5" s="83"/>
      <c r="AC5" s="1396" t="s">
        <v>2622</v>
      </c>
      <c r="AD5" s="1397"/>
      <c r="AE5" s="1402" t="str">
        <f>Principal!$L$5</f>
        <v/>
      </c>
      <c r="AF5" s="1334"/>
      <c r="AG5" s="1334"/>
      <c r="AH5" s="219" t="s">
        <v>2623</v>
      </c>
      <c r="AI5" s="216" t="str">
        <f>Principal!$P$5</f>
        <v>0</v>
      </c>
      <c r="AJ5" s="85"/>
      <c r="AK5" s="278"/>
      <c r="AL5" s="217"/>
      <c r="AM5" s="518"/>
      <c r="AN5" s="518"/>
      <c r="AO5" s="518"/>
      <c r="AP5" s="519"/>
      <c r="AQ5" s="519"/>
      <c r="AR5" s="456"/>
      <c r="AS5" s="140"/>
    </row>
    <row r="6" spans="1:45" ht="12" customHeight="1">
      <c r="A6" s="217"/>
      <c r="B6" s="359"/>
      <c r="C6" s="1368"/>
      <c r="D6" s="1369"/>
      <c r="E6" s="1369"/>
      <c r="F6" s="1369"/>
      <c r="G6" s="1369"/>
      <c r="H6" s="1369"/>
      <c r="I6" s="83"/>
      <c r="J6" s="1398" t="s">
        <v>1074</v>
      </c>
      <c r="K6" s="1399"/>
      <c r="L6" s="1399"/>
      <c r="M6" s="1399"/>
      <c r="N6" s="1399"/>
      <c r="O6" s="1399"/>
      <c r="P6" s="1399"/>
      <c r="Q6" s="85"/>
      <c r="R6" s="278"/>
      <c r="S6" s="195"/>
      <c r="T6" s="195"/>
      <c r="U6" s="359"/>
      <c r="V6" s="1368"/>
      <c r="W6" s="1369"/>
      <c r="X6" s="1369"/>
      <c r="Y6" s="1369"/>
      <c r="Z6" s="1369"/>
      <c r="AA6" s="1369"/>
      <c r="AB6" s="83"/>
      <c r="AC6" s="1398" t="s">
        <v>1456</v>
      </c>
      <c r="AD6" s="1399"/>
      <c r="AE6" s="1399"/>
      <c r="AF6" s="1399"/>
      <c r="AG6" s="1399"/>
      <c r="AH6" s="1399"/>
      <c r="AI6" s="1399"/>
      <c r="AJ6" s="85"/>
      <c r="AK6" s="278"/>
      <c r="AL6" s="217"/>
      <c r="AM6" s="508"/>
      <c r="AN6" s="508"/>
      <c r="AO6" s="508"/>
      <c r="AP6" s="507"/>
      <c r="AQ6" s="507"/>
      <c r="AR6" s="456"/>
      <c r="AS6" s="140"/>
    </row>
    <row r="7" spans="1:45" ht="12" customHeight="1">
      <c r="A7" s="217"/>
      <c r="B7" s="359"/>
      <c r="C7" s="1368"/>
      <c r="D7" s="1369"/>
      <c r="E7" s="1369"/>
      <c r="F7" s="1369"/>
      <c r="G7" s="1369"/>
      <c r="H7" s="1369"/>
      <c r="I7" s="83"/>
      <c r="J7" s="1399"/>
      <c r="K7" s="1399"/>
      <c r="L7" s="1399"/>
      <c r="M7" s="1399"/>
      <c r="N7" s="1399"/>
      <c r="O7" s="1399"/>
      <c r="P7" s="1399"/>
      <c r="Q7" s="85"/>
      <c r="R7" s="278"/>
      <c r="S7" s="195"/>
      <c r="T7" s="195"/>
      <c r="U7" s="359"/>
      <c r="V7" s="1368"/>
      <c r="W7" s="1369"/>
      <c r="X7" s="1369"/>
      <c r="Y7" s="1369"/>
      <c r="Z7" s="1369"/>
      <c r="AA7" s="1369"/>
      <c r="AB7" s="83"/>
      <c r="AC7" s="1399"/>
      <c r="AD7" s="1399"/>
      <c r="AE7" s="1399"/>
      <c r="AF7" s="1399"/>
      <c r="AG7" s="1399"/>
      <c r="AH7" s="1399"/>
      <c r="AI7" s="1399"/>
      <c r="AJ7" s="85"/>
      <c r="AK7" s="278"/>
      <c r="AL7" s="217"/>
      <c r="AM7" s="518"/>
      <c r="AN7" s="518"/>
      <c r="AO7" s="518"/>
      <c r="AP7" s="519"/>
      <c r="AQ7" s="519"/>
      <c r="AR7" s="456"/>
      <c r="AS7" s="140"/>
    </row>
    <row r="8" spans="1:45" ht="12" customHeight="1" thickBot="1">
      <c r="A8" s="217"/>
      <c r="B8" s="359"/>
      <c r="C8" s="1370"/>
      <c r="D8" s="1371"/>
      <c r="E8" s="1371"/>
      <c r="F8" s="1371"/>
      <c r="G8" s="1371"/>
      <c r="H8" s="1371"/>
      <c r="I8" s="86"/>
      <c r="J8" s="86"/>
      <c r="K8" s="86"/>
      <c r="L8" s="86"/>
      <c r="M8" s="86"/>
      <c r="N8" s="86"/>
      <c r="O8" s="86"/>
      <c r="P8" s="86"/>
      <c r="Q8" s="87"/>
      <c r="R8" s="278"/>
      <c r="S8" s="195"/>
      <c r="T8" s="195"/>
      <c r="U8" s="359"/>
      <c r="V8" s="1370"/>
      <c r="W8" s="1371"/>
      <c r="X8" s="1371"/>
      <c r="Y8" s="1371"/>
      <c r="Z8" s="1371"/>
      <c r="AA8" s="1371"/>
      <c r="AB8" s="86"/>
      <c r="AC8" s="86"/>
      <c r="AD8" s="86"/>
      <c r="AE8" s="86"/>
      <c r="AF8" s="86"/>
      <c r="AG8" s="86"/>
      <c r="AH8" s="86"/>
      <c r="AI8" s="86"/>
      <c r="AJ8" s="87"/>
      <c r="AK8" s="278"/>
      <c r="AL8" s="217"/>
      <c r="AM8" s="508"/>
      <c r="AN8" s="508"/>
      <c r="AO8" s="508"/>
      <c r="AP8" s="507"/>
      <c r="AQ8" s="507"/>
      <c r="AR8" s="456"/>
      <c r="AS8" s="140"/>
    </row>
    <row r="9" spans="1:45" ht="12" customHeight="1" thickBot="1">
      <c r="A9" s="217"/>
      <c r="B9" s="359"/>
      <c r="C9" s="21"/>
      <c r="D9" s="21"/>
      <c r="E9" s="21"/>
      <c r="F9" s="21"/>
      <c r="G9" s="21"/>
      <c r="H9" s="21"/>
      <c r="I9" s="21"/>
      <c r="J9" s="21"/>
      <c r="K9" s="21"/>
      <c r="L9" s="21"/>
      <c r="M9" s="21"/>
      <c r="N9" s="21"/>
      <c r="O9" s="21"/>
      <c r="P9" s="21"/>
      <c r="Q9" s="21"/>
      <c r="R9" s="278"/>
      <c r="S9" s="195"/>
      <c r="T9" s="195"/>
      <c r="U9" s="359"/>
      <c r="V9" s="21"/>
      <c r="W9" s="21"/>
      <c r="X9" s="21"/>
      <c r="Y9" s="21"/>
      <c r="Z9" s="21"/>
      <c r="AA9" s="21"/>
      <c r="AB9" s="21"/>
      <c r="AC9" s="21"/>
      <c r="AD9" s="21"/>
      <c r="AE9" s="21"/>
      <c r="AF9" s="21"/>
      <c r="AG9" s="21"/>
      <c r="AH9" s="21"/>
      <c r="AI9" s="21"/>
      <c r="AJ9" s="21"/>
      <c r="AK9" s="278"/>
      <c r="AL9" s="217"/>
      <c r="AM9" s="518"/>
      <c r="AN9" s="518"/>
      <c r="AO9" s="518"/>
      <c r="AP9" s="519"/>
      <c r="AQ9" s="519"/>
      <c r="AR9" s="456"/>
      <c r="AS9" s="140"/>
    </row>
    <row r="10" spans="1:45" ht="12" customHeight="1" thickBot="1">
      <c r="A10" s="217"/>
      <c r="B10" s="359"/>
      <c r="C10" s="1543" t="s">
        <v>2067</v>
      </c>
      <c r="D10" s="1544"/>
      <c r="E10" s="1544"/>
      <c r="F10" s="1545"/>
      <c r="G10" s="129"/>
      <c r="H10" s="1257" t="s">
        <v>1738</v>
      </c>
      <c r="I10" s="1258"/>
      <c r="J10" s="1258"/>
      <c r="K10" s="1259"/>
      <c r="L10" s="443" t="s">
        <v>1596</v>
      </c>
      <c r="M10" s="825"/>
      <c r="O10" s="1257" t="s">
        <v>3057</v>
      </c>
      <c r="P10" s="1258"/>
      <c r="Q10" s="1259"/>
      <c r="R10" s="278"/>
      <c r="S10" s="195"/>
      <c r="T10" s="195"/>
      <c r="U10" s="359"/>
      <c r="V10" s="1257" t="s">
        <v>2868</v>
      </c>
      <c r="W10" s="1258"/>
      <c r="X10" s="1258"/>
      <c r="Y10" s="1258"/>
      <c r="Z10" s="1259"/>
      <c r="AA10" s="926" t="s">
        <v>1069</v>
      </c>
      <c r="AB10" s="927" t="s">
        <v>931</v>
      </c>
      <c r="AC10" s="56"/>
      <c r="AD10" s="1257" t="s">
        <v>2868</v>
      </c>
      <c r="AE10" s="1258"/>
      <c r="AF10" s="1258"/>
      <c r="AG10" s="1258"/>
      <c r="AH10" s="1259"/>
      <c r="AI10" s="926" t="s">
        <v>1069</v>
      </c>
      <c r="AJ10" s="927" t="s">
        <v>931</v>
      </c>
      <c r="AK10" s="278"/>
      <c r="AL10" s="217"/>
      <c r="AM10" s="508"/>
      <c r="AN10" s="508"/>
      <c r="AO10" s="508"/>
      <c r="AP10" s="507"/>
      <c r="AQ10" s="507"/>
      <c r="AR10" s="456"/>
      <c r="AS10" s="140"/>
    </row>
    <row r="11" spans="1:45" ht="12" customHeight="1">
      <c r="A11" s="217"/>
      <c r="B11" s="359"/>
      <c r="C11" s="1432" t="s">
        <v>1071</v>
      </c>
      <c r="D11" s="2082"/>
      <c r="E11" s="1433" t="s">
        <v>3187</v>
      </c>
      <c r="F11" s="2237"/>
      <c r="G11" s="21"/>
      <c r="H11" s="2367">
        <f>IF(Principal!G18=0,0,VLOOKUP(Principal!G18,Tablas!B1493:C1512,2))+IF(M10=0,0,VLOOKUP(M10,Tablas!B1516:C1525,2))+J13+IF(Combate!$AA$15&lt;0,Combate!$AA$15,0)</f>
        <v>0</v>
      </c>
      <c r="I11" s="2368"/>
      <c r="J11" s="192" t="str">
        <f>IF(J13=0,"","Sumar")</f>
        <v/>
      </c>
      <c r="K11" s="192" t="str">
        <f>IF(J13=0,"",TRUNC(J13/5,0))</f>
        <v/>
      </c>
      <c r="L11" s="2336" t="str">
        <f>IF(J13=0,"","a la Fatiga")</f>
        <v/>
      </c>
      <c r="M11" s="2337"/>
      <c r="O11" s="1121" t="s">
        <v>1308</v>
      </c>
      <c r="P11" s="424" t="s">
        <v>3295</v>
      </c>
      <c r="Q11" s="121" t="s">
        <v>2861</v>
      </c>
      <c r="R11" s="278"/>
      <c r="S11" s="195"/>
      <c r="T11" s="195"/>
      <c r="U11" s="931">
        <f>IF(V11=0,0,1)</f>
        <v>0</v>
      </c>
      <c r="V11" s="2155"/>
      <c r="W11" s="2156"/>
      <c r="X11" s="2156"/>
      <c r="Y11" s="2156"/>
      <c r="Z11" s="2157"/>
      <c r="AA11" s="2325"/>
      <c r="AB11" s="1754" t="str">
        <f>IF(AA11=0,"",IF(AA11*10&lt;100,AA11*10,100))</f>
        <v/>
      </c>
      <c r="AC11" s="21"/>
      <c r="AD11" s="2155"/>
      <c r="AE11" s="2156"/>
      <c r="AF11" s="2156"/>
      <c r="AG11" s="2156"/>
      <c r="AH11" s="2157"/>
      <c r="AI11" s="2325"/>
      <c r="AJ11" s="1754" t="str">
        <f>IF(AI11=0,"",IF(AI11*10&lt;100,AI11*10,100))</f>
        <v/>
      </c>
      <c r="AK11" s="932">
        <f>IF(AD11=0,0,1)</f>
        <v>0</v>
      </c>
      <c r="AL11" s="217"/>
      <c r="AM11" s="518"/>
      <c r="AN11" s="518"/>
      <c r="AO11" s="518"/>
      <c r="AP11" s="519"/>
      <c r="AQ11" s="519"/>
      <c r="AR11" s="456"/>
      <c r="AS11" s="140"/>
    </row>
    <row r="12" spans="1:45" ht="12" customHeight="1">
      <c r="A12" s="217"/>
      <c r="B12" s="359"/>
      <c r="C12" s="2347">
        <f>PDs!Y108</f>
        <v>0</v>
      </c>
      <c r="D12" s="2348"/>
      <c r="E12" s="2356">
        <f>F18+F15+F16+F17+F19</f>
        <v>0</v>
      </c>
      <c r="F12" s="2357"/>
      <c r="G12" s="21"/>
      <c r="H12" s="2369"/>
      <c r="I12" s="2370"/>
      <c r="J12" s="2338" t="str">
        <f>IF(SUM(Tablas!$F$555:$F$567)+SUM(Tablas!$G$1670:$G$1682),"+1 grado: Des. Psíquico.","")</f>
        <v/>
      </c>
      <c r="K12" s="2338"/>
      <c r="L12" s="2338"/>
      <c r="M12" s="2339"/>
      <c r="O12" s="2340">
        <f>Principal!D28</f>
        <v>60</v>
      </c>
      <c r="P12" s="1998">
        <f>IF(PDs!E110="Tabla de Proyección Psíquica",PDs!Y109-PDs!T109+PDs!T22,PDs!Y109)</f>
        <v>0</v>
      </c>
      <c r="Q12" s="2342">
        <f>IF(PDs!E110="Tabla de Proyección Psíquica",PDs!Y109-PDs!T109+MAX(PDs!T23,PDs!T24),PDs!Y109)</f>
        <v>0</v>
      </c>
      <c r="R12" s="278"/>
      <c r="S12" s="195"/>
      <c r="T12" s="195"/>
      <c r="U12" s="931"/>
      <c r="V12" s="1455" t="str">
        <f>IF(V11=0,"",VLOOKUP(V11,Tablas!$D$2371:$F$2509,2,FALSE))</f>
        <v/>
      </c>
      <c r="W12" s="1456"/>
      <c r="X12" s="1456"/>
      <c r="Y12" s="194" t="s">
        <v>2623</v>
      </c>
      <c r="Z12" s="259" t="str">
        <f>IF(V11=0,"",VLOOKUP(V11,Tablas!$D$2371:$F$2509,3,FALSE))</f>
        <v/>
      </c>
      <c r="AA12" s="2325"/>
      <c r="AB12" s="1754"/>
      <c r="AC12" s="480"/>
      <c r="AD12" s="1455" t="str">
        <f>IF(AD11=0,"",VLOOKUP(AD11,Tablas!$D$2371:$F$2509,2,FALSE))</f>
        <v/>
      </c>
      <c r="AE12" s="1456"/>
      <c r="AF12" s="1456"/>
      <c r="AG12" s="194" t="s">
        <v>2623</v>
      </c>
      <c r="AH12" s="259" t="str">
        <f>IF(AD11=0,"",VLOOKUP(AD11,Tablas!$D$2371:$F$2509,3,FALSE))</f>
        <v/>
      </c>
      <c r="AI12" s="2325"/>
      <c r="AJ12" s="1754"/>
      <c r="AK12" s="932"/>
      <c r="AL12" s="217"/>
      <c r="AM12" s="508"/>
      <c r="AN12" s="508"/>
      <c r="AO12" s="508"/>
      <c r="AP12" s="507"/>
      <c r="AQ12" s="507"/>
      <c r="AR12" s="456"/>
      <c r="AS12" s="140"/>
    </row>
    <row r="13" spans="1:45" ht="12" customHeight="1" thickBot="1">
      <c r="A13" s="217"/>
      <c r="B13" s="359"/>
      <c r="C13" s="2349"/>
      <c r="D13" s="2350"/>
      <c r="E13" s="2358"/>
      <c r="F13" s="2359"/>
      <c r="G13" s="21"/>
      <c r="H13" s="1522" t="s">
        <v>1708</v>
      </c>
      <c r="I13" s="1523"/>
      <c r="J13" s="62"/>
      <c r="K13" s="2371" t="s">
        <v>1455</v>
      </c>
      <c r="L13" s="2372"/>
      <c r="M13" s="818"/>
      <c r="O13" s="2341"/>
      <c r="P13" s="2355"/>
      <c r="Q13" s="2343"/>
      <c r="R13" s="278"/>
      <c r="S13" s="195"/>
      <c r="T13" s="195"/>
      <c r="U13" s="931">
        <f t="shared" ref="U13:U63" si="0">IF(V13=0,0,1)</f>
        <v>0</v>
      </c>
      <c r="V13" s="2151"/>
      <c r="W13" s="2152"/>
      <c r="X13" s="2152"/>
      <c r="Y13" s="2152"/>
      <c r="Z13" s="2153"/>
      <c r="AA13" s="2324"/>
      <c r="AB13" s="2326" t="str">
        <f>IF(AA13=0,"",IF(AA13*10&lt;100,AA13*10,100))</f>
        <v/>
      </c>
      <c r="AC13" s="480"/>
      <c r="AD13" s="2151"/>
      <c r="AE13" s="2152"/>
      <c r="AF13" s="2152"/>
      <c r="AG13" s="2152"/>
      <c r="AH13" s="2153"/>
      <c r="AI13" s="2324"/>
      <c r="AJ13" s="2326" t="str">
        <f>IF(AI13=0,"",IF(AI13*10&lt;100,AI13*10,100))</f>
        <v/>
      </c>
      <c r="AK13" s="932">
        <f t="shared" ref="AK13:AK63" si="1">IF(AD13=0,0,1)</f>
        <v>0</v>
      </c>
      <c r="AL13" s="217"/>
      <c r="AM13" s="518"/>
      <c r="AN13" s="518"/>
      <c r="AO13" s="518"/>
      <c r="AP13" s="519"/>
      <c r="AQ13" s="519"/>
      <c r="AR13" s="456"/>
      <c r="AS13" s="140"/>
    </row>
    <row r="14" spans="1:45" ht="12" customHeight="1" thickBot="1">
      <c r="A14" s="217"/>
      <c r="B14" s="359"/>
      <c r="C14" s="2351" t="s">
        <v>1454</v>
      </c>
      <c r="D14" s="2352"/>
      <c r="E14" s="2352"/>
      <c r="F14" s="521" t="s">
        <v>1069</v>
      </c>
      <c r="G14" s="21"/>
      <c r="H14" s="109"/>
      <c r="I14" s="109"/>
      <c r="J14" s="109"/>
      <c r="K14" s="109"/>
      <c r="L14" s="109"/>
      <c r="M14" s="109"/>
      <c r="O14" s="21"/>
      <c r="P14" s="21"/>
      <c r="Q14" s="21"/>
      <c r="R14" s="278"/>
      <c r="S14" s="195"/>
      <c r="T14" s="195"/>
      <c r="U14" s="931"/>
      <c r="V14" s="2322" t="str">
        <f>IF(V13=0,"",VLOOKUP(V13,Tablas!$D$2371:$F$2509,2,FALSE))</f>
        <v/>
      </c>
      <c r="W14" s="2323"/>
      <c r="X14" s="2323"/>
      <c r="Y14" s="929" t="s">
        <v>2623</v>
      </c>
      <c r="Z14" s="930" t="str">
        <f>IF(V13=0,"",VLOOKUP(V13,Tablas!$D$2371:$F$2509,3,FALSE))</f>
        <v/>
      </c>
      <c r="AA14" s="2324"/>
      <c r="AB14" s="2326"/>
      <c r="AC14" s="480"/>
      <c r="AD14" s="2322" t="str">
        <f>IF(AD13=0,"",VLOOKUP(AD13,Tablas!$D$2371:$F$2509,2,FALSE))</f>
        <v/>
      </c>
      <c r="AE14" s="2323"/>
      <c r="AF14" s="2323"/>
      <c r="AG14" s="929" t="s">
        <v>2623</v>
      </c>
      <c r="AH14" s="930" t="str">
        <f>IF(AD13=0,"",VLOOKUP(AD13,Tablas!$D$2371:$F$2509,3,FALSE))</f>
        <v/>
      </c>
      <c r="AI14" s="2324"/>
      <c r="AJ14" s="2326"/>
      <c r="AK14" s="932"/>
      <c r="AL14" s="217"/>
      <c r="AM14" s="508"/>
      <c r="AN14" s="508"/>
      <c r="AO14" s="508"/>
      <c r="AP14" s="507"/>
      <c r="AQ14" s="507"/>
      <c r="AR14" s="456"/>
      <c r="AS14" s="140"/>
    </row>
    <row r="15" spans="1:45" ht="12" customHeight="1" thickBot="1">
      <c r="A15" s="217"/>
      <c r="B15" s="359"/>
      <c r="C15" s="2346" t="s">
        <v>1074</v>
      </c>
      <c r="D15" s="2199"/>
      <c r="E15" s="2199"/>
      <c r="F15" s="436">
        <f>IF(C25=0,0,1)+IF(C27=0,0,1)+IF(C29=0,0,1)+IF(C31=0,0,1)+IF(C33=0,0,1)+IF(C35=0,0,1)</f>
        <v>0</v>
      </c>
      <c r="G15" s="21"/>
      <c r="H15" s="1257" t="s">
        <v>1073</v>
      </c>
      <c r="I15" s="1258"/>
      <c r="J15" s="1258"/>
      <c r="K15" s="1258"/>
      <c r="L15" s="1258"/>
      <c r="M15" s="1259"/>
      <c r="O15" s="1257" t="s">
        <v>1702</v>
      </c>
      <c r="P15" s="1258"/>
      <c r="Q15" s="1259"/>
      <c r="R15" s="278"/>
      <c r="S15" s="195"/>
      <c r="T15" s="195"/>
      <c r="U15" s="931">
        <f t="shared" si="0"/>
        <v>0</v>
      </c>
      <c r="V15" s="2155"/>
      <c r="W15" s="2156"/>
      <c r="X15" s="2156"/>
      <c r="Y15" s="2156"/>
      <c r="Z15" s="2157"/>
      <c r="AA15" s="2325"/>
      <c r="AB15" s="1754" t="str">
        <f>IF(AA15=0,"",IF(AA15*10&lt;100,AA15*10,100))</f>
        <v/>
      </c>
      <c r="AC15" s="52"/>
      <c r="AD15" s="2155"/>
      <c r="AE15" s="2156"/>
      <c r="AF15" s="2156"/>
      <c r="AG15" s="2156"/>
      <c r="AH15" s="2157"/>
      <c r="AI15" s="2325"/>
      <c r="AJ15" s="1754" t="str">
        <f>IF(AI15=0,"",IF(AI15*10&lt;100,AI15*10,100))</f>
        <v/>
      </c>
      <c r="AK15" s="932">
        <f t="shared" si="1"/>
        <v>0</v>
      </c>
      <c r="AL15" s="217"/>
      <c r="AM15" s="518"/>
      <c r="AN15" s="518"/>
      <c r="AO15" s="518"/>
      <c r="AP15" s="519"/>
      <c r="AQ15" s="519"/>
      <c r="AR15" s="456"/>
      <c r="AS15" s="140"/>
    </row>
    <row r="16" spans="1:45" ht="12" customHeight="1">
      <c r="A16" s="217"/>
      <c r="B16" s="359"/>
      <c r="C16" s="2373" t="s">
        <v>1456</v>
      </c>
      <c r="D16" s="2374"/>
      <c r="E16" s="2374"/>
      <c r="F16" s="522">
        <f>SUM(U11:U63)+SUM(AK11:AK63)</f>
        <v>0</v>
      </c>
      <c r="G16" s="523"/>
      <c r="H16" s="2360" t="s">
        <v>16</v>
      </c>
      <c r="I16" s="1493">
        <f>F20</f>
        <v>0</v>
      </c>
      <c r="J16" s="2362"/>
      <c r="K16" s="1267"/>
      <c r="L16" s="1267"/>
      <c r="M16" s="1268"/>
      <c r="O16" s="1376" t="s">
        <v>3438</v>
      </c>
      <c r="P16" s="1377"/>
      <c r="Q16" s="963" t="s">
        <v>931</v>
      </c>
      <c r="R16" s="278"/>
      <c r="S16" s="195"/>
      <c r="T16" s="195"/>
      <c r="U16" s="931"/>
      <c r="V16" s="1455" t="str">
        <f>IF(V15=0,"",VLOOKUP(V15,Tablas!$D$2371:$F$2509,2,FALSE))</f>
        <v/>
      </c>
      <c r="W16" s="1456"/>
      <c r="X16" s="1456"/>
      <c r="Y16" s="194" t="s">
        <v>2623</v>
      </c>
      <c r="Z16" s="259" t="str">
        <f>IF(V15=0,"",VLOOKUP(V15,Tablas!$D$2371:$F$2509,3,FALSE))</f>
        <v/>
      </c>
      <c r="AA16" s="2325"/>
      <c r="AB16" s="1754"/>
      <c r="AC16" s="484"/>
      <c r="AD16" s="1455" t="str">
        <f>IF(AD15=0,"",VLOOKUP(AD15,Tablas!$D$2371:$F$2509,2,FALSE))</f>
        <v/>
      </c>
      <c r="AE16" s="1456"/>
      <c r="AF16" s="1456"/>
      <c r="AG16" s="194" t="s">
        <v>2623</v>
      </c>
      <c r="AH16" s="259" t="str">
        <f>IF(AD15=0,"",VLOOKUP(AD15,Tablas!$D$2371:$F$2509,3,FALSE))</f>
        <v/>
      </c>
      <c r="AI16" s="2325"/>
      <c r="AJ16" s="1754"/>
      <c r="AK16" s="932"/>
      <c r="AL16" s="217"/>
      <c r="AM16" s="508"/>
      <c r="AN16" s="508"/>
      <c r="AO16" s="508"/>
      <c r="AP16" s="507"/>
      <c r="AQ16" s="507"/>
      <c r="AR16" s="456"/>
      <c r="AS16" s="140"/>
    </row>
    <row r="17" spans="1:45" ht="12" customHeight="1">
      <c r="A17" s="217"/>
      <c r="B17" s="359"/>
      <c r="C17" s="2366" t="s">
        <v>1457</v>
      </c>
      <c r="D17" s="2099"/>
      <c r="E17" s="2099"/>
      <c r="F17" s="436">
        <f>SUM(AA11:AA64)+SUM(AI11:AI64)</f>
        <v>0</v>
      </c>
      <c r="G17" s="21"/>
      <c r="H17" s="2361"/>
      <c r="I17" s="1489"/>
      <c r="J17" s="2363"/>
      <c r="K17" s="2364"/>
      <c r="L17" s="2364"/>
      <c r="M17" s="2365"/>
      <c r="O17" s="2301" t="s">
        <v>1703</v>
      </c>
      <c r="P17" s="2302"/>
      <c r="Q17" s="533" t="str">
        <f>IF(OR(Tablas!F615&gt;0,Tablas!G1704&gt;0),"+0",IF(AND(Tablas!F548=0,Tablas!G1668=0),"+10","+20"))</f>
        <v>+10</v>
      </c>
      <c r="R17" s="278"/>
      <c r="S17" s="195"/>
      <c r="T17" s="195"/>
      <c r="U17" s="931">
        <f t="shared" si="0"/>
        <v>0</v>
      </c>
      <c r="V17" s="2151"/>
      <c r="W17" s="2152"/>
      <c r="X17" s="2152"/>
      <c r="Y17" s="2152"/>
      <c r="Z17" s="2153"/>
      <c r="AA17" s="2324"/>
      <c r="AB17" s="2326" t="str">
        <f>IF(AA17=0,"",IF(AA17*10&lt;100,AA17*10,100))</f>
        <v/>
      </c>
      <c r="AC17" s="26"/>
      <c r="AD17" s="2151"/>
      <c r="AE17" s="2152"/>
      <c r="AF17" s="2152"/>
      <c r="AG17" s="2152"/>
      <c r="AH17" s="2153"/>
      <c r="AI17" s="2324"/>
      <c r="AJ17" s="2326" t="str">
        <f>IF(AI17=0,"",IF(AI17*10&lt;100,AI17*10,100))</f>
        <v/>
      </c>
      <c r="AK17" s="932">
        <f t="shared" si="1"/>
        <v>0</v>
      </c>
      <c r="AL17" s="217"/>
      <c r="AM17" s="518"/>
      <c r="AN17" s="518"/>
      <c r="AO17" s="518"/>
      <c r="AP17" s="519"/>
      <c r="AQ17" s="519"/>
      <c r="AR17" s="456"/>
      <c r="AS17" s="140"/>
    </row>
    <row r="18" spans="1:45" ht="12" customHeight="1">
      <c r="A18" s="217"/>
      <c r="B18" s="359"/>
      <c r="C18" s="2344" t="s">
        <v>1458</v>
      </c>
      <c r="D18" s="2345"/>
      <c r="E18" s="2345"/>
      <c r="F18" s="522">
        <f>M10</f>
        <v>0</v>
      </c>
      <c r="G18" s="21"/>
      <c r="H18" s="526" t="s">
        <v>3511</v>
      </c>
      <c r="I18" s="527"/>
      <c r="J18" s="195"/>
      <c r="K18" s="528" t="str">
        <f>IF(AND(Tablas!F549=0,Tablas!G1669=0),"+10 / CV","+20 / CV")</f>
        <v>+10 / CV</v>
      </c>
      <c r="L18" s="1408" t="str">
        <f>IF(AND(Tablas!F549=0,Tablas!G1701=0),"(Max +50)","(Max +100)")</f>
        <v>(Max +50)</v>
      </c>
      <c r="M18" s="2266"/>
      <c r="O18" s="2287" t="s">
        <v>1707</v>
      </c>
      <c r="P18" s="2171"/>
      <c r="Q18" s="533" t="str">
        <f>IF(OR(Tablas!F615&gt;0,Tablas!G1704&gt;0),"+0",IF(AND(Tablas!F548=0,Tablas!G1668=0),"+20","+40"))</f>
        <v>+20</v>
      </c>
      <c r="R18" s="278"/>
      <c r="S18" s="195"/>
      <c r="T18" s="195"/>
      <c r="U18" s="931"/>
      <c r="V18" s="2322" t="str">
        <f>IF(V17=0,"",VLOOKUP(V17,Tablas!$D$2371:$F$2509,2,FALSE))</f>
        <v/>
      </c>
      <c r="W18" s="2323"/>
      <c r="X18" s="2323"/>
      <c r="Y18" s="929" t="s">
        <v>2623</v>
      </c>
      <c r="Z18" s="930" t="str">
        <f>IF(V17=0,"",VLOOKUP(V17,Tablas!$D$2371:$F$2509,3,FALSE))</f>
        <v/>
      </c>
      <c r="AA18" s="2324"/>
      <c r="AB18" s="2326"/>
      <c r="AC18" s="26"/>
      <c r="AD18" s="2322" t="str">
        <f>IF(AD17=0,"",VLOOKUP(AD17,Tablas!$D$2371:$F$2509,2,FALSE))</f>
        <v/>
      </c>
      <c r="AE18" s="2323"/>
      <c r="AF18" s="2323"/>
      <c r="AG18" s="929" t="s">
        <v>2623</v>
      </c>
      <c r="AH18" s="930" t="str">
        <f>IF(AD17=0,"",VLOOKUP(AD17,Tablas!$D$2371:$F$2509,3,FALSE))</f>
        <v/>
      </c>
      <c r="AI18" s="2324"/>
      <c r="AJ18" s="2326"/>
      <c r="AK18" s="932"/>
      <c r="AL18" s="217"/>
      <c r="AM18" s="508"/>
      <c r="AN18" s="508"/>
      <c r="AO18" s="508"/>
      <c r="AP18" s="507"/>
      <c r="AQ18" s="507"/>
      <c r="AR18" s="456"/>
      <c r="AS18" s="140"/>
    </row>
    <row r="19" spans="1:45" ht="12" customHeight="1">
      <c r="A19" s="217"/>
      <c r="B19" s="359"/>
      <c r="C19" s="2353" t="s">
        <v>1459</v>
      </c>
      <c r="D19" s="2354"/>
      <c r="E19" s="2354"/>
      <c r="F19" s="61">
        <f>2*M13</f>
        <v>0</v>
      </c>
      <c r="G19" s="21"/>
      <c r="H19" s="529" t="s">
        <v>3512</v>
      </c>
      <c r="I19" s="113"/>
      <c r="J19" s="21"/>
      <c r="K19" s="530" t="s">
        <v>15</v>
      </c>
      <c r="L19" s="1792" t="s">
        <v>625</v>
      </c>
      <c r="M19" s="2335"/>
      <c r="O19" s="2287" t="s">
        <v>1704</v>
      </c>
      <c r="P19" s="2171"/>
      <c r="Q19" s="533" t="str">
        <f>IF(OR(Tablas!F615&gt;0,Tablas!G1704&gt;0),"+0",IF(AND(Tablas!F548=0,Tablas!G1668=0),"+30","+60"))</f>
        <v>+30</v>
      </c>
      <c r="R19" s="278"/>
      <c r="S19" s="195"/>
      <c r="T19" s="195"/>
      <c r="U19" s="931">
        <f t="shared" si="0"/>
        <v>0</v>
      </c>
      <c r="V19" s="2155"/>
      <c r="W19" s="2156"/>
      <c r="X19" s="2156"/>
      <c r="Y19" s="2156"/>
      <c r="Z19" s="2157"/>
      <c r="AA19" s="2325"/>
      <c r="AB19" s="1754" t="str">
        <f>IF(AA19=0,"",IF(AA19*10&lt;100,AA19*10,100))</f>
        <v/>
      </c>
      <c r="AC19" s="26"/>
      <c r="AD19" s="2155"/>
      <c r="AE19" s="2156"/>
      <c r="AF19" s="2156"/>
      <c r="AG19" s="2156"/>
      <c r="AH19" s="2157"/>
      <c r="AI19" s="2325"/>
      <c r="AJ19" s="1754" t="str">
        <f>IF(AI19=0,"",IF(AI19*10&lt;100,AI19*10,100))</f>
        <v/>
      </c>
      <c r="AK19" s="932">
        <f t="shared" si="1"/>
        <v>0</v>
      </c>
      <c r="AL19" s="217"/>
      <c r="AM19" s="518"/>
      <c r="AN19" s="518"/>
      <c r="AO19" s="518"/>
      <c r="AP19" s="519"/>
      <c r="AQ19" s="519"/>
      <c r="AR19" s="456"/>
      <c r="AS19" s="140"/>
    </row>
    <row r="20" spans="1:45" ht="12" customHeight="1">
      <c r="A20" s="217"/>
      <c r="B20" s="359"/>
      <c r="C20" s="2391" t="s">
        <v>1073</v>
      </c>
      <c r="D20" s="2392"/>
      <c r="E20" s="2393"/>
      <c r="F20" s="1980">
        <f>C12-E12</f>
        <v>0</v>
      </c>
      <c r="G20" s="21"/>
      <c r="H20" s="526" t="s">
        <v>3513</v>
      </c>
      <c r="I20" s="481"/>
      <c r="J20" s="195"/>
      <c r="K20" s="528" t="s">
        <v>15</v>
      </c>
      <c r="L20" s="1408" t="s">
        <v>625</v>
      </c>
      <c r="M20" s="2266"/>
      <c r="O20" s="2287" t="s">
        <v>1705</v>
      </c>
      <c r="P20" s="2171"/>
      <c r="Q20" s="533" t="str">
        <f>IF(OR(Tablas!F615&gt;0,Tablas!G1704&gt;0),"+0",IF(AND(Tablas!F548=0,Tablas!G1668=0),"+40","+80"))</f>
        <v>+40</v>
      </c>
      <c r="R20" s="278"/>
      <c r="S20" s="195"/>
      <c r="T20" s="195"/>
      <c r="U20" s="931"/>
      <c r="V20" s="1455" t="str">
        <f>IF(V19=0,"",VLOOKUP(V19,Tablas!$D$2371:$F$2509,2,FALSE))</f>
        <v/>
      </c>
      <c r="W20" s="1456"/>
      <c r="X20" s="1456"/>
      <c r="Y20" s="194" t="s">
        <v>2623</v>
      </c>
      <c r="Z20" s="259" t="str">
        <f>IF(V19=0,"",VLOOKUP(V19,Tablas!$D$2371:$F$2509,3,FALSE))</f>
        <v/>
      </c>
      <c r="AA20" s="2325"/>
      <c r="AB20" s="1754"/>
      <c r="AC20" s="26"/>
      <c r="AD20" s="1455" t="str">
        <f>IF(AD19=0,"",VLOOKUP(AD19,Tablas!$D$2371:$F$2509,2,FALSE))</f>
        <v/>
      </c>
      <c r="AE20" s="1456"/>
      <c r="AF20" s="1456"/>
      <c r="AG20" s="194" t="s">
        <v>2623</v>
      </c>
      <c r="AH20" s="259" t="str">
        <f>IF(AD19=0,"",VLOOKUP(AD19,Tablas!$D$2371:$F$2509,3,FALSE))</f>
        <v/>
      </c>
      <c r="AI20" s="2325"/>
      <c r="AJ20" s="1754"/>
      <c r="AK20" s="932"/>
      <c r="AL20" s="217"/>
      <c r="AM20" s="508"/>
      <c r="AN20" s="508"/>
      <c r="AO20" s="508"/>
      <c r="AP20" s="507"/>
      <c r="AQ20" s="507"/>
      <c r="AR20" s="456"/>
      <c r="AS20" s="140"/>
    </row>
    <row r="21" spans="1:45" ht="12" customHeight="1">
      <c r="A21" s="217"/>
      <c r="B21" s="359"/>
      <c r="C21" s="2394"/>
      <c r="D21" s="2395"/>
      <c r="E21" s="2396"/>
      <c r="F21" s="2342"/>
      <c r="G21" s="21"/>
      <c r="H21" s="529" t="s">
        <v>14</v>
      </c>
      <c r="I21" s="113"/>
      <c r="J21" s="21"/>
      <c r="K21" s="530" t="s">
        <v>1699</v>
      </c>
      <c r="L21" s="1792" t="s">
        <v>626</v>
      </c>
      <c r="M21" s="2335"/>
      <c r="O21" s="2330" t="s">
        <v>1706</v>
      </c>
      <c r="P21" s="2331"/>
      <c r="Q21" s="534" t="str">
        <f>IF(OR(Tablas!F615&gt;0,Tablas!G1704&gt;0),"+0",IF(AND(Tablas!F548=0,Tablas!G1668=0),"+50","+100"))</f>
        <v>+50</v>
      </c>
      <c r="R21" s="278"/>
      <c r="S21" s="195"/>
      <c r="T21" s="195"/>
      <c r="U21" s="931">
        <f t="shared" si="0"/>
        <v>0</v>
      </c>
      <c r="V21" s="2151"/>
      <c r="W21" s="2152"/>
      <c r="X21" s="2152"/>
      <c r="Y21" s="2152"/>
      <c r="Z21" s="2153"/>
      <c r="AA21" s="2324"/>
      <c r="AB21" s="2326" t="str">
        <f>IF(AA21=0,"",IF(AA21*10&lt;100,AA21*10,100))</f>
        <v/>
      </c>
      <c r="AC21" s="26"/>
      <c r="AD21" s="2151"/>
      <c r="AE21" s="2152"/>
      <c r="AF21" s="2152"/>
      <c r="AG21" s="2152"/>
      <c r="AH21" s="2153"/>
      <c r="AI21" s="2324"/>
      <c r="AJ21" s="2326" t="str">
        <f>IF(AI21=0,"",IF(AI21*10&lt;100,AI21*10,100))</f>
        <v/>
      </c>
      <c r="AK21" s="932">
        <f t="shared" si="1"/>
        <v>0</v>
      </c>
      <c r="AL21" s="217"/>
      <c r="AM21" s="518"/>
      <c r="AN21" s="518"/>
      <c r="AO21" s="518"/>
      <c r="AP21" s="519"/>
      <c r="AQ21" s="519"/>
      <c r="AR21" s="456"/>
      <c r="AS21" s="140"/>
    </row>
    <row r="22" spans="1:45" ht="12" customHeight="1" thickBot="1">
      <c r="A22" s="217"/>
      <c r="B22" s="359"/>
      <c r="C22" s="2397" t="str">
        <f>IF(F20&lt;0,"Exceso de CVs","")</f>
        <v/>
      </c>
      <c r="D22" s="2073"/>
      <c r="E22" s="2073"/>
      <c r="F22" s="2074"/>
      <c r="G22" s="102"/>
      <c r="H22" s="531" t="s">
        <v>13</v>
      </c>
      <c r="I22" s="499"/>
      <c r="J22" s="277"/>
      <c r="K22" s="532" t="s">
        <v>1699</v>
      </c>
      <c r="L22" s="1459" t="s">
        <v>627</v>
      </c>
      <c r="M22" s="1460"/>
      <c r="O22" s="2332" t="str">
        <f>IF(OR(Tablas!F615&gt;0,Tablas!G1704&gt;0),"Sin concentración",IF(AND(Tablas!F548=0,Tablas!G1668=0),"","Concentración extrema"))</f>
        <v/>
      </c>
      <c r="P22" s="2333"/>
      <c r="Q22" s="2334"/>
      <c r="R22" s="278"/>
      <c r="S22" s="195"/>
      <c r="T22" s="195"/>
      <c r="U22" s="931"/>
      <c r="V22" s="2322" t="str">
        <f>IF(V21=0,"",VLOOKUP(V21,Tablas!$D$2371:$F$2509,2,FALSE))</f>
        <v/>
      </c>
      <c r="W22" s="2323"/>
      <c r="X22" s="2323"/>
      <c r="Y22" s="929" t="s">
        <v>2623</v>
      </c>
      <c r="Z22" s="930" t="str">
        <f>IF(V21=0,"",VLOOKUP(V21,Tablas!$D$2371:$F$2509,3,FALSE))</f>
        <v/>
      </c>
      <c r="AA22" s="2324"/>
      <c r="AB22" s="2326"/>
      <c r="AC22" s="26"/>
      <c r="AD22" s="2322" t="str">
        <f>IF(AD21=0,"",VLOOKUP(AD21,Tablas!$D$2371:$F$2509,2,FALSE))</f>
        <v/>
      </c>
      <c r="AE22" s="2323"/>
      <c r="AF22" s="2323"/>
      <c r="AG22" s="929" t="s">
        <v>2623</v>
      </c>
      <c r="AH22" s="930" t="str">
        <f>IF(AD21=0,"",VLOOKUP(AD21,Tablas!$D$2371:$F$2509,3,FALSE))</f>
        <v/>
      </c>
      <c r="AI22" s="2324"/>
      <c r="AJ22" s="2326"/>
      <c r="AK22" s="932"/>
      <c r="AL22" s="217"/>
      <c r="AM22" s="508"/>
      <c r="AN22" s="508"/>
      <c r="AO22" s="508"/>
      <c r="AP22" s="507"/>
      <c r="AQ22" s="507"/>
      <c r="AR22" s="456"/>
      <c r="AS22" s="140"/>
    </row>
    <row r="23" spans="1:45" ht="12" customHeight="1" thickBot="1">
      <c r="A23" s="217"/>
      <c r="B23" s="359"/>
      <c r="C23" s="21"/>
      <c r="D23" s="21"/>
      <c r="E23" s="21"/>
      <c r="F23" s="21"/>
      <c r="G23" s="21"/>
      <c r="H23" s="21"/>
      <c r="I23" s="21"/>
      <c r="J23" s="21"/>
      <c r="K23" s="21"/>
      <c r="L23" s="21"/>
      <c r="M23" s="53"/>
      <c r="N23" s="21"/>
      <c r="O23" s="21"/>
      <c r="P23" s="21"/>
      <c r="Q23" s="21"/>
      <c r="R23" s="278"/>
      <c r="S23" s="195"/>
      <c r="T23" s="195"/>
      <c r="U23" s="931">
        <f t="shared" si="0"/>
        <v>0</v>
      </c>
      <c r="V23" s="2155"/>
      <c r="W23" s="2156"/>
      <c r="X23" s="2156"/>
      <c r="Y23" s="2156"/>
      <c r="Z23" s="2157"/>
      <c r="AA23" s="2325"/>
      <c r="AB23" s="1754" t="str">
        <f>IF(AA23=0,"",IF(AA23*10&lt;100,AA23*10,100))</f>
        <v/>
      </c>
      <c r="AC23" s="26"/>
      <c r="AD23" s="2155"/>
      <c r="AE23" s="2156"/>
      <c r="AF23" s="2156"/>
      <c r="AG23" s="2156"/>
      <c r="AH23" s="2157"/>
      <c r="AI23" s="2325"/>
      <c r="AJ23" s="1754" t="str">
        <f>IF(AI23=0,"",IF(AI23*10&lt;100,AI23*10,100))</f>
        <v/>
      </c>
      <c r="AK23" s="932">
        <f t="shared" si="1"/>
        <v>0</v>
      </c>
      <c r="AL23" s="217"/>
      <c r="AM23" s="518"/>
      <c r="AN23" s="518"/>
      <c r="AO23" s="518"/>
      <c r="AP23" s="519"/>
      <c r="AQ23" s="519"/>
      <c r="AR23" s="456"/>
      <c r="AS23" s="140"/>
    </row>
    <row r="24" spans="1:45" ht="12" customHeight="1" thickBot="1">
      <c r="A24" s="217"/>
      <c r="B24" s="359"/>
      <c r="C24" s="1257" t="s">
        <v>273</v>
      </c>
      <c r="D24" s="1258"/>
      <c r="E24" s="1259"/>
      <c r="F24" s="1376" t="s">
        <v>272</v>
      </c>
      <c r="G24" s="1336"/>
      <c r="H24" s="1336"/>
      <c r="I24" s="1336"/>
      <c r="J24" s="1336"/>
      <c r="K24" s="1336"/>
      <c r="L24" s="1336"/>
      <c r="M24" s="1336"/>
      <c r="N24" s="1336"/>
      <c r="O24" s="1336"/>
      <c r="P24" s="1336"/>
      <c r="Q24" s="1337"/>
      <c r="R24" s="278"/>
      <c r="S24" s="195"/>
      <c r="T24" s="195"/>
      <c r="U24" s="931"/>
      <c r="V24" s="1455" t="str">
        <f>IF(V23=0,"",VLOOKUP(V23,Tablas!$D$2371:$F$2509,2,FALSE))</f>
        <v/>
      </c>
      <c r="W24" s="1456"/>
      <c r="X24" s="1456"/>
      <c r="Y24" s="194" t="s">
        <v>2623</v>
      </c>
      <c r="Z24" s="259" t="str">
        <f>IF(V23=0,"",VLOOKUP(V23,Tablas!$D$2371:$F$2509,3,FALSE))</f>
        <v/>
      </c>
      <c r="AA24" s="2325"/>
      <c r="AB24" s="1754"/>
      <c r="AC24" s="26"/>
      <c r="AD24" s="1455" t="str">
        <f>IF(AD23=0,"",VLOOKUP(AD23,Tablas!$D$2371:$F$2509,2,FALSE))</f>
        <v/>
      </c>
      <c r="AE24" s="1456"/>
      <c r="AF24" s="1456"/>
      <c r="AG24" s="194" t="s">
        <v>2623</v>
      </c>
      <c r="AH24" s="259" t="str">
        <f>IF(AD23=0,"",VLOOKUP(AD23,Tablas!$D$2371:$F$2509,3,FALSE))</f>
        <v/>
      </c>
      <c r="AI24" s="2325"/>
      <c r="AJ24" s="1754"/>
      <c r="AK24" s="932"/>
      <c r="AL24" s="217"/>
      <c r="AM24" s="508"/>
      <c r="AN24" s="508"/>
      <c r="AO24" s="508"/>
      <c r="AP24" s="507"/>
      <c r="AQ24" s="507"/>
      <c r="AR24" s="456"/>
      <c r="AS24" s="140"/>
    </row>
    <row r="25" spans="1:45" ht="12" customHeight="1">
      <c r="A25" s="217"/>
      <c r="B25" s="359"/>
      <c r="C25" s="2400"/>
      <c r="D25" s="2401"/>
      <c r="E25" s="2402"/>
      <c r="F25" s="2381" t="str">
        <f>IF(C25=0,"",VLOOKUP(C25,Tablas!$C$2354:$D$2366,2,FALSE))</f>
        <v/>
      </c>
      <c r="G25" s="2327"/>
      <c r="H25" s="2327"/>
      <c r="I25" s="2327"/>
      <c r="J25" s="2327"/>
      <c r="K25" s="2327"/>
      <c r="L25" s="2327"/>
      <c r="M25" s="2327"/>
      <c r="N25" s="2327"/>
      <c r="O25" s="2327"/>
      <c r="P25" s="2327"/>
      <c r="Q25" s="2328"/>
      <c r="R25" s="278"/>
      <c r="S25" s="195"/>
      <c r="T25" s="195"/>
      <c r="U25" s="931">
        <f t="shared" si="0"/>
        <v>0</v>
      </c>
      <c r="V25" s="2151"/>
      <c r="W25" s="2152"/>
      <c r="X25" s="2152"/>
      <c r="Y25" s="2152"/>
      <c r="Z25" s="2153"/>
      <c r="AA25" s="2324"/>
      <c r="AB25" s="2326" t="str">
        <f>IF(AA25=0,"",IF(AA25*10&lt;100,AA25*10,100))</f>
        <v/>
      </c>
      <c r="AC25" s="26"/>
      <c r="AD25" s="2151"/>
      <c r="AE25" s="2152"/>
      <c r="AF25" s="2152"/>
      <c r="AG25" s="2152"/>
      <c r="AH25" s="2153"/>
      <c r="AI25" s="2324"/>
      <c r="AJ25" s="2326" t="str">
        <f>IF(AI25=0,"",IF(AI25*10&lt;100,AI25*10,100))</f>
        <v/>
      </c>
      <c r="AK25" s="932">
        <f t="shared" si="1"/>
        <v>0</v>
      </c>
      <c r="AL25" s="217"/>
      <c r="AM25" s="512"/>
      <c r="AN25" s="148"/>
      <c r="AO25" s="148"/>
      <c r="AP25" s="148"/>
      <c r="AQ25" s="461"/>
      <c r="AR25" s="456"/>
      <c r="AS25" s="140"/>
    </row>
    <row r="26" spans="1:45" ht="12" customHeight="1">
      <c r="A26" s="217"/>
      <c r="B26" s="359"/>
      <c r="C26" s="2400"/>
      <c r="D26" s="2401"/>
      <c r="E26" s="2402"/>
      <c r="F26" s="2381"/>
      <c r="G26" s="2327"/>
      <c r="H26" s="2327"/>
      <c r="I26" s="2327"/>
      <c r="J26" s="2327"/>
      <c r="K26" s="2327"/>
      <c r="L26" s="2327"/>
      <c r="M26" s="2327"/>
      <c r="N26" s="2327"/>
      <c r="O26" s="2327"/>
      <c r="P26" s="2327"/>
      <c r="Q26" s="2328"/>
      <c r="R26" s="278"/>
      <c r="S26" s="195"/>
      <c r="T26" s="195"/>
      <c r="U26" s="931"/>
      <c r="V26" s="2322" t="str">
        <f>IF(V25=0,"",VLOOKUP(V25,Tablas!$D$2371:$F$2509,2,FALSE))</f>
        <v/>
      </c>
      <c r="W26" s="2323"/>
      <c r="X26" s="2323"/>
      <c r="Y26" s="929" t="s">
        <v>2623</v>
      </c>
      <c r="Z26" s="930" t="str">
        <f>IF(V25=0,"",VLOOKUP(V25,Tablas!$D$2371:$F$2509,3,FALSE))</f>
        <v/>
      </c>
      <c r="AA26" s="2324"/>
      <c r="AB26" s="2326"/>
      <c r="AC26" s="40"/>
      <c r="AD26" s="2322" t="str">
        <f>IF(AD25=0,"",VLOOKUP(AD25,Tablas!$D$2371:$F$2509,2,FALSE))</f>
        <v/>
      </c>
      <c r="AE26" s="2323"/>
      <c r="AF26" s="2323"/>
      <c r="AG26" s="929" t="s">
        <v>2623</v>
      </c>
      <c r="AH26" s="930" t="str">
        <f>IF(AD25=0,"",VLOOKUP(AD25,Tablas!$D$2371:$F$2509,3,FALSE))</f>
        <v/>
      </c>
      <c r="AI26" s="2324"/>
      <c r="AJ26" s="2326"/>
      <c r="AK26" s="932"/>
      <c r="AL26" s="217"/>
      <c r="AM26" s="140"/>
      <c r="AN26" s="139"/>
      <c r="AO26" s="139"/>
      <c r="AP26" s="139"/>
      <c r="AQ26" s="139"/>
      <c r="AR26" s="140"/>
      <c r="AS26" s="140"/>
    </row>
    <row r="27" spans="1:45" ht="12" customHeight="1">
      <c r="A27" s="217"/>
      <c r="B27" s="359"/>
      <c r="C27" s="2329"/>
      <c r="D27" s="2104"/>
      <c r="E27" s="1878"/>
      <c r="F27" s="2381" t="str">
        <f>IF(C27=0,"",VLOOKUP(C27,Tablas!$C$2354:$D$2366,2,FALSE))</f>
        <v/>
      </c>
      <c r="G27" s="2327"/>
      <c r="H27" s="2327"/>
      <c r="I27" s="2327"/>
      <c r="J27" s="2327"/>
      <c r="K27" s="2327"/>
      <c r="L27" s="2327"/>
      <c r="M27" s="2327"/>
      <c r="N27" s="2327"/>
      <c r="O27" s="2327"/>
      <c r="P27" s="2327"/>
      <c r="Q27" s="2328"/>
      <c r="R27" s="278"/>
      <c r="S27" s="195"/>
      <c r="T27" s="195"/>
      <c r="U27" s="931">
        <f t="shared" si="0"/>
        <v>0</v>
      </c>
      <c r="V27" s="2155"/>
      <c r="W27" s="2156"/>
      <c r="X27" s="2156"/>
      <c r="Y27" s="2156"/>
      <c r="Z27" s="2157"/>
      <c r="AA27" s="2325"/>
      <c r="AB27" s="1754" t="str">
        <f>IF(AA27=0,"",IF(AA27*10&lt;100,AA27*10,100))</f>
        <v/>
      </c>
      <c r="AC27" s="40"/>
      <c r="AD27" s="2155"/>
      <c r="AE27" s="2156"/>
      <c r="AF27" s="2156"/>
      <c r="AG27" s="2156"/>
      <c r="AH27" s="2157"/>
      <c r="AI27" s="2325"/>
      <c r="AJ27" s="1754" t="str">
        <f>IF(AI27=0,"",IF(AI27*10&lt;100,AI27*10,100))</f>
        <v/>
      </c>
      <c r="AK27" s="932">
        <f t="shared" si="1"/>
        <v>0</v>
      </c>
      <c r="AL27" s="217"/>
      <c r="AM27" s="140"/>
      <c r="AN27" s="140"/>
      <c r="AO27" s="140"/>
      <c r="AP27" s="140"/>
      <c r="AQ27" s="148"/>
      <c r="AR27" s="148"/>
      <c r="AS27" s="140"/>
    </row>
    <row r="28" spans="1:45" ht="12" customHeight="1">
      <c r="A28" s="217"/>
      <c r="B28" s="359"/>
      <c r="C28" s="2329"/>
      <c r="D28" s="2104"/>
      <c r="E28" s="1878"/>
      <c r="F28" s="2381"/>
      <c r="G28" s="2327"/>
      <c r="H28" s="2327"/>
      <c r="I28" s="2327"/>
      <c r="J28" s="2327"/>
      <c r="K28" s="2327"/>
      <c r="L28" s="2327"/>
      <c r="M28" s="2327"/>
      <c r="N28" s="2327"/>
      <c r="O28" s="2327"/>
      <c r="P28" s="2327"/>
      <c r="Q28" s="2328"/>
      <c r="R28" s="278"/>
      <c r="S28" s="195"/>
      <c r="T28" s="195"/>
      <c r="U28" s="931"/>
      <c r="V28" s="1455" t="str">
        <f>IF(V27=0,"",VLOOKUP(V27,Tablas!$D$2371:$F$2509,2,FALSE))</f>
        <v/>
      </c>
      <c r="W28" s="1456"/>
      <c r="X28" s="1456"/>
      <c r="Y28" s="194" t="s">
        <v>2623</v>
      </c>
      <c r="Z28" s="259" t="str">
        <f>IF(V27=0,"",VLOOKUP(V27,Tablas!$D$2371:$F$2509,3,FALSE))</f>
        <v/>
      </c>
      <c r="AA28" s="2325"/>
      <c r="AB28" s="1754"/>
      <c r="AC28" s="484"/>
      <c r="AD28" s="1455" t="str">
        <f>IF(AD27=0,"",VLOOKUP(AD27,Tablas!$D$2371:$F$2509,2,FALSE))</f>
        <v/>
      </c>
      <c r="AE28" s="1456"/>
      <c r="AF28" s="1456"/>
      <c r="AG28" s="194" t="s">
        <v>2623</v>
      </c>
      <c r="AH28" s="259" t="str">
        <f>IF(AD27=0,"",VLOOKUP(AD27,Tablas!$D$2371:$F$2509,3,FALSE))</f>
        <v/>
      </c>
      <c r="AI28" s="2325"/>
      <c r="AJ28" s="1754"/>
      <c r="AK28" s="932"/>
      <c r="AL28" s="217"/>
      <c r="AM28" s="140"/>
      <c r="AN28" s="140"/>
      <c r="AO28" s="140"/>
      <c r="AP28" s="140"/>
      <c r="AQ28" s="456"/>
      <c r="AR28" s="513"/>
      <c r="AS28" s="140"/>
    </row>
    <row r="29" spans="1:45" ht="12" customHeight="1">
      <c r="A29" s="217"/>
      <c r="B29" s="359"/>
      <c r="C29" s="2329"/>
      <c r="D29" s="2104"/>
      <c r="E29" s="1878"/>
      <c r="F29" s="2381" t="str">
        <f>IF(C29=0,"",VLOOKUP(C29,Tablas!$C$2354:$D$2366,2,FALSE))</f>
        <v/>
      </c>
      <c r="G29" s="2327"/>
      <c r="H29" s="2327"/>
      <c r="I29" s="2327"/>
      <c r="J29" s="2327"/>
      <c r="K29" s="2327"/>
      <c r="L29" s="2327"/>
      <c r="M29" s="2327"/>
      <c r="N29" s="2327"/>
      <c r="O29" s="2327"/>
      <c r="P29" s="2327"/>
      <c r="Q29" s="2328"/>
      <c r="R29" s="278"/>
      <c r="S29" s="195"/>
      <c r="T29" s="195"/>
      <c r="U29" s="931">
        <f t="shared" si="0"/>
        <v>0</v>
      </c>
      <c r="V29" s="2151"/>
      <c r="W29" s="2152"/>
      <c r="X29" s="2152"/>
      <c r="Y29" s="2152"/>
      <c r="Z29" s="2153"/>
      <c r="AA29" s="2324"/>
      <c r="AB29" s="2326" t="str">
        <f>IF(AA29=0,"",IF(AA29*10&lt;100,AA29*10,100))</f>
        <v/>
      </c>
      <c r="AC29" s="488"/>
      <c r="AD29" s="2151"/>
      <c r="AE29" s="2152"/>
      <c r="AF29" s="2152"/>
      <c r="AG29" s="2152"/>
      <c r="AH29" s="2153"/>
      <c r="AI29" s="2324"/>
      <c r="AJ29" s="2326" t="str">
        <f>IF(AI29=0,"",IF(AI29*10&lt;100,AI29*10,100))</f>
        <v/>
      </c>
      <c r="AK29" s="932">
        <f t="shared" si="1"/>
        <v>0</v>
      </c>
      <c r="AL29" s="217"/>
      <c r="AM29" s="140"/>
      <c r="AN29" s="140"/>
      <c r="AO29" s="140"/>
      <c r="AP29" s="140"/>
      <c r="AQ29" s="456"/>
      <c r="AR29" s="506"/>
      <c r="AS29" s="140"/>
    </row>
    <row r="30" spans="1:45" ht="12" customHeight="1">
      <c r="A30" s="217"/>
      <c r="B30" s="359"/>
      <c r="C30" s="2329"/>
      <c r="D30" s="2104"/>
      <c r="E30" s="1878"/>
      <c r="F30" s="2381"/>
      <c r="G30" s="2327"/>
      <c r="H30" s="2327"/>
      <c r="I30" s="2327"/>
      <c r="J30" s="2327"/>
      <c r="K30" s="2327"/>
      <c r="L30" s="2327"/>
      <c r="M30" s="2327"/>
      <c r="N30" s="2327"/>
      <c r="O30" s="2327"/>
      <c r="P30" s="2327"/>
      <c r="Q30" s="2328"/>
      <c r="R30" s="278"/>
      <c r="S30" s="195"/>
      <c r="T30" s="195"/>
      <c r="U30" s="931"/>
      <c r="V30" s="2322" t="str">
        <f>IF(V29=0,"",VLOOKUP(V29,Tablas!$D$2371:$F$2509,2,FALSE))</f>
        <v/>
      </c>
      <c r="W30" s="2323"/>
      <c r="X30" s="2323"/>
      <c r="Y30" s="929" t="s">
        <v>2623</v>
      </c>
      <c r="Z30" s="930" t="str">
        <f>IF(V29=0,"",VLOOKUP(V29,Tablas!$D$2371:$F$2509,3,FALSE))</f>
        <v/>
      </c>
      <c r="AA30" s="2324"/>
      <c r="AB30" s="2326"/>
      <c r="AC30" s="40"/>
      <c r="AD30" s="2322" t="str">
        <f>IF(AD29=0,"",VLOOKUP(AD29,Tablas!$D$2371:$F$2509,2,FALSE))</f>
        <v/>
      </c>
      <c r="AE30" s="2323"/>
      <c r="AF30" s="2323"/>
      <c r="AG30" s="929" t="s">
        <v>2623</v>
      </c>
      <c r="AH30" s="930" t="str">
        <f>IF(AD29=0,"",VLOOKUP(AD29,Tablas!$D$2371:$F$2509,3,FALSE))</f>
        <v/>
      </c>
      <c r="AI30" s="2324"/>
      <c r="AJ30" s="2326"/>
      <c r="AK30" s="932"/>
      <c r="AL30" s="217"/>
      <c r="AM30" s="140"/>
      <c r="AN30" s="140"/>
      <c r="AO30" s="140"/>
      <c r="AP30" s="140"/>
      <c r="AQ30" s="456"/>
      <c r="AR30" s="506"/>
      <c r="AS30" s="140"/>
    </row>
    <row r="31" spans="1:45" ht="12" customHeight="1">
      <c r="A31" s="217"/>
      <c r="B31" s="359"/>
      <c r="C31" s="2329"/>
      <c r="D31" s="2104"/>
      <c r="E31" s="1878"/>
      <c r="F31" s="2381" t="str">
        <f>IF(C31=0,"",VLOOKUP(C31,Tablas!$C$2354:$D$2366,2,FALSE))</f>
        <v/>
      </c>
      <c r="G31" s="2327"/>
      <c r="H31" s="2327"/>
      <c r="I31" s="2327"/>
      <c r="J31" s="2327"/>
      <c r="K31" s="2327"/>
      <c r="L31" s="2327"/>
      <c r="M31" s="2327"/>
      <c r="N31" s="2327"/>
      <c r="O31" s="2327"/>
      <c r="P31" s="2327"/>
      <c r="Q31" s="2328"/>
      <c r="R31" s="278"/>
      <c r="S31" s="195"/>
      <c r="T31" s="195"/>
      <c r="U31" s="931">
        <f t="shared" si="0"/>
        <v>0</v>
      </c>
      <c r="V31" s="2155"/>
      <c r="W31" s="2156"/>
      <c r="X31" s="2156"/>
      <c r="Y31" s="2156"/>
      <c r="Z31" s="2157"/>
      <c r="AA31" s="2325"/>
      <c r="AB31" s="1754" t="str">
        <f>IF(AA31=0,"",IF(AA31*10&lt;100,AA31*10,100))</f>
        <v/>
      </c>
      <c r="AC31" s="40"/>
      <c r="AD31" s="2155"/>
      <c r="AE31" s="2156"/>
      <c r="AF31" s="2156"/>
      <c r="AG31" s="2156"/>
      <c r="AH31" s="2157"/>
      <c r="AI31" s="2325"/>
      <c r="AJ31" s="1754" t="str">
        <f>IF(AI31=0,"",IF(AI31*10&lt;100,AI31*10,100))</f>
        <v/>
      </c>
      <c r="AK31" s="932">
        <f t="shared" si="1"/>
        <v>0</v>
      </c>
      <c r="AL31" s="217"/>
      <c r="AM31" s="140"/>
      <c r="AN31" s="140"/>
      <c r="AO31" s="140"/>
      <c r="AP31" s="140"/>
      <c r="AQ31" s="456"/>
      <c r="AR31" s="506"/>
      <c r="AS31" s="140"/>
    </row>
    <row r="32" spans="1:45" ht="12" customHeight="1">
      <c r="A32" s="217"/>
      <c r="B32" s="359"/>
      <c r="C32" s="2329"/>
      <c r="D32" s="2104"/>
      <c r="E32" s="1878"/>
      <c r="F32" s="2381"/>
      <c r="G32" s="2327"/>
      <c r="H32" s="2327"/>
      <c r="I32" s="2327"/>
      <c r="J32" s="2327"/>
      <c r="K32" s="2327"/>
      <c r="L32" s="2327"/>
      <c r="M32" s="2327"/>
      <c r="N32" s="2327"/>
      <c r="O32" s="2327"/>
      <c r="P32" s="2327"/>
      <c r="Q32" s="2328"/>
      <c r="R32" s="278"/>
      <c r="S32" s="195"/>
      <c r="T32" s="195"/>
      <c r="U32" s="931"/>
      <c r="V32" s="1455" t="str">
        <f>IF(V31=0,"",VLOOKUP(V31,Tablas!$D$2371:$F$2509,2,FALSE))</f>
        <v/>
      </c>
      <c r="W32" s="1456"/>
      <c r="X32" s="1456"/>
      <c r="Y32" s="194" t="s">
        <v>2623</v>
      </c>
      <c r="Z32" s="259" t="str">
        <f>IF(V31=0,"",VLOOKUP(V31,Tablas!$D$2371:$F$2509,3,FALSE))</f>
        <v/>
      </c>
      <c r="AA32" s="2325"/>
      <c r="AB32" s="1754"/>
      <c r="AC32" s="490"/>
      <c r="AD32" s="1455" t="str">
        <f>IF(AD31=0,"",VLOOKUP(AD31,Tablas!$D$2371:$F$2509,2,FALSE))</f>
        <v/>
      </c>
      <c r="AE32" s="1456"/>
      <c r="AF32" s="1456"/>
      <c r="AG32" s="194" t="s">
        <v>2623</v>
      </c>
      <c r="AH32" s="259" t="str">
        <f>IF(AD31=0,"",VLOOKUP(AD31,Tablas!$D$2371:$F$2509,3,FALSE))</f>
        <v/>
      </c>
      <c r="AI32" s="2325"/>
      <c r="AJ32" s="1754"/>
      <c r="AK32" s="932"/>
      <c r="AL32" s="217"/>
      <c r="AM32" s="140"/>
      <c r="AN32" s="140"/>
      <c r="AO32" s="140"/>
      <c r="AP32" s="140"/>
      <c r="AQ32" s="456"/>
      <c r="AR32" s="506"/>
      <c r="AS32" s="140"/>
    </row>
    <row r="33" spans="1:45" ht="12" customHeight="1">
      <c r="A33" s="217"/>
      <c r="B33" s="359"/>
      <c r="C33" s="2329"/>
      <c r="D33" s="2104"/>
      <c r="E33" s="1878"/>
      <c r="F33" s="2381" t="str">
        <f>IF(C33=0,"",VLOOKUP(C33,Tablas!$C$2354:$D$2366,2,FALSE))</f>
        <v/>
      </c>
      <c r="G33" s="2327"/>
      <c r="H33" s="2327"/>
      <c r="I33" s="2327"/>
      <c r="J33" s="2327"/>
      <c r="K33" s="2327"/>
      <c r="L33" s="2327"/>
      <c r="M33" s="2327"/>
      <c r="N33" s="2327"/>
      <c r="O33" s="2327"/>
      <c r="P33" s="2327"/>
      <c r="Q33" s="2328"/>
      <c r="R33" s="278"/>
      <c r="S33" s="195"/>
      <c r="T33" s="195"/>
      <c r="U33" s="931">
        <f t="shared" si="0"/>
        <v>0</v>
      </c>
      <c r="V33" s="2151"/>
      <c r="W33" s="2152"/>
      <c r="X33" s="2152"/>
      <c r="Y33" s="2152"/>
      <c r="Z33" s="2153"/>
      <c r="AA33" s="2324"/>
      <c r="AB33" s="2326" t="str">
        <f>IF(AA33=0,"",IF(AA33*10&lt;100,AA33*10,100))</f>
        <v/>
      </c>
      <c r="AC33" s="490"/>
      <c r="AD33" s="2151"/>
      <c r="AE33" s="2152"/>
      <c r="AF33" s="2152"/>
      <c r="AG33" s="2152"/>
      <c r="AH33" s="2153"/>
      <c r="AI33" s="2324"/>
      <c r="AJ33" s="2326" t="str">
        <f>IF(AI33=0,"",IF(AI33*10&lt;100,AI33*10,100))</f>
        <v/>
      </c>
      <c r="AK33" s="932">
        <f t="shared" si="1"/>
        <v>0</v>
      </c>
      <c r="AL33" s="217"/>
      <c r="AM33" s="140"/>
      <c r="AN33" s="140"/>
      <c r="AO33" s="140"/>
      <c r="AP33" s="140"/>
      <c r="AQ33" s="456"/>
      <c r="AR33" s="506"/>
      <c r="AS33" s="140"/>
    </row>
    <row r="34" spans="1:45" ht="12" customHeight="1">
      <c r="A34" s="217"/>
      <c r="B34" s="359"/>
      <c r="C34" s="2329"/>
      <c r="D34" s="2104"/>
      <c r="E34" s="1878"/>
      <c r="F34" s="2381"/>
      <c r="G34" s="2327"/>
      <c r="H34" s="2327"/>
      <c r="I34" s="2327"/>
      <c r="J34" s="2327"/>
      <c r="K34" s="2327"/>
      <c r="L34" s="2327"/>
      <c r="M34" s="2327"/>
      <c r="N34" s="2327"/>
      <c r="O34" s="2327"/>
      <c r="P34" s="2327"/>
      <c r="Q34" s="2328"/>
      <c r="R34" s="278"/>
      <c r="S34" s="195"/>
      <c r="T34" s="195"/>
      <c r="U34" s="931"/>
      <c r="V34" s="2322" t="str">
        <f>IF(V33=0,"",VLOOKUP(V33,Tablas!$D$2371:$F$2509,2,FALSE))</f>
        <v/>
      </c>
      <c r="W34" s="2323"/>
      <c r="X34" s="2323"/>
      <c r="Y34" s="929" t="s">
        <v>2623</v>
      </c>
      <c r="Z34" s="930" t="str">
        <f>IF(V33=0,"",VLOOKUP(V33,Tablas!$D$2371:$F$2509,3,FALSE))</f>
        <v/>
      </c>
      <c r="AA34" s="2324"/>
      <c r="AB34" s="2326"/>
      <c r="AC34" s="26"/>
      <c r="AD34" s="2322" t="str">
        <f>IF(AD33=0,"",VLOOKUP(AD33,Tablas!$D$2371:$F$2509,2,FALSE))</f>
        <v/>
      </c>
      <c r="AE34" s="2323"/>
      <c r="AF34" s="2323"/>
      <c r="AG34" s="929" t="s">
        <v>2623</v>
      </c>
      <c r="AH34" s="930" t="str">
        <f>IF(AD33=0,"",VLOOKUP(AD33,Tablas!$D$2371:$F$2509,3,FALSE))</f>
        <v/>
      </c>
      <c r="AI34" s="2324"/>
      <c r="AJ34" s="2326"/>
      <c r="AK34" s="932"/>
      <c r="AL34" s="217"/>
      <c r="AM34" s="140"/>
      <c r="AN34" s="140"/>
      <c r="AO34" s="140"/>
      <c r="AP34" s="140"/>
      <c r="AQ34" s="456"/>
      <c r="AR34" s="506"/>
      <c r="AS34" s="140"/>
    </row>
    <row r="35" spans="1:45" ht="12" customHeight="1">
      <c r="A35" s="217"/>
      <c r="B35" s="359"/>
      <c r="C35" s="2329"/>
      <c r="D35" s="2104"/>
      <c r="E35" s="1878"/>
      <c r="F35" s="2381" t="str">
        <f>IF(C35=0,"",VLOOKUP(C35,Tablas!$C$2354:$D$2366,2,FALSE))</f>
        <v/>
      </c>
      <c r="G35" s="2327"/>
      <c r="H35" s="2327"/>
      <c r="I35" s="2327"/>
      <c r="J35" s="2327"/>
      <c r="K35" s="2327"/>
      <c r="L35" s="2327"/>
      <c r="M35" s="2327"/>
      <c r="N35" s="2327"/>
      <c r="O35" s="2327"/>
      <c r="P35" s="2327"/>
      <c r="Q35" s="2328"/>
      <c r="R35" s="278"/>
      <c r="S35" s="195"/>
      <c r="T35" s="195"/>
      <c r="U35" s="931">
        <f t="shared" si="0"/>
        <v>0</v>
      </c>
      <c r="V35" s="2155"/>
      <c r="W35" s="2156"/>
      <c r="X35" s="2156"/>
      <c r="Y35" s="2156"/>
      <c r="Z35" s="2157"/>
      <c r="AA35" s="2325"/>
      <c r="AB35" s="1754" t="str">
        <f>IF(AA35=0,"",IF(AA35*10&lt;100,AA35*10,100))</f>
        <v/>
      </c>
      <c r="AC35" s="40"/>
      <c r="AD35" s="2155"/>
      <c r="AE35" s="2156"/>
      <c r="AF35" s="2156"/>
      <c r="AG35" s="2156"/>
      <c r="AH35" s="2157"/>
      <c r="AI35" s="2325"/>
      <c r="AJ35" s="1754" t="str">
        <f>IF(AI35=0,"",IF(AI35*10&lt;100,AI35*10,100))</f>
        <v/>
      </c>
      <c r="AK35" s="932">
        <f t="shared" si="1"/>
        <v>0</v>
      </c>
      <c r="AL35" s="217"/>
      <c r="AM35" s="140"/>
      <c r="AN35" s="140"/>
      <c r="AO35" s="140"/>
      <c r="AP35" s="140"/>
      <c r="AQ35" s="456"/>
      <c r="AR35" s="506"/>
      <c r="AS35" s="140"/>
    </row>
    <row r="36" spans="1:45" ht="12" customHeight="1" thickBot="1">
      <c r="A36" s="217"/>
      <c r="B36" s="359"/>
      <c r="C36" s="2398"/>
      <c r="D36" s="2246"/>
      <c r="E36" s="1879"/>
      <c r="F36" s="2399"/>
      <c r="G36" s="2384"/>
      <c r="H36" s="2384"/>
      <c r="I36" s="2384"/>
      <c r="J36" s="2384"/>
      <c r="K36" s="2384"/>
      <c r="L36" s="2384"/>
      <c r="M36" s="2384"/>
      <c r="N36" s="2384"/>
      <c r="O36" s="2384"/>
      <c r="P36" s="2384"/>
      <c r="Q36" s="2385"/>
      <c r="R36" s="278"/>
      <c r="S36" s="195"/>
      <c r="T36" s="195"/>
      <c r="U36" s="931"/>
      <c r="V36" s="1455" t="str">
        <f>IF(V35=0,"",VLOOKUP(V35,Tablas!$D$2371:$F$2509,2,FALSE))</f>
        <v/>
      </c>
      <c r="W36" s="1456"/>
      <c r="X36" s="1456"/>
      <c r="Y36" s="194" t="s">
        <v>2623</v>
      </c>
      <c r="Z36" s="259" t="str">
        <f>IF(V35=0,"",VLOOKUP(V35,Tablas!$D$2371:$F$2509,3,FALSE))</f>
        <v/>
      </c>
      <c r="AA36" s="2325"/>
      <c r="AB36" s="1754"/>
      <c r="AC36" s="40"/>
      <c r="AD36" s="1455" t="str">
        <f>IF(AD35=0,"",VLOOKUP(AD35,Tablas!$D$2371:$F$2509,2,FALSE))</f>
        <v/>
      </c>
      <c r="AE36" s="1456"/>
      <c r="AF36" s="1456"/>
      <c r="AG36" s="194" t="s">
        <v>2623</v>
      </c>
      <c r="AH36" s="259" t="str">
        <f>IF(AD35=0,"",VLOOKUP(AD35,Tablas!$D$2371:$F$2509,3,FALSE))</f>
        <v/>
      </c>
      <c r="AI36" s="2325"/>
      <c r="AJ36" s="1754"/>
      <c r="AK36" s="932"/>
      <c r="AL36" s="217"/>
      <c r="AQ36" s="21"/>
      <c r="AR36" s="287"/>
    </row>
    <row r="37" spans="1:45" ht="12" customHeight="1" thickBot="1">
      <c r="A37" s="217"/>
      <c r="B37" s="359"/>
      <c r="C37" s="21"/>
      <c r="D37" s="21"/>
      <c r="E37" s="21"/>
      <c r="F37" s="21"/>
      <c r="G37" s="21"/>
      <c r="H37" s="21"/>
      <c r="I37" s="21"/>
      <c r="J37" s="21"/>
      <c r="K37" s="21"/>
      <c r="L37" s="21"/>
      <c r="M37" s="21"/>
      <c r="N37" s="21"/>
      <c r="O37" s="21"/>
      <c r="P37" s="21"/>
      <c r="Q37" s="21"/>
      <c r="R37" s="278"/>
      <c r="S37" s="195"/>
      <c r="T37" s="195"/>
      <c r="U37" s="931">
        <f t="shared" si="0"/>
        <v>0</v>
      </c>
      <c r="V37" s="2151"/>
      <c r="W37" s="2152"/>
      <c r="X37" s="2152"/>
      <c r="Y37" s="2152"/>
      <c r="Z37" s="2153"/>
      <c r="AA37" s="2324"/>
      <c r="AB37" s="2326" t="str">
        <f>IF(AA37=0,"",IF(AA37*10&lt;100,AA37*10,100))</f>
        <v/>
      </c>
      <c r="AC37" s="484"/>
      <c r="AD37" s="2151"/>
      <c r="AE37" s="2152"/>
      <c r="AF37" s="2152"/>
      <c r="AG37" s="2152"/>
      <c r="AH37" s="2153"/>
      <c r="AI37" s="2324"/>
      <c r="AJ37" s="2326" t="str">
        <f>IF(AI37=0,"",IF(AI37*10&lt;100,AI37*10,100))</f>
        <v/>
      </c>
      <c r="AK37" s="932">
        <f t="shared" si="1"/>
        <v>0</v>
      </c>
      <c r="AL37" s="217"/>
      <c r="AQ37" s="21"/>
      <c r="AR37" s="287"/>
    </row>
    <row r="38" spans="1:45" ht="12" customHeight="1" thickBot="1">
      <c r="A38" s="217"/>
      <c r="B38" s="359"/>
      <c r="C38" s="1257" t="s">
        <v>2002</v>
      </c>
      <c r="D38" s="1258"/>
      <c r="E38" s="1259"/>
      <c r="F38" s="1376" t="s">
        <v>272</v>
      </c>
      <c r="G38" s="1336"/>
      <c r="H38" s="1336"/>
      <c r="I38" s="1336"/>
      <c r="J38" s="1336"/>
      <c r="K38" s="1336"/>
      <c r="L38" s="1336"/>
      <c r="M38" s="1336"/>
      <c r="N38" s="1336"/>
      <c r="O38" s="1336"/>
      <c r="P38" s="1336"/>
      <c r="Q38" s="1337"/>
      <c r="R38" s="278"/>
      <c r="S38" s="195"/>
      <c r="T38" s="195"/>
      <c r="U38" s="931"/>
      <c r="V38" s="2322" t="str">
        <f>IF(V37=0,"",VLOOKUP(V37,Tablas!$D$2371:$F$2509,2,FALSE))</f>
        <v/>
      </c>
      <c r="W38" s="2323"/>
      <c r="X38" s="2323"/>
      <c r="Y38" s="929" t="s">
        <v>2623</v>
      </c>
      <c r="Z38" s="930" t="str">
        <f>IF(V37=0,"",VLOOKUP(V37,Tablas!$D$2371:$F$2509,3,FALSE))</f>
        <v/>
      </c>
      <c r="AA38" s="2324"/>
      <c r="AB38" s="2326"/>
      <c r="AC38" s="488"/>
      <c r="AD38" s="2322" t="str">
        <f>IF(AD37=0,"",VLOOKUP(AD37,Tablas!$D$2371:$F$2509,2,FALSE))</f>
        <v/>
      </c>
      <c r="AE38" s="2323"/>
      <c r="AF38" s="2323"/>
      <c r="AG38" s="929" t="s">
        <v>2623</v>
      </c>
      <c r="AH38" s="930" t="str">
        <f>IF(AD37=0,"",VLOOKUP(AD37,Tablas!$D$2371:$F$2509,3,FALSE))</f>
        <v/>
      </c>
      <c r="AI38" s="2324"/>
      <c r="AJ38" s="2326"/>
      <c r="AK38" s="932"/>
      <c r="AL38" s="217"/>
      <c r="AQ38" s="21"/>
      <c r="AR38" s="287"/>
    </row>
    <row r="39" spans="1:45" ht="12" customHeight="1">
      <c r="A39" s="217"/>
      <c r="B39" s="359"/>
      <c r="C39" s="2375" t="str">
        <f>IF(PDs!E111=0,"",PDs!E111)</f>
        <v/>
      </c>
      <c r="D39" s="2376"/>
      <c r="E39" s="2377"/>
      <c r="F39" s="2382" t="str">
        <f>IF(C39="","",VLOOKUP(C39,Tablas!$C$2238:$Q$2253,15,FALSE))</f>
        <v/>
      </c>
      <c r="G39" s="2382"/>
      <c r="H39" s="2382"/>
      <c r="I39" s="2382"/>
      <c r="J39" s="2382"/>
      <c r="K39" s="2382"/>
      <c r="L39" s="2382"/>
      <c r="M39" s="2382"/>
      <c r="N39" s="2382"/>
      <c r="O39" s="2382"/>
      <c r="P39" s="2382"/>
      <c r="Q39" s="2383"/>
      <c r="R39" s="278"/>
      <c r="S39" s="195"/>
      <c r="T39" s="195"/>
      <c r="U39" s="931">
        <f t="shared" si="0"/>
        <v>0</v>
      </c>
      <c r="V39" s="2155"/>
      <c r="W39" s="2156"/>
      <c r="X39" s="2156"/>
      <c r="Y39" s="2156"/>
      <c r="Z39" s="2157"/>
      <c r="AA39" s="2325"/>
      <c r="AB39" s="1754" t="str">
        <f>IF(AA39=0,"",IF(AA39*10&lt;100,AA39*10,100))</f>
        <v/>
      </c>
      <c r="AC39" s="40"/>
      <c r="AD39" s="2155"/>
      <c r="AE39" s="2156"/>
      <c r="AF39" s="2156"/>
      <c r="AG39" s="2156"/>
      <c r="AH39" s="2157"/>
      <c r="AI39" s="2325"/>
      <c r="AJ39" s="1754" t="str">
        <f>IF(AI39=0,"",IF(AI39*10&lt;100,AI39*10,100))</f>
        <v/>
      </c>
      <c r="AK39" s="932">
        <f t="shared" si="1"/>
        <v>0</v>
      </c>
      <c r="AL39" s="217"/>
      <c r="AQ39" s="21"/>
      <c r="AR39" s="287"/>
    </row>
    <row r="40" spans="1:45" ht="12" customHeight="1">
      <c r="A40" s="217"/>
      <c r="B40" s="359"/>
      <c r="C40" s="2378"/>
      <c r="D40" s="2379"/>
      <c r="E40" s="2380"/>
      <c r="F40" s="2327" t="str">
        <f>IF(C39="","",VLOOKUP(C39,Tablas!$C$2238:$Q$2253,7,FALSE))</f>
        <v/>
      </c>
      <c r="G40" s="2327"/>
      <c r="H40" s="2327"/>
      <c r="I40" s="2327"/>
      <c r="J40" s="2327"/>
      <c r="K40" s="2327"/>
      <c r="L40" s="2327"/>
      <c r="M40" s="2327"/>
      <c r="N40" s="2327"/>
      <c r="O40" s="2327"/>
      <c r="P40" s="2327"/>
      <c r="Q40" s="2328"/>
      <c r="R40" s="278"/>
      <c r="S40" s="195"/>
      <c r="T40" s="195"/>
      <c r="U40" s="931"/>
      <c r="V40" s="1455" t="str">
        <f>IF(V39=0,"",VLOOKUP(V39,Tablas!$D$2371:$F$2509,2,FALSE))</f>
        <v/>
      </c>
      <c r="W40" s="1456"/>
      <c r="X40" s="1456"/>
      <c r="Y40" s="194" t="s">
        <v>2623</v>
      </c>
      <c r="Z40" s="259" t="str">
        <f>IF(V39=0,"",VLOOKUP(V39,Tablas!$D$2371:$F$2509,3,FALSE))</f>
        <v/>
      </c>
      <c r="AA40" s="2325"/>
      <c r="AB40" s="1754"/>
      <c r="AC40" s="40"/>
      <c r="AD40" s="1455" t="str">
        <f>IF(AD39=0,"",VLOOKUP(AD39,Tablas!$D$2371:$F$2509,2,FALSE))</f>
        <v/>
      </c>
      <c r="AE40" s="1456"/>
      <c r="AF40" s="1456"/>
      <c r="AG40" s="194" t="s">
        <v>2623</v>
      </c>
      <c r="AH40" s="259" t="str">
        <f>IF(AD39=0,"",VLOOKUP(AD39,Tablas!$D$2371:$F$2509,3,FALSE))</f>
        <v/>
      </c>
      <c r="AI40" s="2325"/>
      <c r="AJ40" s="1754"/>
      <c r="AK40" s="932"/>
      <c r="AL40" s="217"/>
      <c r="AQ40" s="21"/>
      <c r="AR40" s="287"/>
    </row>
    <row r="41" spans="1:45" ht="12" customHeight="1">
      <c r="A41" s="217"/>
      <c r="B41" s="359"/>
      <c r="C41" s="2378" t="str">
        <f>IF(PDs!E112=0,"",PDs!E112)</f>
        <v/>
      </c>
      <c r="D41" s="2379"/>
      <c r="E41" s="2380"/>
      <c r="F41" s="2327" t="str">
        <f>IF(C41="","",VLOOKUP(C41,Tablas!$C$2238:$Q$2253,15,FALSE))</f>
        <v/>
      </c>
      <c r="G41" s="2327"/>
      <c r="H41" s="2327"/>
      <c r="I41" s="2327"/>
      <c r="J41" s="2327"/>
      <c r="K41" s="2327"/>
      <c r="L41" s="2327"/>
      <c r="M41" s="2327"/>
      <c r="N41" s="2327"/>
      <c r="O41" s="2327"/>
      <c r="P41" s="2327"/>
      <c r="Q41" s="2328"/>
      <c r="R41" s="278"/>
      <c r="S41" s="195"/>
      <c r="T41" s="195"/>
      <c r="U41" s="931">
        <f t="shared" si="0"/>
        <v>0</v>
      </c>
      <c r="V41" s="2151"/>
      <c r="W41" s="2152"/>
      <c r="X41" s="2152"/>
      <c r="Y41" s="2152"/>
      <c r="Z41" s="2153"/>
      <c r="AA41" s="2324"/>
      <c r="AB41" s="2326" t="str">
        <f>IF(AA41=0,"",IF(AA41*10&lt;100,AA41*10,100))</f>
        <v/>
      </c>
      <c r="AC41" s="490"/>
      <c r="AD41" s="2151"/>
      <c r="AE41" s="2152"/>
      <c r="AF41" s="2152"/>
      <c r="AG41" s="2152"/>
      <c r="AH41" s="2153"/>
      <c r="AI41" s="2324"/>
      <c r="AJ41" s="2326" t="str">
        <f>IF(AI41=0,"",IF(AI41*10&lt;100,AI41*10,100))</f>
        <v/>
      </c>
      <c r="AK41" s="932">
        <f t="shared" si="1"/>
        <v>0</v>
      </c>
      <c r="AL41" s="217"/>
      <c r="AQ41" s="21"/>
      <c r="AR41" s="287"/>
    </row>
    <row r="42" spans="1:45" ht="12" customHeight="1">
      <c r="A42" s="217"/>
      <c r="B42" s="359"/>
      <c r="C42" s="2378"/>
      <c r="D42" s="2379"/>
      <c r="E42" s="2380"/>
      <c r="F42" s="2327" t="str">
        <f>IF(C41="","",VLOOKUP(C41,Tablas!$C$2238:$Q$2253,7,FALSE))</f>
        <v/>
      </c>
      <c r="G42" s="2327"/>
      <c r="H42" s="2327"/>
      <c r="I42" s="2327"/>
      <c r="J42" s="2327"/>
      <c r="K42" s="2327"/>
      <c r="L42" s="2327"/>
      <c r="M42" s="2327"/>
      <c r="N42" s="2327"/>
      <c r="O42" s="2327"/>
      <c r="P42" s="2327"/>
      <c r="Q42" s="2328"/>
      <c r="R42" s="278"/>
      <c r="S42" s="195"/>
      <c r="T42" s="195"/>
      <c r="U42" s="931"/>
      <c r="V42" s="2322" t="str">
        <f>IF(V41=0,"",VLOOKUP(V41,Tablas!$D$2371:$F$2509,2,FALSE))</f>
        <v/>
      </c>
      <c r="W42" s="2323"/>
      <c r="X42" s="2323"/>
      <c r="Y42" s="929" t="s">
        <v>2623</v>
      </c>
      <c r="Z42" s="930" t="str">
        <f>IF(V41=0,"",VLOOKUP(V41,Tablas!$D$2371:$F$2509,3,FALSE))</f>
        <v/>
      </c>
      <c r="AA42" s="2324"/>
      <c r="AB42" s="2326"/>
      <c r="AC42" s="490"/>
      <c r="AD42" s="2322" t="str">
        <f>IF(AD41=0,"",VLOOKUP(AD41,Tablas!$D$2371:$F$2509,2,FALSE))</f>
        <v/>
      </c>
      <c r="AE42" s="2323"/>
      <c r="AF42" s="2323"/>
      <c r="AG42" s="929" t="s">
        <v>2623</v>
      </c>
      <c r="AH42" s="930" t="str">
        <f>IF(AD41=0,"",VLOOKUP(AD41,Tablas!$D$2371:$F$2509,3,FALSE))</f>
        <v/>
      </c>
      <c r="AI42" s="2324"/>
      <c r="AJ42" s="2326"/>
      <c r="AK42" s="932"/>
      <c r="AL42" s="217"/>
      <c r="AQ42" s="21"/>
      <c r="AR42" s="287"/>
    </row>
    <row r="43" spans="1:45" ht="12" customHeight="1">
      <c r="A43" s="217"/>
      <c r="B43" s="359"/>
      <c r="C43" s="2378" t="str">
        <f>IF(PDs!E113=0,"",PDs!E113)</f>
        <v/>
      </c>
      <c r="D43" s="2379"/>
      <c r="E43" s="2380"/>
      <c r="F43" s="2327" t="str">
        <f>IF(C43="","",VLOOKUP(C43,Tablas!$C$2238:$Q$2253,15,FALSE))</f>
        <v/>
      </c>
      <c r="G43" s="2327"/>
      <c r="H43" s="2327"/>
      <c r="I43" s="2327"/>
      <c r="J43" s="2327"/>
      <c r="K43" s="2327"/>
      <c r="L43" s="2327"/>
      <c r="M43" s="2327"/>
      <c r="N43" s="2327"/>
      <c r="O43" s="2327"/>
      <c r="P43" s="2327"/>
      <c r="Q43" s="2328"/>
      <c r="R43" s="278"/>
      <c r="S43" s="195"/>
      <c r="T43" s="195"/>
      <c r="U43" s="931">
        <f t="shared" si="0"/>
        <v>0</v>
      </c>
      <c r="V43" s="2155"/>
      <c r="W43" s="2156"/>
      <c r="X43" s="2156"/>
      <c r="Y43" s="2156"/>
      <c r="Z43" s="2157"/>
      <c r="AA43" s="2325"/>
      <c r="AB43" s="1754" t="str">
        <f>IF(AA43=0,"",IF(AA43*10&lt;100,AA43*10,100))</f>
        <v/>
      </c>
      <c r="AC43" s="26"/>
      <c r="AD43" s="2155"/>
      <c r="AE43" s="2156"/>
      <c r="AF43" s="2156"/>
      <c r="AG43" s="2156"/>
      <c r="AH43" s="2157"/>
      <c r="AI43" s="2325"/>
      <c r="AJ43" s="1754" t="str">
        <f>IF(AI43=0,"",IF(AI43*10&lt;100,AI43*10,100))</f>
        <v/>
      </c>
      <c r="AK43" s="932">
        <f t="shared" si="1"/>
        <v>0</v>
      </c>
      <c r="AL43" s="217"/>
      <c r="AQ43" s="21"/>
      <c r="AR43" s="287"/>
    </row>
    <row r="44" spans="1:45" ht="12" customHeight="1">
      <c r="A44" s="217"/>
      <c r="B44" s="359"/>
      <c r="C44" s="2378"/>
      <c r="D44" s="2379"/>
      <c r="E44" s="2380"/>
      <c r="F44" s="2327" t="str">
        <f>IF(C43="","",VLOOKUP(C43,Tablas!$C$2238:$Q$2253,7,FALSE))</f>
        <v/>
      </c>
      <c r="G44" s="2327"/>
      <c r="H44" s="2327"/>
      <c r="I44" s="2327"/>
      <c r="J44" s="2327"/>
      <c r="K44" s="2327"/>
      <c r="L44" s="2327"/>
      <c r="M44" s="2327"/>
      <c r="N44" s="2327"/>
      <c r="O44" s="2327"/>
      <c r="P44" s="2327"/>
      <c r="Q44" s="2328"/>
      <c r="R44" s="278"/>
      <c r="S44" s="195"/>
      <c r="T44" s="195"/>
      <c r="U44" s="931"/>
      <c r="V44" s="1455" t="str">
        <f>IF(V43=0,"",VLOOKUP(V43,Tablas!$D$2371:$F$2509,2,FALSE))</f>
        <v/>
      </c>
      <c r="W44" s="1456"/>
      <c r="X44" s="1456"/>
      <c r="Y44" s="194" t="s">
        <v>2623</v>
      </c>
      <c r="Z44" s="259" t="str">
        <f>IF(V43=0,"",VLOOKUP(V43,Tablas!$D$2371:$F$2509,3,FALSE))</f>
        <v/>
      </c>
      <c r="AA44" s="2325"/>
      <c r="AB44" s="1754"/>
      <c r="AC44" s="21"/>
      <c r="AD44" s="1455" t="str">
        <f>IF(AD43=0,"",VLOOKUP(AD43,Tablas!$D$2371:$F$2509,2,FALSE))</f>
        <v/>
      </c>
      <c r="AE44" s="1456"/>
      <c r="AF44" s="1456"/>
      <c r="AG44" s="194" t="s">
        <v>2623</v>
      </c>
      <c r="AH44" s="259" t="str">
        <f>IF(AD43=0,"",VLOOKUP(AD43,Tablas!$D$2371:$F$2509,3,FALSE))</f>
        <v/>
      </c>
      <c r="AI44" s="2325"/>
      <c r="AJ44" s="1754"/>
      <c r="AK44" s="932"/>
      <c r="AL44" s="217"/>
      <c r="AQ44" s="21"/>
      <c r="AR44" s="287"/>
    </row>
    <row r="45" spans="1:45" ht="12" customHeight="1">
      <c r="A45" s="217"/>
      <c r="B45" s="359"/>
      <c r="C45" s="2378" t="str">
        <f>IF(PDs!E114=0,"",PDs!E114)</f>
        <v/>
      </c>
      <c r="D45" s="2379"/>
      <c r="E45" s="2380"/>
      <c r="F45" s="2327" t="str">
        <f>IF(C45="","",VLOOKUP(C45,Tablas!$C$2238:$Q$2253,15,FALSE))</f>
        <v/>
      </c>
      <c r="G45" s="2327"/>
      <c r="H45" s="2327"/>
      <c r="I45" s="2327"/>
      <c r="J45" s="2327"/>
      <c r="K45" s="2327"/>
      <c r="L45" s="2327"/>
      <c r="M45" s="2327"/>
      <c r="N45" s="2327"/>
      <c r="O45" s="2327"/>
      <c r="P45" s="2327"/>
      <c r="Q45" s="2328"/>
      <c r="R45" s="278"/>
      <c r="S45" s="195"/>
      <c r="T45" s="195"/>
      <c r="U45" s="931">
        <f t="shared" si="0"/>
        <v>0</v>
      </c>
      <c r="V45" s="2151"/>
      <c r="W45" s="2152"/>
      <c r="X45" s="2152"/>
      <c r="Y45" s="2152"/>
      <c r="Z45" s="2153"/>
      <c r="AA45" s="2324"/>
      <c r="AB45" s="2326" t="str">
        <f>IF(AA45=0,"",IF(AA45*10&lt;100,AA45*10,100))</f>
        <v/>
      </c>
      <c r="AC45" s="21"/>
      <c r="AD45" s="2151"/>
      <c r="AE45" s="2152"/>
      <c r="AF45" s="2152"/>
      <c r="AG45" s="2152"/>
      <c r="AH45" s="2153"/>
      <c r="AI45" s="2324"/>
      <c r="AJ45" s="2326" t="str">
        <f>IF(AI45=0,"",IF(AI45*10&lt;100,AI45*10,100))</f>
        <v/>
      </c>
      <c r="AK45" s="932">
        <f t="shared" si="1"/>
        <v>0</v>
      </c>
      <c r="AL45" s="217"/>
      <c r="AQ45" s="21"/>
      <c r="AR45" s="287"/>
    </row>
    <row r="46" spans="1:45" ht="12" customHeight="1">
      <c r="A46" s="217"/>
      <c r="B46" s="359"/>
      <c r="C46" s="2378"/>
      <c r="D46" s="2379"/>
      <c r="E46" s="2380"/>
      <c r="F46" s="2327" t="str">
        <f>IF(C45="","",VLOOKUP(C45,Tablas!$C$2238:$Q$2253,7,FALSE))</f>
        <v/>
      </c>
      <c r="G46" s="2327"/>
      <c r="H46" s="2327"/>
      <c r="I46" s="2327"/>
      <c r="J46" s="2327"/>
      <c r="K46" s="2327"/>
      <c r="L46" s="2327"/>
      <c r="M46" s="2327"/>
      <c r="N46" s="2327"/>
      <c r="O46" s="2327"/>
      <c r="P46" s="2327"/>
      <c r="Q46" s="2328"/>
      <c r="R46" s="278"/>
      <c r="S46" s="195"/>
      <c r="T46" s="195"/>
      <c r="U46" s="931"/>
      <c r="V46" s="2322" t="str">
        <f>IF(V45=0,"",VLOOKUP(V45,Tablas!$D$2371:$F$2509,2,FALSE))</f>
        <v/>
      </c>
      <c r="W46" s="2323"/>
      <c r="X46" s="2323"/>
      <c r="Y46" s="929" t="s">
        <v>2623</v>
      </c>
      <c r="Z46" s="930" t="str">
        <f>IF(V45=0,"",VLOOKUP(V45,Tablas!$D$2371:$F$2509,3,FALSE))</f>
        <v/>
      </c>
      <c r="AA46" s="2324"/>
      <c r="AB46" s="2326"/>
      <c r="AC46" s="21"/>
      <c r="AD46" s="2322" t="str">
        <f>IF(AD45=0,"",VLOOKUP(AD45,Tablas!$D$2371:$F$2509,2,FALSE))</f>
        <v/>
      </c>
      <c r="AE46" s="2323"/>
      <c r="AF46" s="2323"/>
      <c r="AG46" s="929" t="s">
        <v>2623</v>
      </c>
      <c r="AH46" s="930" t="str">
        <f>IF(AD45=0,"",VLOOKUP(AD45,Tablas!$D$2371:$F$2509,3,FALSE))</f>
        <v/>
      </c>
      <c r="AI46" s="2324"/>
      <c r="AJ46" s="2326"/>
      <c r="AK46" s="932"/>
      <c r="AL46" s="217"/>
      <c r="AQ46" s="21"/>
      <c r="AR46" s="287"/>
    </row>
    <row r="47" spans="1:45" ht="12" customHeight="1">
      <c r="A47" s="217"/>
      <c r="B47" s="359"/>
      <c r="C47" s="2378" t="str">
        <f>IF(PDs!E115=0,"",PDs!E115)</f>
        <v/>
      </c>
      <c r="D47" s="2379"/>
      <c r="E47" s="2380"/>
      <c r="F47" s="2327" t="str">
        <f>IF(C47="","",VLOOKUP(C47,Tablas!$C$2238:$Q$2253,15,FALSE))</f>
        <v/>
      </c>
      <c r="G47" s="2327"/>
      <c r="H47" s="2327"/>
      <c r="I47" s="2327"/>
      <c r="J47" s="2327"/>
      <c r="K47" s="2327"/>
      <c r="L47" s="2327"/>
      <c r="M47" s="2327"/>
      <c r="N47" s="2327"/>
      <c r="O47" s="2327"/>
      <c r="P47" s="2327"/>
      <c r="Q47" s="2328"/>
      <c r="R47" s="278"/>
      <c r="S47" s="195"/>
      <c r="T47" s="195"/>
      <c r="U47" s="931">
        <f t="shared" si="0"/>
        <v>0</v>
      </c>
      <c r="V47" s="2155"/>
      <c r="W47" s="2156"/>
      <c r="X47" s="2156"/>
      <c r="Y47" s="2156"/>
      <c r="Z47" s="2157"/>
      <c r="AA47" s="2325"/>
      <c r="AB47" s="1754" t="str">
        <f>IF(AA47=0,"",IF(AA47*10&lt;100,AA47*10,100))</f>
        <v/>
      </c>
      <c r="AC47" s="21"/>
      <c r="AD47" s="2155"/>
      <c r="AE47" s="2156"/>
      <c r="AF47" s="2156"/>
      <c r="AG47" s="2156"/>
      <c r="AH47" s="2157"/>
      <c r="AI47" s="2325"/>
      <c r="AJ47" s="1754" t="str">
        <f>IF(AI47=0,"",IF(AI47*10&lt;100,AI47*10,100))</f>
        <v/>
      </c>
      <c r="AK47" s="932">
        <f t="shared" si="1"/>
        <v>0</v>
      </c>
      <c r="AL47" s="217"/>
      <c r="AQ47" s="21"/>
      <c r="AR47" s="287"/>
    </row>
    <row r="48" spans="1:45" ht="12" customHeight="1">
      <c r="A48" s="217"/>
      <c r="B48" s="359"/>
      <c r="C48" s="2378"/>
      <c r="D48" s="2379"/>
      <c r="E48" s="2380"/>
      <c r="F48" s="2327" t="str">
        <f>IF(C47="","",VLOOKUP(C47,Tablas!$C$2238:$Q$2253,7,FALSE))</f>
        <v/>
      </c>
      <c r="G48" s="2327"/>
      <c r="H48" s="2327"/>
      <c r="I48" s="2327"/>
      <c r="J48" s="2327"/>
      <c r="K48" s="2327"/>
      <c r="L48" s="2327"/>
      <c r="M48" s="2327"/>
      <c r="N48" s="2327"/>
      <c r="O48" s="2327"/>
      <c r="P48" s="2327"/>
      <c r="Q48" s="2328"/>
      <c r="R48" s="278"/>
      <c r="S48" s="195"/>
      <c r="T48" s="195"/>
      <c r="U48" s="931"/>
      <c r="V48" s="1455" t="str">
        <f>IF(V47=0,"",VLOOKUP(V47,Tablas!$D$2371:$F$2509,2,FALSE))</f>
        <v/>
      </c>
      <c r="W48" s="1456"/>
      <c r="X48" s="1456"/>
      <c r="Y48" s="194" t="s">
        <v>2623</v>
      </c>
      <c r="Z48" s="259" t="str">
        <f>IF(V47=0,"",VLOOKUP(V47,Tablas!$D$2371:$F$2509,3,FALSE))</f>
        <v/>
      </c>
      <c r="AA48" s="2325"/>
      <c r="AB48" s="1754"/>
      <c r="AC48" s="21"/>
      <c r="AD48" s="1455" t="str">
        <f>IF(AD47=0,"",VLOOKUP(AD47,Tablas!$D$2371:$F$2509,2,FALSE))</f>
        <v/>
      </c>
      <c r="AE48" s="1456"/>
      <c r="AF48" s="1456"/>
      <c r="AG48" s="194" t="s">
        <v>2623</v>
      </c>
      <c r="AH48" s="259" t="str">
        <f>IF(AD47=0,"",VLOOKUP(AD47,Tablas!$D$2371:$F$2509,3,FALSE))</f>
        <v/>
      </c>
      <c r="AI48" s="2325"/>
      <c r="AJ48" s="1754"/>
      <c r="AK48" s="932"/>
      <c r="AL48" s="217"/>
      <c r="AQ48" s="21"/>
      <c r="AR48" s="287"/>
    </row>
    <row r="49" spans="1:44" ht="12" customHeight="1">
      <c r="A49" s="217"/>
      <c r="B49" s="359"/>
      <c r="C49" s="2378" t="str">
        <f>IF(PDs!E116=0,"",PDs!E116)</f>
        <v/>
      </c>
      <c r="D49" s="2379"/>
      <c r="E49" s="2380"/>
      <c r="F49" s="2327" t="str">
        <f>IF(C49="","",VLOOKUP(C49,Tablas!$C$2238:$Q$2253,15,FALSE))</f>
        <v/>
      </c>
      <c r="G49" s="2327"/>
      <c r="H49" s="2327"/>
      <c r="I49" s="2327"/>
      <c r="J49" s="2327"/>
      <c r="K49" s="2327"/>
      <c r="L49" s="2327"/>
      <c r="M49" s="2327"/>
      <c r="N49" s="2327"/>
      <c r="O49" s="2327"/>
      <c r="P49" s="2327"/>
      <c r="Q49" s="2328"/>
      <c r="R49" s="278"/>
      <c r="S49" s="195"/>
      <c r="T49" s="195"/>
      <c r="U49" s="931">
        <f t="shared" si="0"/>
        <v>0</v>
      </c>
      <c r="V49" s="2151"/>
      <c r="W49" s="2152"/>
      <c r="X49" s="2152"/>
      <c r="Y49" s="2152"/>
      <c r="Z49" s="2153"/>
      <c r="AA49" s="2324"/>
      <c r="AB49" s="2326" t="str">
        <f>IF(AA49=0,"",IF(AA49*10&lt;100,AA49*10,100))</f>
        <v/>
      </c>
      <c r="AC49" s="21"/>
      <c r="AD49" s="2151"/>
      <c r="AE49" s="2152"/>
      <c r="AF49" s="2152"/>
      <c r="AG49" s="2152"/>
      <c r="AH49" s="2153"/>
      <c r="AI49" s="2324"/>
      <c r="AJ49" s="2326" t="str">
        <f>IF(AI49=0,"",IF(AI49*10&lt;100,AI49*10,100))</f>
        <v/>
      </c>
      <c r="AK49" s="932">
        <f t="shared" si="1"/>
        <v>0</v>
      </c>
      <c r="AL49" s="217"/>
      <c r="AQ49" s="21"/>
      <c r="AR49" s="287"/>
    </row>
    <row r="50" spans="1:44" ht="12" customHeight="1" thickBot="1">
      <c r="A50" s="217"/>
      <c r="B50" s="359"/>
      <c r="C50" s="2386"/>
      <c r="D50" s="2387"/>
      <c r="E50" s="2388"/>
      <c r="F50" s="2384" t="str">
        <f>IF(C49="","",VLOOKUP(C49,Tablas!$C$2238:$Q$2253,7,FALSE))</f>
        <v/>
      </c>
      <c r="G50" s="2384"/>
      <c r="H50" s="2384"/>
      <c r="I50" s="2384"/>
      <c r="J50" s="2384"/>
      <c r="K50" s="2384"/>
      <c r="L50" s="2384"/>
      <c r="M50" s="2384"/>
      <c r="N50" s="2384"/>
      <c r="O50" s="2384"/>
      <c r="P50" s="2384"/>
      <c r="Q50" s="2385"/>
      <c r="R50" s="278"/>
      <c r="S50" s="195"/>
      <c r="T50" s="195"/>
      <c r="U50" s="931"/>
      <c r="V50" s="2322" t="str">
        <f>IF(V49=0,"",VLOOKUP(V49,Tablas!$D$2371:$F$2509,2,FALSE))</f>
        <v/>
      </c>
      <c r="W50" s="2323"/>
      <c r="X50" s="2323"/>
      <c r="Y50" s="929" t="s">
        <v>2623</v>
      </c>
      <c r="Z50" s="930" t="str">
        <f>IF(V49=0,"",VLOOKUP(V49,Tablas!$D$2371:$F$2509,3,FALSE))</f>
        <v/>
      </c>
      <c r="AA50" s="2324"/>
      <c r="AB50" s="2326"/>
      <c r="AC50" s="21"/>
      <c r="AD50" s="2322" t="str">
        <f>IF(AD49=0,"",VLOOKUP(AD49,Tablas!$D$2371:$F$2509,2,FALSE))</f>
        <v/>
      </c>
      <c r="AE50" s="2323"/>
      <c r="AF50" s="2323"/>
      <c r="AG50" s="929" t="s">
        <v>2623</v>
      </c>
      <c r="AH50" s="930" t="str">
        <f>IF(AD49=0,"",VLOOKUP(AD49,Tablas!$D$2371:$F$2509,3,FALSE))</f>
        <v/>
      </c>
      <c r="AI50" s="2324"/>
      <c r="AJ50" s="2326"/>
      <c r="AK50" s="932"/>
      <c r="AL50" s="217"/>
      <c r="AQ50" s="21"/>
      <c r="AR50" s="287"/>
    </row>
    <row r="51" spans="1:44" ht="12" customHeight="1" thickBot="1">
      <c r="A51" s="217"/>
      <c r="B51" s="931"/>
      <c r="C51" s="101"/>
      <c r="E51" s="101"/>
      <c r="F51" s="101"/>
      <c r="G51" s="101"/>
      <c r="H51" s="505"/>
      <c r="I51" s="967"/>
      <c r="J51" s="21"/>
      <c r="K51" s="101"/>
      <c r="L51" s="101"/>
      <c r="M51" s="101"/>
      <c r="N51" s="101"/>
      <c r="O51" s="101"/>
      <c r="P51" s="505"/>
      <c r="Q51" s="967"/>
      <c r="R51" s="966"/>
      <c r="S51" s="964"/>
      <c r="T51" s="964"/>
      <c r="U51" s="931">
        <f t="shared" si="0"/>
        <v>0</v>
      </c>
      <c r="V51" s="2155"/>
      <c r="W51" s="2156"/>
      <c r="X51" s="2156"/>
      <c r="Y51" s="2156"/>
      <c r="Z51" s="2157"/>
      <c r="AA51" s="2325"/>
      <c r="AB51" s="1754" t="str">
        <f>IF(AA51=0,"",IF(AA51*10&lt;100,AA51*10,100))</f>
        <v/>
      </c>
      <c r="AC51" s="21"/>
      <c r="AD51" s="2155"/>
      <c r="AE51" s="2156"/>
      <c r="AF51" s="2156"/>
      <c r="AG51" s="2156"/>
      <c r="AH51" s="2157"/>
      <c r="AI51" s="2325"/>
      <c r="AJ51" s="1754" t="str">
        <f>IF(AI51=0,"",IF(AI51*10&lt;100,AI51*10,100))</f>
        <v/>
      </c>
      <c r="AK51" s="932">
        <f t="shared" si="1"/>
        <v>0</v>
      </c>
      <c r="AL51" s="217"/>
      <c r="AQ51" s="21"/>
      <c r="AR51" s="287"/>
    </row>
    <row r="52" spans="1:44" ht="12" customHeight="1" thickBot="1">
      <c r="A52" s="217"/>
      <c r="B52" s="931"/>
      <c r="C52" s="1257" t="s">
        <v>957</v>
      </c>
      <c r="D52" s="1258"/>
      <c r="E52" s="1258"/>
      <c r="F52" s="1258"/>
      <c r="G52" s="1258"/>
      <c r="H52" s="1259"/>
      <c r="J52" s="1463" t="s">
        <v>1312</v>
      </c>
      <c r="K52" s="1464"/>
      <c r="L52" s="1465"/>
      <c r="M52" s="2277" t="s">
        <v>3057</v>
      </c>
      <c r="N52" s="2278"/>
      <c r="O52" s="2278"/>
      <c r="P52" s="2278"/>
      <c r="Q52" s="2279"/>
      <c r="R52" s="966"/>
      <c r="S52" s="964"/>
      <c r="T52" s="964"/>
      <c r="U52" s="931"/>
      <c r="V52" s="1455" t="str">
        <f>IF(V51=0,"",VLOOKUP(V51,Tablas!$D$2371:$F$2509,2,FALSE))</f>
        <v/>
      </c>
      <c r="W52" s="1456"/>
      <c r="X52" s="1456"/>
      <c r="Y52" s="194" t="s">
        <v>2623</v>
      </c>
      <c r="Z52" s="259" t="str">
        <f>IF(V51=0,"",VLOOKUP(V51,Tablas!$D$2371:$F$2509,3,FALSE))</f>
        <v/>
      </c>
      <c r="AA52" s="2325"/>
      <c r="AB52" s="1754"/>
      <c r="AC52" s="21"/>
      <c r="AD52" s="1455" t="str">
        <f>IF(AD51=0,"",VLOOKUP(AD51,Tablas!$D$2371:$F$2509,2,FALSE))</f>
        <v/>
      </c>
      <c r="AE52" s="1456"/>
      <c r="AF52" s="1456"/>
      <c r="AG52" s="194" t="s">
        <v>2623</v>
      </c>
      <c r="AH52" s="259" t="str">
        <f>IF(AD51=0,"",VLOOKUP(AD51,Tablas!$D$2371:$F$2509,3,FALSE))</f>
        <v/>
      </c>
      <c r="AI52" s="2325"/>
      <c r="AJ52" s="1754"/>
      <c r="AK52" s="932"/>
      <c r="AL52" s="217"/>
      <c r="AQ52" s="21"/>
      <c r="AR52" s="287"/>
    </row>
    <row r="53" spans="1:44" ht="12" customHeight="1">
      <c r="A53" s="217"/>
      <c r="B53" s="931"/>
      <c r="C53" s="2389"/>
      <c r="D53" s="2293"/>
      <c r="E53" s="2293"/>
      <c r="F53" s="2293"/>
      <c r="G53" s="2293"/>
      <c r="H53" s="2294"/>
      <c r="J53" s="970">
        <v>20</v>
      </c>
      <c r="K53" s="2193" t="s">
        <v>529</v>
      </c>
      <c r="L53" s="2194"/>
      <c r="M53" s="2274" t="s">
        <v>1313</v>
      </c>
      <c r="N53" s="2275"/>
      <c r="O53" s="2275"/>
      <c r="P53" s="2275"/>
      <c r="Q53" s="2276"/>
      <c r="R53" s="966"/>
      <c r="S53" s="964"/>
      <c r="T53" s="964"/>
      <c r="U53" s="931">
        <f t="shared" si="0"/>
        <v>0</v>
      </c>
      <c r="V53" s="2151"/>
      <c r="W53" s="2152"/>
      <c r="X53" s="2152"/>
      <c r="Y53" s="2152"/>
      <c r="Z53" s="2153"/>
      <c r="AA53" s="2324"/>
      <c r="AB53" s="2326" t="str">
        <f>IF(AA53=0,"",IF(AA53*10&lt;100,AA53*10,100))</f>
        <v/>
      </c>
      <c r="AC53" s="21"/>
      <c r="AD53" s="2151"/>
      <c r="AE53" s="2152"/>
      <c r="AF53" s="2152"/>
      <c r="AG53" s="2152"/>
      <c r="AH53" s="2153"/>
      <c r="AI53" s="2324"/>
      <c r="AJ53" s="2326" t="str">
        <f>IF(AI53=0,"",IF(AI53*10&lt;100,AI53*10,100))</f>
        <v/>
      </c>
      <c r="AK53" s="932">
        <f t="shared" si="1"/>
        <v>0</v>
      </c>
      <c r="AL53" s="217"/>
      <c r="AQ53" s="21"/>
      <c r="AR53" s="287"/>
    </row>
    <row r="54" spans="1:44" ht="12" customHeight="1">
      <c r="A54" s="217"/>
      <c r="B54" s="931"/>
      <c r="C54" s="2389"/>
      <c r="D54" s="2293"/>
      <c r="E54" s="2293"/>
      <c r="F54" s="2293"/>
      <c r="G54" s="2293"/>
      <c r="H54" s="2294"/>
      <c r="J54" s="970">
        <v>40</v>
      </c>
      <c r="K54" s="2193" t="s">
        <v>530</v>
      </c>
      <c r="L54" s="2194"/>
      <c r="M54" s="2185" t="s">
        <v>1314</v>
      </c>
      <c r="N54" s="2186"/>
      <c r="O54" s="2186"/>
      <c r="P54" s="2186"/>
      <c r="Q54" s="2187"/>
      <c r="R54" s="966"/>
      <c r="S54" s="964"/>
      <c r="T54" s="964"/>
      <c r="U54" s="931"/>
      <c r="V54" s="2322" t="str">
        <f>IF(V53=0,"",VLOOKUP(V53,Tablas!$D$2371:$F$2509,2,FALSE))</f>
        <v/>
      </c>
      <c r="W54" s="2323"/>
      <c r="X54" s="2323"/>
      <c r="Y54" s="929" t="s">
        <v>2623</v>
      </c>
      <c r="Z54" s="930" t="str">
        <f>IF(V53=0,"",VLOOKUP(V53,Tablas!$D$2371:$F$2509,3,FALSE))</f>
        <v/>
      </c>
      <c r="AA54" s="2324"/>
      <c r="AB54" s="2326"/>
      <c r="AC54" s="21"/>
      <c r="AD54" s="2322" t="str">
        <f>IF(AD53=0,"",VLOOKUP(AD53,Tablas!$D$2371:$F$2509,2,FALSE))</f>
        <v/>
      </c>
      <c r="AE54" s="2323"/>
      <c r="AF54" s="2323"/>
      <c r="AG54" s="929" t="s">
        <v>2623</v>
      </c>
      <c r="AH54" s="930" t="str">
        <f>IF(AD53=0,"",VLOOKUP(AD53,Tablas!$D$2371:$F$2509,3,FALSE))</f>
        <v/>
      </c>
      <c r="AI54" s="2324"/>
      <c r="AJ54" s="2326"/>
      <c r="AK54" s="932"/>
      <c r="AL54" s="217"/>
      <c r="AQ54" s="21"/>
      <c r="AR54" s="287"/>
    </row>
    <row r="55" spans="1:44" ht="12" customHeight="1">
      <c r="A55" s="217"/>
      <c r="B55" s="931"/>
      <c r="C55" s="2389"/>
      <c r="D55" s="2293"/>
      <c r="E55" s="2293"/>
      <c r="F55" s="2293"/>
      <c r="G55" s="2293"/>
      <c r="H55" s="2294"/>
      <c r="J55" s="970">
        <v>80</v>
      </c>
      <c r="K55" s="2193" t="s">
        <v>2319</v>
      </c>
      <c r="L55" s="2194"/>
      <c r="M55" s="2185" t="s">
        <v>1136</v>
      </c>
      <c r="N55" s="2186"/>
      <c r="O55" s="2186"/>
      <c r="P55" s="2186"/>
      <c r="Q55" s="2187"/>
      <c r="R55" s="966"/>
      <c r="S55" s="964"/>
      <c r="T55" s="964"/>
      <c r="U55" s="931">
        <f t="shared" si="0"/>
        <v>0</v>
      </c>
      <c r="V55" s="2155"/>
      <c r="W55" s="2156"/>
      <c r="X55" s="2156"/>
      <c r="Y55" s="2156"/>
      <c r="Z55" s="2157"/>
      <c r="AA55" s="2325"/>
      <c r="AB55" s="1754" t="str">
        <f>IF(AA55=0,"",IF(AA55*10&lt;100,AA55*10,100))</f>
        <v/>
      </c>
      <c r="AC55" s="21"/>
      <c r="AD55" s="2155"/>
      <c r="AE55" s="2156"/>
      <c r="AF55" s="2156"/>
      <c r="AG55" s="2156"/>
      <c r="AH55" s="2157"/>
      <c r="AI55" s="2325"/>
      <c r="AJ55" s="1754" t="str">
        <f>IF(AI55=0,"",IF(AI55*10&lt;100,AI55*10,100))</f>
        <v/>
      </c>
      <c r="AK55" s="932">
        <f t="shared" si="1"/>
        <v>0</v>
      </c>
      <c r="AL55" s="217"/>
      <c r="AQ55" s="21"/>
      <c r="AR55" s="287"/>
    </row>
    <row r="56" spans="1:44" ht="12" customHeight="1">
      <c r="A56" s="217"/>
      <c r="B56" s="931"/>
      <c r="C56" s="2389"/>
      <c r="D56" s="2293"/>
      <c r="E56" s="2293"/>
      <c r="F56" s="2293"/>
      <c r="G56" s="2293"/>
      <c r="H56" s="2294"/>
      <c r="J56" s="970">
        <v>120</v>
      </c>
      <c r="K56" s="2193" t="s">
        <v>531</v>
      </c>
      <c r="L56" s="2194"/>
      <c r="M56" s="2185" t="s">
        <v>1137</v>
      </c>
      <c r="N56" s="2186"/>
      <c r="O56" s="2186"/>
      <c r="P56" s="2186"/>
      <c r="Q56" s="2187"/>
      <c r="R56" s="966"/>
      <c r="S56" s="964"/>
      <c r="T56" s="964"/>
      <c r="U56" s="931"/>
      <c r="V56" s="1455" t="str">
        <f>IF(V55=0,"",VLOOKUP(V55,Tablas!$D$2371:$F$2509,2,FALSE))</f>
        <v/>
      </c>
      <c r="W56" s="1456"/>
      <c r="X56" s="1456"/>
      <c r="Y56" s="194" t="s">
        <v>2623</v>
      </c>
      <c r="Z56" s="259" t="str">
        <f>IF(V55=0,"",VLOOKUP(V55,Tablas!$D$2371:$F$2509,3,FALSE))</f>
        <v/>
      </c>
      <c r="AA56" s="2325"/>
      <c r="AB56" s="1754"/>
      <c r="AC56" s="21"/>
      <c r="AD56" s="1455" t="str">
        <f>IF(AD55=0,"",VLOOKUP(AD55,Tablas!$D$2371:$F$2509,2,FALSE))</f>
        <v/>
      </c>
      <c r="AE56" s="1456"/>
      <c r="AF56" s="1456"/>
      <c r="AG56" s="194" t="s">
        <v>2623</v>
      </c>
      <c r="AH56" s="259" t="str">
        <f>IF(AD55=0,"",VLOOKUP(AD55,Tablas!$D$2371:$F$2509,3,FALSE))</f>
        <v/>
      </c>
      <c r="AI56" s="2325"/>
      <c r="AJ56" s="1754"/>
      <c r="AK56" s="932"/>
      <c r="AL56" s="217"/>
      <c r="AQ56" s="21"/>
      <c r="AR56" s="287"/>
    </row>
    <row r="57" spans="1:44" ht="12" customHeight="1">
      <c r="A57" s="217"/>
      <c r="B57" s="931"/>
      <c r="C57" s="2389"/>
      <c r="D57" s="2293"/>
      <c r="E57" s="2293"/>
      <c r="F57" s="2293"/>
      <c r="G57" s="2293"/>
      <c r="H57" s="2294"/>
      <c r="J57" s="970">
        <v>140</v>
      </c>
      <c r="K57" s="2193" t="s">
        <v>532</v>
      </c>
      <c r="L57" s="2194"/>
      <c r="M57" s="2185" t="s">
        <v>1138</v>
      </c>
      <c r="N57" s="2186"/>
      <c r="O57" s="2186"/>
      <c r="P57" s="2186"/>
      <c r="Q57" s="2187"/>
      <c r="R57" s="966"/>
      <c r="S57" s="964"/>
      <c r="T57" s="964"/>
      <c r="U57" s="931">
        <f t="shared" si="0"/>
        <v>0</v>
      </c>
      <c r="V57" s="2151"/>
      <c r="W57" s="2152"/>
      <c r="X57" s="2152"/>
      <c r="Y57" s="2152"/>
      <c r="Z57" s="2153"/>
      <c r="AA57" s="2324"/>
      <c r="AB57" s="2326" t="str">
        <f>IF(AA57=0,"",IF(AA57*10&lt;100,AA57*10,100))</f>
        <v/>
      </c>
      <c r="AC57" s="21"/>
      <c r="AD57" s="2151"/>
      <c r="AE57" s="2152"/>
      <c r="AF57" s="2152"/>
      <c r="AG57" s="2152"/>
      <c r="AH57" s="2153"/>
      <c r="AI57" s="2324"/>
      <c r="AJ57" s="2326" t="str">
        <f>IF(AI57=0,"",IF(AI57*10&lt;100,AI57*10,100))</f>
        <v/>
      </c>
      <c r="AK57" s="932">
        <f t="shared" si="1"/>
        <v>0</v>
      </c>
      <c r="AL57" s="217"/>
      <c r="AQ57" s="21"/>
      <c r="AR57" s="287"/>
    </row>
    <row r="58" spans="1:44" ht="12" customHeight="1">
      <c r="A58" s="217"/>
      <c r="B58" s="931"/>
      <c r="C58" s="2389"/>
      <c r="D58" s="2293"/>
      <c r="E58" s="2293"/>
      <c r="F58" s="2293"/>
      <c r="G58" s="2293"/>
      <c r="H58" s="2294"/>
      <c r="J58" s="970">
        <v>180</v>
      </c>
      <c r="K58" s="2193" t="s">
        <v>533</v>
      </c>
      <c r="L58" s="2194"/>
      <c r="M58" s="2185" t="s">
        <v>1139</v>
      </c>
      <c r="N58" s="2186"/>
      <c r="O58" s="2186"/>
      <c r="P58" s="2186"/>
      <c r="Q58" s="2187"/>
      <c r="R58" s="966"/>
      <c r="S58" s="964"/>
      <c r="T58" s="964"/>
      <c r="U58" s="931"/>
      <c r="V58" s="2322" t="str">
        <f>IF(V57=0,"",VLOOKUP(V57,Tablas!$D$2371:$F$2509,2,FALSE))</f>
        <v/>
      </c>
      <c r="W58" s="2323"/>
      <c r="X58" s="2323"/>
      <c r="Y58" s="929" t="s">
        <v>2623</v>
      </c>
      <c r="Z58" s="930" t="str">
        <f>IF(V57=0,"",VLOOKUP(V57,Tablas!$D$2371:$F$2509,3,FALSE))</f>
        <v/>
      </c>
      <c r="AA58" s="2324"/>
      <c r="AB58" s="2326"/>
      <c r="AC58" s="40"/>
      <c r="AD58" s="2322" t="str">
        <f>IF(AD57=0,"",VLOOKUP(AD57,Tablas!$D$2371:$F$2509,2,FALSE))</f>
        <v/>
      </c>
      <c r="AE58" s="2323"/>
      <c r="AF58" s="2323"/>
      <c r="AG58" s="929" t="s">
        <v>2623</v>
      </c>
      <c r="AH58" s="930" t="str">
        <f>IF(AD57=0,"",VLOOKUP(AD57,Tablas!$D$2371:$F$2509,3,FALSE))</f>
        <v/>
      </c>
      <c r="AI58" s="2324"/>
      <c r="AJ58" s="2326"/>
      <c r="AK58" s="932"/>
      <c r="AL58" s="217"/>
      <c r="AQ58" s="21"/>
      <c r="AR58" s="287"/>
    </row>
    <row r="59" spans="1:44" ht="12" customHeight="1">
      <c r="A59" s="217"/>
      <c r="B59" s="931"/>
      <c r="C59" s="2389"/>
      <c r="D59" s="2293"/>
      <c r="E59" s="2293"/>
      <c r="F59" s="2293"/>
      <c r="G59" s="2293"/>
      <c r="H59" s="2294"/>
      <c r="J59" s="970">
        <v>240</v>
      </c>
      <c r="K59" s="2193" t="s">
        <v>535</v>
      </c>
      <c r="L59" s="2194"/>
      <c r="M59" s="2185" t="s">
        <v>390</v>
      </c>
      <c r="N59" s="2186"/>
      <c r="O59" s="2186"/>
      <c r="P59" s="2186"/>
      <c r="Q59" s="2187"/>
      <c r="R59" s="966"/>
      <c r="S59" s="964"/>
      <c r="T59" s="964"/>
      <c r="U59" s="931">
        <f t="shared" si="0"/>
        <v>0</v>
      </c>
      <c r="V59" s="2155"/>
      <c r="W59" s="2156"/>
      <c r="X59" s="2156"/>
      <c r="Y59" s="2156"/>
      <c r="Z59" s="2157"/>
      <c r="AA59" s="2325"/>
      <c r="AB59" s="1754" t="str">
        <f>IF(AA59=0,"",IF(AA59*10&lt;100,AA59*10,100))</f>
        <v/>
      </c>
      <c r="AC59" s="21"/>
      <c r="AD59" s="2155"/>
      <c r="AE59" s="2156"/>
      <c r="AF59" s="2156"/>
      <c r="AG59" s="2156"/>
      <c r="AH59" s="2157"/>
      <c r="AI59" s="2325"/>
      <c r="AJ59" s="1754" t="str">
        <f>IF(AI59=0,"",IF(AI59*10&lt;100,AI59*10,100))</f>
        <v/>
      </c>
      <c r="AK59" s="932">
        <f t="shared" si="1"/>
        <v>0</v>
      </c>
      <c r="AL59" s="217"/>
      <c r="AQ59" s="21"/>
      <c r="AR59" s="287"/>
    </row>
    <row r="60" spans="1:44" ht="12" customHeight="1">
      <c r="A60" s="217"/>
      <c r="B60" s="931"/>
      <c r="C60" s="2389"/>
      <c r="D60" s="2293"/>
      <c r="E60" s="2293"/>
      <c r="F60" s="2293"/>
      <c r="G60" s="2293"/>
      <c r="H60" s="2294"/>
      <c r="J60" s="970">
        <v>280</v>
      </c>
      <c r="K60" s="2193" t="s">
        <v>534</v>
      </c>
      <c r="L60" s="2194"/>
      <c r="M60" s="2185" t="s">
        <v>391</v>
      </c>
      <c r="N60" s="2186"/>
      <c r="O60" s="2186"/>
      <c r="P60" s="2186"/>
      <c r="Q60" s="2187"/>
      <c r="R60" s="966"/>
      <c r="S60" s="964"/>
      <c r="T60" s="964"/>
      <c r="U60" s="931"/>
      <c r="V60" s="1455" t="str">
        <f>IF(V59=0,"",VLOOKUP(V59,Tablas!$D$2371:$F$2509,2,FALSE))</f>
        <v/>
      </c>
      <c r="W60" s="1456"/>
      <c r="X60" s="1456"/>
      <c r="Y60" s="194" t="s">
        <v>2623</v>
      </c>
      <c r="Z60" s="259" t="str">
        <f>IF(V59=0,"",VLOOKUP(V59,Tablas!$D$2371:$F$2509,3,FALSE))</f>
        <v/>
      </c>
      <c r="AA60" s="2325"/>
      <c r="AB60" s="1754"/>
      <c r="AC60" s="21"/>
      <c r="AD60" s="1455" t="str">
        <f>IF(AD59=0,"",VLOOKUP(AD59,Tablas!$D$2371:$F$2509,2,FALSE))</f>
        <v/>
      </c>
      <c r="AE60" s="1456"/>
      <c r="AF60" s="1456"/>
      <c r="AG60" s="194" t="s">
        <v>2623</v>
      </c>
      <c r="AH60" s="259" t="str">
        <f>IF(AD59=0,"",VLOOKUP(AD59,Tablas!$D$2371:$F$2509,3,FALSE))</f>
        <v/>
      </c>
      <c r="AI60" s="2325"/>
      <c r="AJ60" s="1754"/>
      <c r="AK60" s="932"/>
      <c r="AL60" s="217"/>
      <c r="AQ60" s="21"/>
      <c r="AR60" s="287"/>
    </row>
    <row r="61" spans="1:44" ht="12" customHeight="1">
      <c r="A61" s="217"/>
      <c r="B61" s="931"/>
      <c r="C61" s="2389"/>
      <c r="D61" s="2293"/>
      <c r="E61" s="2293"/>
      <c r="F61" s="2293"/>
      <c r="G61" s="2293"/>
      <c r="H61" s="2294"/>
      <c r="J61" s="970">
        <v>320</v>
      </c>
      <c r="K61" s="2193" t="s">
        <v>536</v>
      </c>
      <c r="L61" s="2194"/>
      <c r="M61" s="2185" t="s">
        <v>1924</v>
      </c>
      <c r="N61" s="2186"/>
      <c r="O61" s="2186"/>
      <c r="P61" s="2186"/>
      <c r="Q61" s="2187"/>
      <c r="R61" s="966"/>
      <c r="S61" s="964"/>
      <c r="T61" s="964"/>
      <c r="U61" s="931">
        <f t="shared" si="0"/>
        <v>0</v>
      </c>
      <c r="V61" s="2151"/>
      <c r="W61" s="2152"/>
      <c r="X61" s="2152"/>
      <c r="Y61" s="2152"/>
      <c r="Z61" s="2153"/>
      <c r="AA61" s="2324"/>
      <c r="AB61" s="2326" t="str">
        <f>IF(AA61=0,"",IF(AA61*10&lt;100,AA61*10,100))</f>
        <v/>
      </c>
      <c r="AC61" s="21"/>
      <c r="AD61" s="2151"/>
      <c r="AE61" s="2152"/>
      <c r="AF61" s="2152"/>
      <c r="AG61" s="2152"/>
      <c r="AH61" s="2153"/>
      <c r="AI61" s="2324"/>
      <c r="AJ61" s="2326" t="str">
        <f>IF(AI61=0,"",IF(AI61*10&lt;100,AI61*10,100))</f>
        <v/>
      </c>
      <c r="AK61" s="932">
        <f t="shared" si="1"/>
        <v>0</v>
      </c>
      <c r="AL61" s="217"/>
      <c r="AQ61" s="21"/>
      <c r="AR61" s="287"/>
    </row>
    <row r="62" spans="1:44" ht="12" customHeight="1">
      <c r="A62" s="217"/>
      <c r="B62" s="931"/>
      <c r="C62" s="2389"/>
      <c r="D62" s="2293"/>
      <c r="E62" s="2293"/>
      <c r="F62" s="2293"/>
      <c r="G62" s="2293"/>
      <c r="H62" s="2294"/>
      <c r="J62" s="971">
        <v>440</v>
      </c>
      <c r="K62" s="2188" t="s">
        <v>1061</v>
      </c>
      <c r="L62" s="2189"/>
      <c r="M62" s="2190" t="s">
        <v>1924</v>
      </c>
      <c r="N62" s="2191"/>
      <c r="O62" s="2191"/>
      <c r="P62" s="2191"/>
      <c r="Q62" s="2192"/>
      <c r="R62" s="966"/>
      <c r="S62" s="964"/>
      <c r="T62" s="964"/>
      <c r="U62" s="931"/>
      <c r="V62" s="2322" t="str">
        <f>IF(V61=0,"",VLOOKUP(V61,Tablas!$D$2371:$F$2509,2,FALSE))</f>
        <v/>
      </c>
      <c r="W62" s="2323"/>
      <c r="X62" s="2323"/>
      <c r="Y62" s="929" t="s">
        <v>2623</v>
      </c>
      <c r="Z62" s="930" t="str">
        <f>IF(V61=0,"",VLOOKUP(V61,Tablas!$D$2371:$F$2509,3,FALSE))</f>
        <v/>
      </c>
      <c r="AA62" s="2324"/>
      <c r="AB62" s="2326"/>
      <c r="AC62" s="21"/>
      <c r="AD62" s="2322" t="str">
        <f>IF(AD61=0,"",VLOOKUP(AD61,Tablas!$D$2371:$F$2509,2,FALSE))</f>
        <v/>
      </c>
      <c r="AE62" s="2323"/>
      <c r="AF62" s="2323"/>
      <c r="AG62" s="929" t="s">
        <v>2623</v>
      </c>
      <c r="AH62" s="930" t="str">
        <f>IF(AD61=0,"",VLOOKUP(AD61,Tablas!$D$2371:$F$2509,3,FALSE))</f>
        <v/>
      </c>
      <c r="AI62" s="2324"/>
      <c r="AJ62" s="2326"/>
      <c r="AK62" s="932"/>
      <c r="AL62" s="217"/>
      <c r="AQ62" s="21"/>
      <c r="AR62" s="287"/>
    </row>
    <row r="63" spans="1:44" ht="12" customHeight="1">
      <c r="A63" s="217"/>
      <c r="B63" s="931"/>
      <c r="C63" s="2389"/>
      <c r="D63" s="2293"/>
      <c r="E63" s="2293"/>
      <c r="F63" s="2293"/>
      <c r="G63" s="2293"/>
      <c r="H63" s="2294"/>
      <c r="J63" s="2179"/>
      <c r="K63" s="2180"/>
      <c r="L63" s="2180"/>
      <c r="M63" s="2180"/>
      <c r="N63" s="2180"/>
      <c r="O63" s="2180"/>
      <c r="P63" s="2180"/>
      <c r="Q63" s="2181"/>
      <c r="R63" s="966"/>
      <c r="S63" s="964"/>
      <c r="T63" s="964"/>
      <c r="U63" s="931">
        <f t="shared" si="0"/>
        <v>0</v>
      </c>
      <c r="V63" s="2155"/>
      <c r="W63" s="2156"/>
      <c r="X63" s="2156"/>
      <c r="Y63" s="2156"/>
      <c r="Z63" s="2157"/>
      <c r="AA63" s="2325"/>
      <c r="AB63" s="1754" t="str">
        <f>IF(AA63=0,"",IF(AA63*10&lt;100,AA63*10,100))</f>
        <v/>
      </c>
      <c r="AC63" s="26"/>
      <c r="AD63" s="2155"/>
      <c r="AE63" s="2156"/>
      <c r="AF63" s="2156"/>
      <c r="AG63" s="2156"/>
      <c r="AH63" s="2157"/>
      <c r="AI63" s="2325"/>
      <c r="AJ63" s="1754" t="str">
        <f>IF(AI63=0,"",IF(AI63*10&lt;100,AI63*10,100))</f>
        <v/>
      </c>
      <c r="AK63" s="932">
        <f t="shared" si="1"/>
        <v>0</v>
      </c>
      <c r="AL63" s="217"/>
      <c r="AQ63" s="21"/>
      <c r="AR63" s="287"/>
    </row>
    <row r="64" spans="1:44" ht="12" customHeight="1" thickBot="1">
      <c r="A64" s="217"/>
      <c r="B64" s="359"/>
      <c r="C64" s="2390"/>
      <c r="D64" s="2296"/>
      <c r="E64" s="2296"/>
      <c r="F64" s="2296"/>
      <c r="G64" s="2296"/>
      <c r="H64" s="2297"/>
      <c r="J64" s="2182"/>
      <c r="K64" s="2183"/>
      <c r="L64" s="2183"/>
      <c r="M64" s="2183"/>
      <c r="N64" s="2183"/>
      <c r="O64" s="2183"/>
      <c r="P64" s="2183"/>
      <c r="Q64" s="2184"/>
      <c r="R64" s="278"/>
      <c r="S64" s="195"/>
      <c r="T64" s="195"/>
      <c r="U64" s="965"/>
      <c r="V64" s="1458" t="str">
        <f>IF(V63=0,"",VLOOKUP(V63,Tablas!$D$2371:$F$2509,2,FALSE))</f>
        <v/>
      </c>
      <c r="W64" s="1459"/>
      <c r="X64" s="1459"/>
      <c r="Y64" s="928" t="s">
        <v>2623</v>
      </c>
      <c r="Z64" s="261" t="str">
        <f>IF(V63=0,"",VLOOKUP(V63,Tablas!$D$2371:$F$2509,3,FALSE))</f>
        <v/>
      </c>
      <c r="AA64" s="1269"/>
      <c r="AB64" s="1755"/>
      <c r="AC64" s="26"/>
      <c r="AD64" s="1458" t="str">
        <f>IF(AD63=0,"",VLOOKUP(AD63,Tablas!$D$2371:$F$2509,2,FALSE))</f>
        <v/>
      </c>
      <c r="AE64" s="1459"/>
      <c r="AF64" s="1459"/>
      <c r="AG64" s="928" t="s">
        <v>2623</v>
      </c>
      <c r="AH64" s="261" t="str">
        <f>IF(AD63=0,"",VLOOKUP(AD63,Tablas!$D$2371:$F$2509,3,FALSE))</f>
        <v/>
      </c>
      <c r="AI64" s="1269"/>
      <c r="AJ64" s="1755"/>
      <c r="AK64" s="932"/>
      <c r="AL64" s="217"/>
      <c r="AQ64" s="21"/>
      <c r="AR64" s="287"/>
    </row>
    <row r="65" spans="1:44" ht="12" customHeight="1" thickBot="1">
      <c r="A65" s="217"/>
      <c r="B65" s="404"/>
      <c r="C65" s="104"/>
      <c r="D65" s="104"/>
      <c r="E65" s="104"/>
      <c r="F65" s="104"/>
      <c r="G65" s="104"/>
      <c r="H65" s="104"/>
      <c r="I65" s="104"/>
      <c r="J65" s="104"/>
      <c r="K65" s="104"/>
      <c r="L65" s="104"/>
      <c r="M65" s="104"/>
      <c r="N65" s="104"/>
      <c r="O65" s="104"/>
      <c r="P65" s="104"/>
      <c r="Q65" s="104"/>
      <c r="R65" s="502"/>
      <c r="S65" s="195"/>
      <c r="T65" s="195"/>
      <c r="U65" s="404"/>
      <c r="V65" s="104"/>
      <c r="W65" s="104"/>
      <c r="X65" s="104"/>
      <c r="Y65" s="104"/>
      <c r="Z65" s="104"/>
      <c r="AA65" s="104"/>
      <c r="AB65" s="104"/>
      <c r="AC65" s="104"/>
      <c r="AD65" s="104"/>
      <c r="AE65" s="104"/>
      <c r="AF65" s="104"/>
      <c r="AG65" s="104"/>
      <c r="AH65" s="104"/>
      <c r="AI65" s="104"/>
      <c r="AJ65" s="104"/>
      <c r="AK65" s="502"/>
      <c r="AL65" s="217"/>
      <c r="AM65" s="123"/>
      <c r="AN65" s="123"/>
      <c r="AO65" s="22"/>
      <c r="AP65" s="22"/>
      <c r="AQ65" s="21"/>
      <c r="AR65" s="21"/>
    </row>
    <row r="66" spans="1:44" ht="12" customHeight="1">
      <c r="A66" s="217"/>
      <c r="B66" s="217"/>
      <c r="C66" s="217"/>
      <c r="D66" s="217"/>
      <c r="E66" s="217"/>
      <c r="F66" s="217"/>
      <c r="G66" s="217"/>
      <c r="H66" s="217"/>
      <c r="I66" s="217"/>
      <c r="J66" s="217"/>
      <c r="K66" s="217"/>
      <c r="L66" s="217"/>
      <c r="M66" s="217"/>
      <c r="N66" s="217"/>
      <c r="O66" s="217"/>
      <c r="P66" s="217"/>
      <c r="Q66" s="217"/>
      <c r="R66" s="217"/>
      <c r="S66" s="217"/>
      <c r="T66" s="217"/>
      <c r="U66" s="217"/>
      <c r="V66" s="217"/>
      <c r="W66" s="217"/>
      <c r="X66" s="217"/>
      <c r="Y66" s="217"/>
      <c r="Z66" s="217"/>
      <c r="AA66" s="217"/>
      <c r="AB66" s="217"/>
      <c r="AC66" s="217"/>
      <c r="AD66" s="217"/>
      <c r="AE66" s="217"/>
      <c r="AF66" s="217"/>
      <c r="AG66" s="217"/>
      <c r="AH66" s="217"/>
      <c r="AI66" s="217"/>
      <c r="AJ66" s="217"/>
      <c r="AK66" s="217"/>
      <c r="AL66" s="217"/>
      <c r="AM66" s="123"/>
      <c r="AN66" s="123"/>
      <c r="AO66" s="123"/>
      <c r="AP66" s="123"/>
      <c r="AQ66" s="33"/>
      <c r="AR66" s="21"/>
    </row>
    <row r="67" spans="1:44" ht="12" customHeight="1">
      <c r="A67" s="95"/>
      <c r="B67" s="95"/>
      <c r="C67" s="95"/>
      <c r="D67" s="95"/>
      <c r="E67" s="95"/>
      <c r="F67" s="95"/>
      <c r="G67" s="95"/>
      <c r="H67" s="95"/>
      <c r="I67" s="95"/>
      <c r="J67" s="95"/>
      <c r="K67" s="95"/>
      <c r="L67" s="95"/>
      <c r="M67" s="95"/>
      <c r="N67" s="95"/>
      <c r="O67" s="95"/>
      <c r="P67" s="95"/>
      <c r="Q67" s="95"/>
      <c r="R67" s="95"/>
      <c r="S67" s="95"/>
      <c r="T67" s="95"/>
      <c r="U67" s="95"/>
      <c r="V67" s="95"/>
      <c r="Y67" s="21"/>
      <c r="Z67" s="26"/>
      <c r="AD67" s="123"/>
      <c r="AE67" s="123"/>
      <c r="AI67" s="33"/>
      <c r="AJ67" s="33"/>
      <c r="AK67" s="63"/>
      <c r="AL67" s="63"/>
      <c r="AM67" s="63"/>
      <c r="AN67" s="505"/>
      <c r="AO67" s="505"/>
      <c r="AP67" s="505"/>
      <c r="AQ67" s="505"/>
      <c r="AR67" s="21"/>
    </row>
    <row r="68" spans="1:44" ht="12" customHeight="1">
      <c r="A68" s="95"/>
      <c r="B68" s="208"/>
      <c r="R68" s="95"/>
      <c r="S68" s="95"/>
      <c r="T68" s="95"/>
      <c r="U68" s="95"/>
      <c r="V68" s="95"/>
      <c r="AD68" s="123"/>
      <c r="AE68" s="123"/>
      <c r="AI68" s="33"/>
      <c r="AJ68" s="33"/>
      <c r="AK68" s="63"/>
      <c r="AL68" s="63"/>
      <c r="AM68" s="63"/>
      <c r="AN68" s="505"/>
      <c r="AO68" s="505"/>
      <c r="AP68" s="505"/>
      <c r="AQ68" s="505"/>
      <c r="AR68" s="21"/>
    </row>
    <row r="69" spans="1:44" ht="12" customHeight="1">
      <c r="A69" s="95"/>
      <c r="B69" s="208"/>
      <c r="R69" s="95"/>
      <c r="S69" s="95"/>
      <c r="T69" s="95"/>
      <c r="U69" s="95"/>
      <c r="V69" s="95"/>
      <c r="AA69" s="26"/>
      <c r="AB69" s="26"/>
      <c r="AC69" s="21"/>
      <c r="AI69" s="21"/>
      <c r="AJ69" s="21"/>
      <c r="AK69" s="21"/>
      <c r="AL69" s="21"/>
      <c r="AM69" s="21"/>
      <c r="AN69" s="21"/>
      <c r="AO69" s="21"/>
      <c r="AP69" s="21"/>
      <c r="AQ69" s="21"/>
      <c r="AR69" s="21"/>
    </row>
    <row r="70" spans="1:44" ht="12" customHeight="1">
      <c r="A70" s="95"/>
      <c r="B70" s="208"/>
      <c r="R70" s="95"/>
      <c r="S70" s="95"/>
      <c r="T70" s="95"/>
      <c r="V70" s="95"/>
      <c r="AI70" s="21"/>
      <c r="AJ70" s="21"/>
      <c r="AK70" s="21"/>
      <c r="AL70" s="21"/>
      <c r="AM70" s="21"/>
      <c r="AN70" s="21"/>
      <c r="AO70" s="21"/>
      <c r="AP70" s="21"/>
      <c r="AQ70" s="21"/>
      <c r="AR70" s="21"/>
    </row>
    <row r="71" spans="1:44" ht="12" customHeight="1">
      <c r="A71" s="95"/>
      <c r="B71" s="208"/>
      <c r="S71" s="95"/>
      <c r="T71" s="95"/>
      <c r="V71" s="95"/>
      <c r="AI71" s="21"/>
      <c r="AJ71" s="21"/>
      <c r="AK71" s="21"/>
      <c r="AL71" s="21"/>
      <c r="AM71" s="21"/>
      <c r="AN71" s="21"/>
      <c r="AO71" s="21"/>
      <c r="AP71" s="21"/>
      <c r="AQ71" s="21"/>
      <c r="AR71" s="21"/>
    </row>
    <row r="72" spans="1:44" ht="12" customHeight="1">
      <c r="A72" s="95"/>
      <c r="B72" s="208"/>
      <c r="S72" s="95"/>
      <c r="T72" s="95"/>
      <c r="V72" s="95"/>
      <c r="AI72" s="21"/>
      <c r="AJ72" s="21"/>
      <c r="AK72" s="21"/>
      <c r="AL72" s="21"/>
      <c r="AM72" s="21"/>
      <c r="AN72" s="21"/>
      <c r="AO72" s="21"/>
      <c r="AP72" s="21"/>
      <c r="AQ72" s="21"/>
      <c r="AR72" s="21"/>
    </row>
    <row r="73" spans="1:44" ht="12" customHeight="1">
      <c r="A73" s="95"/>
      <c r="B73" s="208"/>
      <c r="S73" s="95"/>
      <c r="T73" s="95"/>
      <c r="V73" s="95"/>
      <c r="AI73" s="21"/>
      <c r="AJ73" s="21"/>
      <c r="AK73" s="21"/>
      <c r="AL73" s="21"/>
      <c r="AM73" s="21"/>
      <c r="AN73" s="21"/>
      <c r="AO73" s="21"/>
      <c r="AP73" s="21"/>
      <c r="AQ73" s="21"/>
      <c r="AR73" s="21"/>
    </row>
    <row r="74" spans="1:44" ht="12" customHeight="1">
      <c r="A74" s="95"/>
      <c r="B74" s="208"/>
      <c r="S74" s="95"/>
      <c r="T74" s="95"/>
      <c r="V74" s="95"/>
      <c r="AI74" s="21"/>
      <c r="AJ74" s="21"/>
      <c r="AK74" s="21"/>
      <c r="AL74" s="21"/>
      <c r="AM74" s="21"/>
      <c r="AN74" s="21"/>
      <c r="AO74" s="21"/>
      <c r="AP74" s="21"/>
      <c r="AQ74" s="21"/>
      <c r="AR74" s="21"/>
    </row>
    <row r="75" spans="1:44" ht="12" customHeight="1">
      <c r="A75" s="95"/>
      <c r="B75" s="208"/>
      <c r="S75" s="95"/>
      <c r="T75" s="95"/>
      <c r="U75" s="95"/>
      <c r="V75" s="95"/>
      <c r="AA75" s="26"/>
      <c r="AB75" s="26"/>
    </row>
    <row r="76" spans="1:44" ht="12" customHeight="1">
      <c r="A76" s="95"/>
      <c r="B76" s="208"/>
      <c r="S76" s="95"/>
      <c r="T76" s="95"/>
      <c r="V76" s="95"/>
      <c r="AC76" s="21"/>
    </row>
    <row r="77" spans="1:44" ht="12" customHeight="1">
      <c r="A77" s="95"/>
      <c r="B77" s="95"/>
      <c r="S77" s="95"/>
      <c r="T77" s="95"/>
      <c r="V77" s="95"/>
      <c r="AC77" s="21"/>
    </row>
    <row r="78" spans="1:44" ht="12" customHeight="1">
      <c r="A78" s="95"/>
      <c r="B78" s="95"/>
      <c r="S78" s="95"/>
      <c r="T78" s="95"/>
      <c r="V78" s="95"/>
      <c r="AC78" s="21"/>
    </row>
    <row r="79" spans="1:44" ht="12" customHeight="1">
      <c r="A79" s="95"/>
      <c r="B79" s="95"/>
      <c r="S79" s="95"/>
      <c r="T79" s="95"/>
      <c r="V79" s="95"/>
      <c r="AC79" s="21"/>
    </row>
    <row r="80" spans="1:44" ht="12" customHeight="1">
      <c r="A80" s="95"/>
      <c r="B80" s="95"/>
      <c r="S80" s="95"/>
      <c r="T80" s="95"/>
      <c r="V80" s="95"/>
      <c r="AC80" s="21"/>
    </row>
    <row r="81" spans="1:29" ht="12" customHeight="1">
      <c r="A81" s="95"/>
      <c r="B81" s="95"/>
      <c r="S81" s="95"/>
      <c r="T81" s="95"/>
      <c r="U81" s="95"/>
      <c r="V81" s="95"/>
      <c r="AA81" s="26"/>
      <c r="AB81" s="26"/>
      <c r="AC81" s="21"/>
    </row>
    <row r="82" spans="1:29" ht="12" customHeight="1">
      <c r="A82" s="95"/>
      <c r="B82" s="95"/>
      <c r="R82" s="95"/>
      <c r="S82" s="95"/>
      <c r="T82" s="95"/>
      <c r="V82" s="95"/>
      <c r="AC82" s="21"/>
    </row>
    <row r="83" spans="1:29" ht="12" customHeight="1">
      <c r="A83" s="95"/>
      <c r="B83" s="95"/>
      <c r="C83" s="95"/>
      <c r="D83" s="95"/>
      <c r="E83" s="95"/>
      <c r="F83" s="95"/>
      <c r="J83" s="95"/>
      <c r="Q83" s="95"/>
      <c r="R83" s="95"/>
      <c r="S83" s="95"/>
      <c r="T83" s="95"/>
      <c r="V83" s="95"/>
      <c r="AC83" s="21"/>
    </row>
    <row r="84" spans="1:29" ht="12" customHeight="1">
      <c r="A84" s="95"/>
      <c r="B84" s="95"/>
      <c r="C84" s="95"/>
      <c r="D84" s="95"/>
      <c r="E84" s="95"/>
      <c r="F84" s="95"/>
      <c r="G84" s="95"/>
      <c r="H84" s="95"/>
      <c r="I84" s="95"/>
      <c r="J84" s="95"/>
      <c r="Q84" s="95"/>
      <c r="R84" s="95"/>
      <c r="S84" s="95"/>
      <c r="T84" s="95"/>
      <c r="V84" s="95"/>
      <c r="AC84" s="21"/>
    </row>
    <row r="85" spans="1:29" ht="12" customHeight="1">
      <c r="A85" s="95"/>
      <c r="B85" s="95"/>
      <c r="Q85" s="95"/>
      <c r="R85" s="95"/>
      <c r="S85" s="95"/>
      <c r="T85" s="95"/>
      <c r="V85" s="95"/>
      <c r="AC85" s="21"/>
    </row>
    <row r="86" spans="1:29" ht="12" customHeight="1">
      <c r="A86" s="95"/>
      <c r="B86" s="95"/>
      <c r="V86" s="95"/>
      <c r="AC86" s="21"/>
    </row>
    <row r="87" spans="1:29" ht="12" customHeight="1">
      <c r="A87" s="95"/>
      <c r="B87" s="95"/>
    </row>
    <row r="88" spans="1:29" ht="12" customHeight="1">
      <c r="A88" s="95"/>
      <c r="B88" s="95"/>
    </row>
    <row r="89" spans="1:29" ht="12" customHeight="1">
      <c r="A89" s="95"/>
      <c r="B89" s="95"/>
    </row>
    <row r="90" spans="1:29" ht="12" customHeight="1">
      <c r="A90" s="95"/>
      <c r="B90" s="95"/>
    </row>
    <row r="91" spans="1:29" ht="12" customHeight="1">
      <c r="A91" s="95"/>
      <c r="B91" s="95"/>
    </row>
    <row r="92" spans="1:29" ht="12" customHeight="1">
      <c r="A92" s="95"/>
      <c r="B92" s="95"/>
    </row>
    <row r="93" spans="1:29" ht="12" customHeight="1">
      <c r="A93" s="95"/>
      <c r="B93" s="95"/>
      <c r="V93" s="95"/>
    </row>
    <row r="94" spans="1:29" ht="12" customHeight="1">
      <c r="A94" s="95"/>
      <c r="B94" s="95"/>
      <c r="V94" s="95"/>
    </row>
    <row r="95" spans="1:29" ht="12" customHeight="1">
      <c r="A95" s="95"/>
      <c r="B95" s="95"/>
      <c r="V95" s="95"/>
    </row>
    <row r="96" spans="1:29" ht="12" customHeight="1">
      <c r="A96" s="95"/>
      <c r="B96" s="95"/>
      <c r="V96" s="95"/>
    </row>
    <row r="97" spans="1:22" ht="12" customHeight="1">
      <c r="A97" s="95"/>
      <c r="B97" s="95"/>
      <c r="V97" s="95"/>
    </row>
    <row r="98" spans="1:22" ht="12" customHeight="1">
      <c r="A98" s="95"/>
      <c r="B98" s="95"/>
      <c r="V98" s="95"/>
    </row>
    <row r="99" spans="1:22" ht="12" customHeight="1">
      <c r="A99" s="95"/>
      <c r="B99" s="95"/>
      <c r="V99" s="95"/>
    </row>
    <row r="100" spans="1:22" ht="12" customHeight="1">
      <c r="A100" s="95"/>
      <c r="B100" s="95"/>
      <c r="V100" s="95"/>
    </row>
    <row r="101" spans="1:22" ht="12" customHeight="1">
      <c r="A101" s="95"/>
      <c r="B101" s="95"/>
      <c r="V101" s="95"/>
    </row>
    <row r="102" spans="1:22" ht="12" customHeight="1">
      <c r="A102" s="95"/>
      <c r="B102" s="95"/>
      <c r="V102" s="95"/>
    </row>
    <row r="103" spans="1:22" ht="12" customHeight="1">
      <c r="A103" s="95"/>
      <c r="B103" s="95"/>
      <c r="V103" s="95"/>
    </row>
    <row r="104" spans="1:22" ht="12" customHeight="1">
      <c r="A104" s="95"/>
      <c r="B104" s="95"/>
      <c r="V104" s="95"/>
    </row>
    <row r="105" spans="1:22" ht="12" customHeight="1">
      <c r="A105" s="95"/>
      <c r="B105" s="95"/>
      <c r="V105" s="95"/>
    </row>
  </sheetData>
  <sheetProtection password="E7F8" sheet="1" objects="1" scenarios="1" selectLockedCells="1"/>
  <protectedRanges>
    <protectedRange sqref="J13" name="Cristal"/>
    <protectedRange sqref="M10 F19" name="CVs"/>
    <protectedRange sqref="C25:D25 C27:D27 C29:D29 C31:D31 C33:D33 C39:D39 C41:D41 C43:D43 C45:D45 C35:D35 C47:D47 C49:D49" name="Disciplinas"/>
    <protectedRange sqref="C22" name="CVLibres"/>
    <protectedRange sqref="AR29:AR64 M11 E32 M15 E34 E36 D22:E22" name="Poderes"/>
    <protectedRange sqref="AM5:AQ24" name="Innatos"/>
    <protectedRange sqref="L4 AE4" name="Nombre_1_1_1"/>
    <protectedRange sqref="P5 AI5" name="Nivel_1_1"/>
    <protectedRange sqref="AE41:AG41 AJ52 L51:N51 AJ44 AH52 AE51:AG51 AH44 AH42 Q64 AE43:AG43 N63:P63 K64 AJ46 G64 D63:F63 AH46 AE45:AG45 E51:F51 AJ54 AH54 AE53:AG53 AJ56 AH56 AE55:AG55 AJ58 AH58 AE57:AG57 AJ48 G52 C51 AH48 G54 D53:F53 AE47:AG47 G56 D55:F55 AJ50 G58 D57:F57 AH50 G60 D59:F59 AE49:AG49 G62 D61:F61 AJ60 AH60 AE59:AG59 AJ62 AH62 AE61:AG61 AJ64 AH64 AE63:AG63 AB12 Z12 W11:Y11 AB14 Z14 W13:Y13 AB16 Z16 W15:Y15 AB18 Z18 W17:Y17 AB20 Z20 W19:Y19 AB22 Z22 W21:Y21 AB24 Z24 W23:Y23 AB26 Z26 W25:Y25 AB28 Z28 W27:Y27 AB30 Z30 W29:Y29 AB32 Z32 W31:Y31 AB34 Z34 W33:Y33 AB36 Z36 W35:Y35 AB38 Z38 W37:Y37 AB40 Z40 W39:Y39 AB42 Z42 W41:Y41 AB44 Z44 W43:Y43 AB46 Z46 W45:Y45 AB48 Z48 W47:Y47 AB50 Z50 W49:Y49 AB52 Z52 W51:Y51 AB54 Z54 W53:Y53 AB56 Z56 W55:Y55 AB58 Z58 W57:Y57 AB60 Z60 W59:Y59 AB62 Z62 W61:Y61 AB64 Z64 W63:Y63 AJ12 AH12 AE11:AG11 AJ14 AH14 AE13:AG13 AJ16 AH16 AE15:AG15 AJ18 AH18 AE17:AG17 AJ20 AH20 AE19:AG19 AJ22 AH22 AE21:AG21 AJ24 AH24 AE23:AG23 AJ26 AH26 AE25:AG25 AJ28 AH28 AE27:AG27 AJ30 AH30 AE29:AG29 AJ32 AH32 AE31:AG31 AJ34 AH34 AE33:AG33 AJ36 AH36 AE35:AG35 AJ38 AH38 AE37:AG37 AJ40 AH40 AE39:AG39 AJ42" name="Conjuros"/>
  </protectedRanges>
  <mergeCells count="330">
    <mergeCell ref="K61:L61"/>
    <mergeCell ref="M57:Q57"/>
    <mergeCell ref="C20:E21"/>
    <mergeCell ref="C22:F22"/>
    <mergeCell ref="F20:F21"/>
    <mergeCell ref="C35:E36"/>
    <mergeCell ref="F35:Q36"/>
    <mergeCell ref="C25:E26"/>
    <mergeCell ref="F27:Q28"/>
    <mergeCell ref="F29:Q30"/>
    <mergeCell ref="F33:Q34"/>
    <mergeCell ref="L21:M21"/>
    <mergeCell ref="C53:H64"/>
    <mergeCell ref="F46:Q46"/>
    <mergeCell ref="F49:Q49"/>
    <mergeCell ref="M53:Q53"/>
    <mergeCell ref="M55:Q55"/>
    <mergeCell ref="J63:Q64"/>
    <mergeCell ref="J52:L52"/>
    <mergeCell ref="M52:Q52"/>
    <mergeCell ref="M59:Q59"/>
    <mergeCell ref="F47:Q47"/>
    <mergeCell ref="K60:L60"/>
    <mergeCell ref="M56:Q56"/>
    <mergeCell ref="K56:L56"/>
    <mergeCell ref="M60:Q60"/>
    <mergeCell ref="M58:Q58"/>
    <mergeCell ref="K53:L53"/>
    <mergeCell ref="M62:Q62"/>
    <mergeCell ref="K62:L62"/>
    <mergeCell ref="K54:L54"/>
    <mergeCell ref="M61:Q61"/>
    <mergeCell ref="K57:L57"/>
    <mergeCell ref="K58:L58"/>
    <mergeCell ref="K55:L55"/>
    <mergeCell ref="K59:L59"/>
    <mergeCell ref="V44:X44"/>
    <mergeCell ref="V52:X52"/>
    <mergeCell ref="V51:Z51"/>
    <mergeCell ref="C39:E40"/>
    <mergeCell ref="C24:E24"/>
    <mergeCell ref="C27:E28"/>
    <mergeCell ref="F25:Q26"/>
    <mergeCell ref="C33:E34"/>
    <mergeCell ref="C38:E38"/>
    <mergeCell ref="F31:Q32"/>
    <mergeCell ref="F40:Q40"/>
    <mergeCell ref="F38:Q38"/>
    <mergeCell ref="F39:Q39"/>
    <mergeCell ref="C45:E46"/>
    <mergeCell ref="F50:Q50"/>
    <mergeCell ref="F42:Q42"/>
    <mergeCell ref="C49:E50"/>
    <mergeCell ref="F48:Q48"/>
    <mergeCell ref="C47:E48"/>
    <mergeCell ref="F45:Q45"/>
    <mergeCell ref="F44:Q44"/>
    <mergeCell ref="C41:E42"/>
    <mergeCell ref="C43:E44"/>
    <mergeCell ref="AC5:AD5"/>
    <mergeCell ref="V36:X36"/>
    <mergeCell ref="V35:Z35"/>
    <mergeCell ref="V25:Z25"/>
    <mergeCell ref="AA25:AA26"/>
    <mergeCell ref="AB35:AB36"/>
    <mergeCell ref="AB25:AB26"/>
    <mergeCell ref="AB31:AB32"/>
    <mergeCell ref="AB29:AB30"/>
    <mergeCell ref="V29:Z29"/>
    <mergeCell ref="V40:X40"/>
    <mergeCell ref="AA37:AA38"/>
    <mergeCell ref="AB37:AB38"/>
    <mergeCell ref="V37:Z37"/>
    <mergeCell ref="V38:X38"/>
    <mergeCell ref="AB39:AB40"/>
    <mergeCell ref="AA39:AA40"/>
    <mergeCell ref="AB17:AB18"/>
    <mergeCell ref="V39:Z39"/>
    <mergeCell ref="V30:X30"/>
    <mergeCell ref="AA27:AA28"/>
    <mergeCell ref="AB33:AB34"/>
    <mergeCell ref="AB23:AB24"/>
    <mergeCell ref="AA31:AA32"/>
    <mergeCell ref="AA17:AA18"/>
    <mergeCell ref="AA21:AA22"/>
    <mergeCell ref="AA23:AA24"/>
    <mergeCell ref="AD11:AH11"/>
    <mergeCell ref="AA33:AA34"/>
    <mergeCell ref="AA35:AA36"/>
    <mergeCell ref="V17:Z17"/>
    <mergeCell ref="V34:X34"/>
    <mergeCell ref="V33:Z33"/>
    <mergeCell ref="V31:Z31"/>
    <mergeCell ref="V28:X28"/>
    <mergeCell ref="V27:Z27"/>
    <mergeCell ref="V26:X26"/>
    <mergeCell ref="AA15:AA16"/>
    <mergeCell ref="AD15:AH15"/>
    <mergeCell ref="AB15:AB16"/>
    <mergeCell ref="AD14:AF14"/>
    <mergeCell ref="AA13:AA14"/>
    <mergeCell ref="AB13:AB14"/>
    <mergeCell ref="AE4:AI4"/>
    <mergeCell ref="AJ15:AJ16"/>
    <mergeCell ref="AD16:AF16"/>
    <mergeCell ref="AI15:AI16"/>
    <mergeCell ref="AJ11:AJ12"/>
    <mergeCell ref="AD13:AH13"/>
    <mergeCell ref="AI13:AI14"/>
    <mergeCell ref="AJ13:AJ14"/>
    <mergeCell ref="AD12:AF12"/>
    <mergeCell ref="AI11:AI12"/>
    <mergeCell ref="AC4:AD4"/>
    <mergeCell ref="AD10:AH10"/>
    <mergeCell ref="AA11:AA12"/>
    <mergeCell ref="AC6:AI7"/>
    <mergeCell ref="V3:AA8"/>
    <mergeCell ref="AE5:AG5"/>
    <mergeCell ref="V10:Z10"/>
    <mergeCell ref="AB11:AB12"/>
    <mergeCell ref="L4:P4"/>
    <mergeCell ref="L5:N5"/>
    <mergeCell ref="I16:I17"/>
    <mergeCell ref="H15:M15"/>
    <mergeCell ref="K13:L13"/>
    <mergeCell ref="H13:I13"/>
    <mergeCell ref="C3:H8"/>
    <mergeCell ref="J4:K4"/>
    <mergeCell ref="C10:F10"/>
    <mergeCell ref="C16:E16"/>
    <mergeCell ref="C19:E19"/>
    <mergeCell ref="V14:X14"/>
    <mergeCell ref="V13:Z13"/>
    <mergeCell ref="P12:P13"/>
    <mergeCell ref="O15:Q15"/>
    <mergeCell ref="E12:F13"/>
    <mergeCell ref="H16:H17"/>
    <mergeCell ref="J16:M17"/>
    <mergeCell ref="C17:E17"/>
    <mergeCell ref="H11:I12"/>
    <mergeCell ref="V11:Z11"/>
    <mergeCell ref="V12:X12"/>
    <mergeCell ref="O10:Q10"/>
    <mergeCell ref="J5:K5"/>
    <mergeCell ref="J6:P7"/>
    <mergeCell ref="H10:K10"/>
    <mergeCell ref="L11:M11"/>
    <mergeCell ref="J12:M12"/>
    <mergeCell ref="O12:O13"/>
    <mergeCell ref="Q12:Q13"/>
    <mergeCell ref="C18:E18"/>
    <mergeCell ref="C11:D11"/>
    <mergeCell ref="E11:F11"/>
    <mergeCell ref="C15:E15"/>
    <mergeCell ref="C12:D13"/>
    <mergeCell ref="C14:E14"/>
    <mergeCell ref="V23:Z23"/>
    <mergeCell ref="L20:M20"/>
    <mergeCell ref="V16:X16"/>
    <mergeCell ref="V15:Z15"/>
    <mergeCell ref="V21:Z21"/>
    <mergeCell ref="V18:X18"/>
    <mergeCell ref="V20:X20"/>
    <mergeCell ref="V19:Z19"/>
    <mergeCell ref="O17:P17"/>
    <mergeCell ref="O16:P16"/>
    <mergeCell ref="L19:M19"/>
    <mergeCell ref="O18:P18"/>
    <mergeCell ref="O19:P19"/>
    <mergeCell ref="L18:M18"/>
    <mergeCell ref="C29:E30"/>
    <mergeCell ref="V32:X32"/>
    <mergeCell ref="AA29:AA30"/>
    <mergeCell ref="AD27:AH27"/>
    <mergeCell ref="AD29:AH29"/>
    <mergeCell ref="AD32:AF32"/>
    <mergeCell ref="C31:E32"/>
    <mergeCell ref="AD17:AH17"/>
    <mergeCell ref="AD30:AF30"/>
    <mergeCell ref="AD22:AF22"/>
    <mergeCell ref="AD18:AF18"/>
    <mergeCell ref="AD19:AH19"/>
    <mergeCell ref="AD24:AF24"/>
    <mergeCell ref="AD20:AF20"/>
    <mergeCell ref="AD21:AH21"/>
    <mergeCell ref="AD25:AH25"/>
    <mergeCell ref="AD23:AH23"/>
    <mergeCell ref="O20:P20"/>
    <mergeCell ref="O21:P21"/>
    <mergeCell ref="V24:X24"/>
    <mergeCell ref="L22:M22"/>
    <mergeCell ref="F24:Q24"/>
    <mergeCell ref="O22:Q22"/>
    <mergeCell ref="V22:X22"/>
    <mergeCell ref="AA19:AA20"/>
    <mergeCell ref="AD26:AF26"/>
    <mergeCell ref="AB21:AB22"/>
    <mergeCell ref="AI41:AI42"/>
    <mergeCell ref="AB19:AB20"/>
    <mergeCell ref="AI25:AI26"/>
    <mergeCell ref="AI21:AI22"/>
    <mergeCell ref="AI29:AI30"/>
    <mergeCell ref="AD31:AH31"/>
    <mergeCell ref="AI27:AI28"/>
    <mergeCell ref="AD28:AF28"/>
    <mergeCell ref="AB27:AB28"/>
    <mergeCell ref="AB41:AB42"/>
    <mergeCell ref="AA41:AA42"/>
    <mergeCell ref="AJ43:AJ44"/>
    <mergeCell ref="AD44:AF44"/>
    <mergeCell ref="AD43:AH43"/>
    <mergeCell ref="AJ45:AJ46"/>
    <mergeCell ref="AD46:AF46"/>
    <mergeCell ref="AD45:AH45"/>
    <mergeCell ref="AI45:AI46"/>
    <mergeCell ref="AI43:AI44"/>
    <mergeCell ref="AJ17:AJ18"/>
    <mergeCell ref="AI17:AI18"/>
    <mergeCell ref="AJ21:AJ22"/>
    <mergeCell ref="AI23:AI24"/>
    <mergeCell ref="AJ23:AJ24"/>
    <mergeCell ref="AI19:AI20"/>
    <mergeCell ref="AJ19:AJ20"/>
    <mergeCell ref="AI33:AI34"/>
    <mergeCell ref="AI35:AI36"/>
    <mergeCell ref="AJ25:AJ26"/>
    <mergeCell ref="AJ27:AJ28"/>
    <mergeCell ref="AJ33:AJ34"/>
    <mergeCell ref="AI31:AI32"/>
    <mergeCell ref="AJ29:AJ30"/>
    <mergeCell ref="AJ31:AJ32"/>
    <mergeCell ref="AJ35:AJ36"/>
    <mergeCell ref="AD33:AH33"/>
    <mergeCell ref="AD36:AF36"/>
    <mergeCell ref="AD40:AF40"/>
    <mergeCell ref="AD39:AH39"/>
    <mergeCell ref="AD38:AF38"/>
    <mergeCell ref="AD35:AH35"/>
    <mergeCell ref="AD34:AF34"/>
    <mergeCell ref="AJ41:AJ42"/>
    <mergeCell ref="AD42:AF42"/>
    <mergeCell ref="AD41:AH41"/>
    <mergeCell ref="AD37:AH37"/>
    <mergeCell ref="AJ39:AJ40"/>
    <mergeCell ref="AI39:AI40"/>
    <mergeCell ref="AI37:AI38"/>
    <mergeCell ref="AJ37:AJ38"/>
    <mergeCell ref="F41:Q41"/>
    <mergeCell ref="V42:X42"/>
    <mergeCell ref="V43:Z43"/>
    <mergeCell ref="F43:Q43"/>
    <mergeCell ref="AD60:AF60"/>
    <mergeCell ref="AB59:AB60"/>
    <mergeCell ref="AB51:AB52"/>
    <mergeCell ref="AD57:AH57"/>
    <mergeCell ref="AD47:AH47"/>
    <mergeCell ref="AD48:AF48"/>
    <mergeCell ref="C52:H52"/>
    <mergeCell ref="AA47:AA48"/>
    <mergeCell ref="V41:Z41"/>
    <mergeCell ref="AB47:AB48"/>
    <mergeCell ref="V48:X48"/>
    <mergeCell ref="AB43:AB44"/>
    <mergeCell ref="AA45:AA46"/>
    <mergeCell ref="AB45:AB46"/>
    <mergeCell ref="AB53:AB54"/>
    <mergeCell ref="V50:X50"/>
    <mergeCell ref="M54:Q54"/>
    <mergeCell ref="AA43:AA44"/>
    <mergeCell ref="V45:Z45"/>
    <mergeCell ref="V46:X46"/>
    <mergeCell ref="AJ63:AJ64"/>
    <mergeCell ref="AD64:AF64"/>
    <mergeCell ref="AJ61:AJ62"/>
    <mergeCell ref="AJ49:AJ50"/>
    <mergeCell ref="AI49:AI50"/>
    <mergeCell ref="AD50:AF50"/>
    <mergeCell ref="AI51:AI52"/>
    <mergeCell ref="AD56:AF56"/>
    <mergeCell ref="AJ55:AJ56"/>
    <mergeCell ref="AJ53:AJ54"/>
    <mergeCell ref="AJ57:AJ58"/>
    <mergeCell ref="AD53:AH53"/>
    <mergeCell ref="AD54:AF54"/>
    <mergeCell ref="AD52:AF52"/>
    <mergeCell ref="AJ59:AJ60"/>
    <mergeCell ref="V60:X60"/>
    <mergeCell ref="V59:Z59"/>
    <mergeCell ref="AI59:AI60"/>
    <mergeCell ref="AD59:AH59"/>
    <mergeCell ref="AA59:AA60"/>
    <mergeCell ref="V49:Z49"/>
    <mergeCell ref="AB55:AB56"/>
    <mergeCell ref="AA55:AA56"/>
    <mergeCell ref="V55:Z55"/>
    <mergeCell ref="V56:X56"/>
    <mergeCell ref="V53:Z53"/>
    <mergeCell ref="AB49:AB50"/>
    <mergeCell ref="V54:X54"/>
    <mergeCell ref="AJ47:AJ48"/>
    <mergeCell ref="AI47:AI48"/>
    <mergeCell ref="AA49:AA50"/>
    <mergeCell ref="AA51:AA52"/>
    <mergeCell ref="AI55:AI56"/>
    <mergeCell ref="AA53:AA54"/>
    <mergeCell ref="AI53:AI54"/>
    <mergeCell ref="AD51:AH51"/>
    <mergeCell ref="AJ51:AJ52"/>
    <mergeCell ref="AD55:AH55"/>
    <mergeCell ref="V47:Z47"/>
    <mergeCell ref="AI61:AI62"/>
    <mergeCell ref="AI63:AI64"/>
    <mergeCell ref="AD62:AF62"/>
    <mergeCell ref="AB63:AB64"/>
    <mergeCell ref="AB61:AB62"/>
    <mergeCell ref="AD63:AH63"/>
    <mergeCell ref="AD61:AH61"/>
    <mergeCell ref="AB57:AB58"/>
    <mergeCell ref="AD49:AH49"/>
    <mergeCell ref="AD58:AF58"/>
    <mergeCell ref="AI57:AI58"/>
    <mergeCell ref="V58:X58"/>
    <mergeCell ref="V57:Z57"/>
    <mergeCell ref="V63:Z63"/>
    <mergeCell ref="V61:Z61"/>
    <mergeCell ref="V62:X62"/>
    <mergeCell ref="AA61:AA62"/>
    <mergeCell ref="AA63:AA64"/>
    <mergeCell ref="V64:X64"/>
    <mergeCell ref="AA57:AA58"/>
  </mergeCells>
  <phoneticPr fontId="2" type="noConversion"/>
  <conditionalFormatting sqref="V12:X12 V14:X14 V16:X16 V18:X18 V20:X20 V22:X22 V24:X24 V26:X26 V28:X28 V30:X30 V32:X32 V34:X34 V36:X36 V38:X38 V40:X40 V42:X42 V44:X44 V46:X46 V48:X48 V50:X50 V52:X52 V54:X54 V56:X56 V58:X58 V60:X60 V62:X62 V64:X64 AD12:AF12 AD14:AF14 AD16:AF16 AD18:AF18 AD20:AF20 AD22:AF22 AD24:AF24 AD26:AF26 AD28:AF28 AD30:AF30 AD32:AF32 AD34:AF34 AD36:AF36 AD38:AF38 AD40:AF40 AD42:AF42 AD44:AF44 AD46:AF46 AD48:AF48 AD50:AF50 AD52:AF52 AD54:AF54 AD56:AF56 AD58:AF58 AD60:AF60 AD62:AF62 AD64:AF64">
    <cfRule type="expression" dxfId="5" priority="2" stopIfTrue="1">
      <formula>NOT(OR(V12=$C$25,V12=$C$27,V12=$C$29,V12=$C$31,V12=$C$33,V12=$C$35))</formula>
    </cfRule>
  </conditionalFormatting>
  <conditionalFormatting sqref="E12:F13">
    <cfRule type="cellIs" dxfId="4" priority="1" stopIfTrue="1" operator="greaterThan">
      <formula>$C$12</formula>
    </cfRule>
  </conditionalFormatting>
  <dataValidations count="2">
    <dataValidation type="list" allowBlank="1" showInputMessage="1" showErrorMessage="1" sqref="AD59 AD45 AD47 AD57 AD43 AD49 AD51 AD53 AD55 AD61 AD63 V11 V13 V15 V17 V19 V21 V23 V25 V27 V29 V31 V33 V35 V37 V39 V41 V43 V45 V47 V49 V51 V53 V55 V57 V59 V61 V63 AD11 AD13 AD15 AD17 AD19 AD21 AD23 AD25 AD27 AD29 AD31 AD33 AD35 AD37 AD39 AD41">
      <formula1>Poderes_psi</formula1>
    </dataValidation>
    <dataValidation type="list" allowBlank="1" showInputMessage="1" showErrorMessage="1" sqref="C33 C35 C25 C27 C29 C31">
      <formula1>Disciplinas_Psi</formula1>
    </dataValidation>
  </dataValidations>
  <printOptions horizontalCentered="1" verticalCentered="1"/>
  <pageMargins left="0" right="0" top="0" bottom="0" header="0" footer="0"/>
  <pageSetup paperSize="9" orientation="portrait" horizontalDpi="300" verticalDpi="300" r:id="rId1"/>
  <headerFooter alignWithMargins="0"/>
  <colBreaks count="1" manualBreakCount="1">
    <brk id="19" max="65" man="1"/>
  </colBreaks>
  <drawing r:id="rId2"/>
</worksheet>
</file>

<file path=xl/worksheets/sheet9.xml><?xml version="1.0" encoding="utf-8"?>
<worksheet xmlns="http://schemas.openxmlformats.org/spreadsheetml/2006/main" xmlns:r="http://schemas.openxmlformats.org/officeDocument/2006/relationships">
  <dimension ref="A1:AQ66"/>
  <sheetViews>
    <sheetView zoomScaleNormal="100" workbookViewId="0">
      <selection activeCell="AA10" sqref="AA10:AB11"/>
    </sheetView>
  </sheetViews>
  <sheetFormatPr baseColWidth="10" defaultColWidth="5.7109375" defaultRowHeight="12" customHeight="1"/>
  <cols>
    <col min="1" max="1" width="1.7109375" style="972" customWidth="1"/>
    <col min="2" max="18" width="5.7109375" style="972" customWidth="1"/>
    <col min="19" max="20" width="1.7109375" style="972" customWidth="1"/>
    <col min="21" max="37" width="5.7109375" style="972"/>
    <col min="38" max="38" width="1.7109375" style="972" customWidth="1"/>
    <col min="39" max="16384" width="5.7109375" style="972"/>
  </cols>
  <sheetData>
    <row r="1" spans="1:43" ht="12" customHeight="1" thickBot="1">
      <c r="A1" s="1016"/>
      <c r="B1" s="1016"/>
      <c r="C1" s="1016"/>
      <c r="D1" s="1016"/>
      <c r="E1" s="1016"/>
      <c r="F1" s="1016"/>
      <c r="G1" s="1016"/>
      <c r="H1" s="1016"/>
      <c r="I1" s="1016"/>
      <c r="J1" s="1016"/>
      <c r="K1" s="1016"/>
      <c r="L1" s="1016"/>
      <c r="M1" s="1016"/>
      <c r="N1" s="1016"/>
      <c r="O1" s="1016"/>
      <c r="P1" s="1016"/>
      <c r="Q1" s="1016"/>
      <c r="R1" s="1016"/>
      <c r="S1" s="1016"/>
      <c r="T1" s="1016"/>
      <c r="U1" s="1016"/>
      <c r="V1" s="1016"/>
      <c r="W1" s="1016"/>
      <c r="X1" s="1016"/>
      <c r="Y1" s="1016"/>
      <c r="Z1" s="1016"/>
      <c r="AA1" s="1016"/>
      <c r="AB1" s="1016"/>
      <c r="AC1" s="1016"/>
      <c r="AD1" s="1016"/>
      <c r="AE1" s="1016"/>
      <c r="AF1" s="1016"/>
      <c r="AG1" s="1016"/>
      <c r="AH1" s="1016"/>
      <c r="AI1" s="1016"/>
      <c r="AJ1" s="1016"/>
      <c r="AK1" s="1016"/>
      <c r="AL1" s="1016"/>
    </row>
    <row r="2" spans="1:43" ht="12" customHeight="1" thickBot="1">
      <c r="A2" s="1016"/>
      <c r="B2" s="1017"/>
      <c r="C2" s="1018"/>
      <c r="D2" s="1018"/>
      <c r="E2" s="1018"/>
      <c r="F2" s="1018"/>
      <c r="G2" s="1018"/>
      <c r="H2" s="1018"/>
      <c r="I2" s="1018"/>
      <c r="J2" s="1018"/>
      <c r="K2" s="1018"/>
      <c r="L2" s="1018"/>
      <c r="M2" s="1018"/>
      <c r="N2" s="1018"/>
      <c r="O2" s="1018"/>
      <c r="P2" s="1018"/>
      <c r="Q2" s="1018"/>
      <c r="R2" s="1019"/>
      <c r="S2" s="1016"/>
      <c r="T2" s="1016"/>
      <c r="U2" s="1017"/>
      <c r="V2" s="1018"/>
      <c r="W2" s="1018"/>
      <c r="X2" s="1018"/>
      <c r="Y2" s="1018"/>
      <c r="Z2" s="1018"/>
      <c r="AA2" s="1018"/>
      <c r="AB2" s="1018"/>
      <c r="AC2" s="1018"/>
      <c r="AD2" s="1018"/>
      <c r="AE2" s="1018"/>
      <c r="AF2" s="1018"/>
      <c r="AG2" s="1018"/>
      <c r="AH2" s="1018"/>
      <c r="AI2" s="1018"/>
      <c r="AJ2" s="1018"/>
      <c r="AK2" s="1019"/>
      <c r="AL2" s="1016"/>
    </row>
    <row r="3" spans="1:43" ht="12" customHeight="1">
      <c r="A3" s="1016"/>
      <c r="B3" s="1020"/>
      <c r="C3" s="1366"/>
      <c r="D3" s="1367"/>
      <c r="E3" s="1367"/>
      <c r="F3" s="1367"/>
      <c r="G3" s="1367"/>
      <c r="H3" s="1367"/>
      <c r="I3" s="81"/>
      <c r="J3" s="81"/>
      <c r="K3" s="81"/>
      <c r="L3" s="81"/>
      <c r="M3" s="81"/>
      <c r="N3" s="81"/>
      <c r="O3" s="81"/>
      <c r="P3" s="81"/>
      <c r="Q3" s="82"/>
      <c r="R3" s="414"/>
      <c r="S3" s="1016"/>
      <c r="T3" s="1016"/>
      <c r="U3" s="1020"/>
      <c r="V3" s="1366"/>
      <c r="W3" s="1367"/>
      <c r="X3" s="1367"/>
      <c r="Y3" s="1367"/>
      <c r="Z3" s="1367"/>
      <c r="AA3" s="1367"/>
      <c r="AB3" s="81"/>
      <c r="AC3" s="81"/>
      <c r="AD3" s="81"/>
      <c r="AE3" s="81"/>
      <c r="AF3" s="81"/>
      <c r="AG3" s="81"/>
      <c r="AH3" s="81"/>
      <c r="AI3" s="81"/>
      <c r="AJ3" s="82"/>
      <c r="AK3" s="1023"/>
      <c r="AL3" s="1016"/>
    </row>
    <row r="4" spans="1:43" ht="12" customHeight="1">
      <c r="A4" s="1016"/>
      <c r="B4" s="1020"/>
      <c r="C4" s="1368"/>
      <c r="D4" s="1369"/>
      <c r="E4" s="1369"/>
      <c r="F4" s="1369"/>
      <c r="G4" s="1369"/>
      <c r="H4" s="1369"/>
      <c r="I4" s="83"/>
      <c r="J4" s="1333" t="s">
        <v>11</v>
      </c>
      <c r="K4" s="1400"/>
      <c r="L4" s="1403" t="str">
        <f>IF(General!$H$22=0,"",General!$H$22)</f>
        <v/>
      </c>
      <c r="M4" s="1403"/>
      <c r="N4" s="1403"/>
      <c r="O4" s="1403"/>
      <c r="P4" s="1403"/>
      <c r="Q4" s="84"/>
      <c r="R4" s="1021"/>
      <c r="S4" s="1016"/>
      <c r="T4" s="1016"/>
      <c r="U4" s="1020"/>
      <c r="V4" s="1368"/>
      <c r="W4" s="1369"/>
      <c r="X4" s="1369"/>
      <c r="Y4" s="1369"/>
      <c r="Z4" s="1369"/>
      <c r="AA4" s="1369"/>
      <c r="AB4" s="83"/>
      <c r="AC4" s="1333" t="s">
        <v>11</v>
      </c>
      <c r="AD4" s="1400"/>
      <c r="AE4" s="1403" t="str">
        <f>IF(General!$H$22=0,"",General!$H$22)</f>
        <v/>
      </c>
      <c r="AF4" s="1403"/>
      <c r="AG4" s="1403"/>
      <c r="AH4" s="1403"/>
      <c r="AI4" s="1403"/>
      <c r="AJ4" s="84"/>
      <c r="AK4" s="1023"/>
      <c r="AL4" s="1016"/>
    </row>
    <row r="5" spans="1:43" ht="12" customHeight="1">
      <c r="A5" s="1016"/>
      <c r="B5" s="1020"/>
      <c r="C5" s="1368"/>
      <c r="D5" s="1369"/>
      <c r="E5" s="1369"/>
      <c r="F5" s="1369"/>
      <c r="G5" s="1369"/>
      <c r="H5" s="1369"/>
      <c r="I5" s="83"/>
      <c r="J5" s="1396" t="s">
        <v>2622</v>
      </c>
      <c r="K5" s="1397"/>
      <c r="L5" s="1402" t="str">
        <f>Principal!$L$5</f>
        <v/>
      </c>
      <c r="M5" s="1334"/>
      <c r="N5" s="1334"/>
      <c r="O5" s="219" t="s">
        <v>2623</v>
      </c>
      <c r="P5" s="216" t="str">
        <f>Principal!$P$5</f>
        <v>0</v>
      </c>
      <c r="Q5" s="85"/>
      <c r="R5" s="414"/>
      <c r="S5" s="1016"/>
      <c r="T5" s="1016"/>
      <c r="U5" s="1020"/>
      <c r="V5" s="1368"/>
      <c r="W5" s="1369"/>
      <c r="X5" s="1369"/>
      <c r="Y5" s="1369"/>
      <c r="Z5" s="1369"/>
      <c r="AA5" s="1369"/>
      <c r="AB5" s="83"/>
      <c r="AC5" s="1396" t="s">
        <v>2622</v>
      </c>
      <c r="AD5" s="1397"/>
      <c r="AE5" s="1402" t="str">
        <f>Principal!$L$5</f>
        <v/>
      </c>
      <c r="AF5" s="1334"/>
      <c r="AG5" s="1334"/>
      <c r="AH5" s="219" t="s">
        <v>2623</v>
      </c>
      <c r="AI5" s="216" t="str">
        <f>Principal!$P$5</f>
        <v>0</v>
      </c>
      <c r="AJ5" s="85"/>
      <c r="AK5" s="1023"/>
      <c r="AL5" s="1016"/>
      <c r="AM5" s="63"/>
      <c r="AN5" s="25"/>
      <c r="AO5" s="25"/>
      <c r="AP5" s="25"/>
      <c r="AQ5" s="25"/>
    </row>
    <row r="6" spans="1:43" ht="12" customHeight="1">
      <c r="A6" s="1016"/>
      <c r="B6" s="1020"/>
      <c r="C6" s="1368"/>
      <c r="D6" s="1369"/>
      <c r="E6" s="1369"/>
      <c r="F6" s="1369"/>
      <c r="G6" s="1369"/>
      <c r="H6" s="1369"/>
      <c r="I6" s="83"/>
      <c r="J6" s="1398" t="s">
        <v>2482</v>
      </c>
      <c r="K6" s="1399"/>
      <c r="L6" s="1399"/>
      <c r="M6" s="1399"/>
      <c r="N6" s="1399"/>
      <c r="O6" s="1399"/>
      <c r="P6" s="1399"/>
      <c r="Q6" s="85"/>
      <c r="R6" s="414"/>
      <c r="S6" s="1016"/>
      <c r="T6" s="1016"/>
      <c r="U6" s="1020"/>
      <c r="V6" s="1368"/>
      <c r="W6" s="1369"/>
      <c r="X6" s="1369"/>
      <c r="Y6" s="1369"/>
      <c r="Z6" s="1369"/>
      <c r="AA6" s="1369"/>
      <c r="AB6" s="83"/>
      <c r="AC6" s="1398" t="s">
        <v>3391</v>
      </c>
      <c r="AD6" s="1399"/>
      <c r="AE6" s="1399"/>
      <c r="AF6" s="1399"/>
      <c r="AG6" s="1399"/>
      <c r="AH6" s="1399"/>
      <c r="AI6" s="1399"/>
      <c r="AJ6" s="85"/>
      <c r="AK6" s="1023"/>
      <c r="AL6" s="1016"/>
      <c r="AM6" s="25"/>
      <c r="AN6" s="25"/>
      <c r="AO6" s="25"/>
      <c r="AP6" s="25"/>
      <c r="AQ6" s="25"/>
    </row>
    <row r="7" spans="1:43" ht="12" customHeight="1">
      <c r="A7" s="1016"/>
      <c r="B7" s="1020"/>
      <c r="C7" s="1368"/>
      <c r="D7" s="1369"/>
      <c r="E7" s="1369"/>
      <c r="F7" s="1369"/>
      <c r="G7" s="1369"/>
      <c r="H7" s="1369"/>
      <c r="I7" s="83"/>
      <c r="J7" s="1399"/>
      <c r="K7" s="1399"/>
      <c r="L7" s="1399"/>
      <c r="M7" s="1399"/>
      <c r="N7" s="1399"/>
      <c r="O7" s="1399"/>
      <c r="P7" s="1399"/>
      <c r="Q7" s="85"/>
      <c r="R7" s="414"/>
      <c r="S7" s="1016"/>
      <c r="T7" s="1016"/>
      <c r="U7" s="1020"/>
      <c r="V7" s="1368"/>
      <c r="W7" s="1369"/>
      <c r="X7" s="1369"/>
      <c r="Y7" s="1369"/>
      <c r="Z7" s="1369"/>
      <c r="AA7" s="1369"/>
      <c r="AB7" s="83"/>
      <c r="AC7" s="1399"/>
      <c r="AD7" s="1399"/>
      <c r="AE7" s="1399"/>
      <c r="AF7" s="1399"/>
      <c r="AG7" s="1399"/>
      <c r="AH7" s="1399"/>
      <c r="AI7" s="1399"/>
      <c r="AJ7" s="85"/>
      <c r="AK7" s="1023"/>
      <c r="AL7" s="1016"/>
      <c r="AM7" s="25"/>
      <c r="AN7" s="25"/>
      <c r="AO7" s="25"/>
      <c r="AP7" s="25"/>
      <c r="AQ7" s="25"/>
    </row>
    <row r="8" spans="1:43" ht="12" customHeight="1" thickBot="1">
      <c r="A8" s="1016"/>
      <c r="B8" s="1020"/>
      <c r="C8" s="1370"/>
      <c r="D8" s="1371"/>
      <c r="E8" s="1371"/>
      <c r="F8" s="1371"/>
      <c r="G8" s="1371"/>
      <c r="H8" s="1371"/>
      <c r="I8" s="86"/>
      <c r="J8" s="86"/>
      <c r="K8" s="86"/>
      <c r="L8" s="86"/>
      <c r="M8" s="86"/>
      <c r="N8" s="86"/>
      <c r="O8" s="86"/>
      <c r="P8" s="86"/>
      <c r="Q8" s="87"/>
      <c r="R8" s="414"/>
      <c r="S8" s="1016"/>
      <c r="T8" s="1016"/>
      <c r="U8" s="1020"/>
      <c r="V8" s="1370"/>
      <c r="W8" s="1371"/>
      <c r="X8" s="1371"/>
      <c r="Y8" s="1371"/>
      <c r="Z8" s="1371"/>
      <c r="AA8" s="1371"/>
      <c r="AB8" s="86"/>
      <c r="AC8" s="86"/>
      <c r="AD8" s="86"/>
      <c r="AE8" s="86"/>
      <c r="AF8" s="86"/>
      <c r="AG8" s="86"/>
      <c r="AH8" s="86"/>
      <c r="AI8" s="86"/>
      <c r="AJ8" s="87"/>
      <c r="AK8" s="1023"/>
      <c r="AL8" s="1016"/>
      <c r="AM8" s="25"/>
      <c r="AN8" s="25"/>
      <c r="AO8" s="25"/>
      <c r="AP8" s="25"/>
      <c r="AQ8" s="25"/>
    </row>
    <row r="9" spans="1:43" ht="12" customHeight="1" thickBot="1">
      <c r="A9" s="1016"/>
      <c r="B9" s="1020"/>
      <c r="C9" s="1022"/>
      <c r="D9" s="1022"/>
      <c r="E9" s="1022"/>
      <c r="F9" s="1022"/>
      <c r="G9" s="1022"/>
      <c r="H9" s="1022"/>
      <c r="I9" s="1022"/>
      <c r="J9" s="1022"/>
      <c r="K9" s="1022"/>
      <c r="L9" s="1022"/>
      <c r="M9" s="1022"/>
      <c r="N9" s="1022"/>
      <c r="O9" s="1022"/>
      <c r="P9" s="1022"/>
      <c r="Q9" s="1022"/>
      <c r="R9" s="1023"/>
      <c r="S9" s="1016"/>
      <c r="T9" s="1016"/>
      <c r="U9" s="1020"/>
      <c r="V9" s="1022"/>
      <c r="W9" s="1022"/>
      <c r="X9" s="1022"/>
      <c r="Y9" s="1022"/>
      <c r="Z9" s="1022"/>
      <c r="AA9" s="1022"/>
      <c r="AB9" s="1022"/>
      <c r="AC9" s="21"/>
      <c r="AD9" s="21"/>
      <c r="AE9" s="21"/>
      <c r="AF9" s="1022"/>
      <c r="AG9" s="1022"/>
      <c r="AH9" s="1022"/>
      <c r="AI9" s="1022"/>
      <c r="AJ9" s="1022"/>
      <c r="AK9" s="1023"/>
      <c r="AL9" s="1016"/>
      <c r="AM9" s="25"/>
      <c r="AN9" s="25"/>
      <c r="AO9" s="25"/>
      <c r="AP9" s="25"/>
      <c r="AQ9" s="25"/>
    </row>
    <row r="10" spans="1:43" ht="12" customHeight="1" thickBot="1">
      <c r="A10" s="1016"/>
      <c r="B10" s="1020"/>
      <c r="C10" s="1276" t="s">
        <v>1737</v>
      </c>
      <c r="D10" s="1277"/>
      <c r="E10" s="1277"/>
      <c r="F10" s="1277"/>
      <c r="G10" s="1278"/>
      <c r="H10" s="1022"/>
      <c r="I10" s="1257" t="str">
        <f>"Modificadores Elan: "&amp;C11</f>
        <v xml:space="preserve">Modificadores Elan: </v>
      </c>
      <c r="J10" s="1258"/>
      <c r="K10" s="1258"/>
      <c r="L10" s="1258"/>
      <c r="M10" s="1258"/>
      <c r="N10" s="1258"/>
      <c r="O10" s="1258"/>
      <c r="P10" s="1258"/>
      <c r="Q10" s="1259"/>
      <c r="R10" s="1023"/>
      <c r="S10" s="1016"/>
      <c r="T10" s="1016"/>
      <c r="U10" s="1020"/>
      <c r="V10" s="1273" t="s">
        <v>1053</v>
      </c>
      <c r="W10" s="1274"/>
      <c r="X10" s="1275"/>
      <c r="Y10" s="2428" t="s">
        <v>1052</v>
      </c>
      <c r="Z10" s="2428"/>
      <c r="AA10" s="2426" t="s">
        <v>1050</v>
      </c>
      <c r="AB10" s="2426"/>
      <c r="AC10" s="2430"/>
      <c r="AD10" s="2431"/>
      <c r="AE10" s="2431"/>
      <c r="AF10" s="2431"/>
      <c r="AG10" s="2431"/>
      <c r="AH10" s="2431"/>
      <c r="AI10" s="2431"/>
      <c r="AJ10" s="2432"/>
      <c r="AK10" s="1023"/>
      <c r="AL10" s="1016"/>
      <c r="AM10" s="25"/>
      <c r="AN10" s="25"/>
      <c r="AO10" s="25"/>
      <c r="AP10" s="25"/>
      <c r="AQ10" s="25"/>
    </row>
    <row r="11" spans="1:43" ht="12" customHeight="1" thickBot="1">
      <c r="A11" s="1016"/>
      <c r="B11" s="1020"/>
      <c r="C11" s="2438"/>
      <c r="D11" s="2439"/>
      <c r="E11" s="2439"/>
      <c r="F11" s="2440"/>
      <c r="G11" s="2436"/>
      <c r="H11" s="1022"/>
      <c r="I11" s="1343"/>
      <c r="J11" s="1339"/>
      <c r="K11" s="1339"/>
      <c r="L11" s="1339"/>
      <c r="M11" s="1339"/>
      <c r="N11" s="1339"/>
      <c r="O11" s="1339"/>
      <c r="P11" s="1339"/>
      <c r="Q11" s="1340"/>
      <c r="R11" s="1023"/>
      <c r="S11" s="1016"/>
      <c r="T11" s="1016"/>
      <c r="U11" s="1020"/>
      <c r="V11" s="2255"/>
      <c r="W11" s="2256"/>
      <c r="X11" s="2257"/>
      <c r="Y11" s="2429"/>
      <c r="Z11" s="2429"/>
      <c r="AA11" s="2427"/>
      <c r="AB11" s="2427"/>
      <c r="AC11" s="2433"/>
      <c r="AD11" s="2434"/>
      <c r="AE11" s="2434"/>
      <c r="AF11" s="2434"/>
      <c r="AG11" s="2434"/>
      <c r="AH11" s="2434"/>
      <c r="AI11" s="2434"/>
      <c r="AJ11" s="2435"/>
      <c r="AK11" s="1023"/>
      <c r="AL11" s="1016"/>
      <c r="AM11" s="25"/>
      <c r="AN11" s="25"/>
      <c r="AO11" s="25"/>
      <c r="AP11" s="25"/>
      <c r="AQ11" s="25"/>
    </row>
    <row r="12" spans="1:43" ht="12" customHeight="1" thickBot="1">
      <c r="A12" s="1016"/>
      <c r="B12" s="1020"/>
      <c r="C12" s="2441"/>
      <c r="D12" s="2442"/>
      <c r="E12" s="2442"/>
      <c r="F12" s="2443"/>
      <c r="G12" s="2437"/>
      <c r="H12" s="1022"/>
      <c r="I12" s="1331"/>
      <c r="J12" s="1332"/>
      <c r="K12" s="1332"/>
      <c r="L12" s="1332"/>
      <c r="M12" s="1332"/>
      <c r="N12" s="1332"/>
      <c r="O12" s="1332"/>
      <c r="P12" s="1332"/>
      <c r="Q12" s="1342"/>
      <c r="R12" s="1023"/>
      <c r="S12" s="1016"/>
      <c r="T12" s="1016"/>
      <c r="U12" s="1020"/>
      <c r="AK12" s="278"/>
      <c r="AL12" s="217"/>
      <c r="AM12" s="25"/>
      <c r="AN12" s="25"/>
      <c r="AO12" s="25"/>
      <c r="AP12" s="25"/>
      <c r="AQ12" s="25"/>
    </row>
    <row r="13" spans="1:43" ht="12" customHeight="1" thickBot="1">
      <c r="A13" s="1016"/>
      <c r="B13" s="1020"/>
      <c r="C13" s="1637"/>
      <c r="D13" s="1638"/>
      <c r="E13" s="1638"/>
      <c r="F13" s="1639"/>
      <c r="G13" s="806"/>
      <c r="H13" s="1022"/>
      <c r="I13" s="1331"/>
      <c r="J13" s="1332"/>
      <c r="K13" s="1332"/>
      <c r="L13" s="1332"/>
      <c r="M13" s="1332"/>
      <c r="N13" s="1332"/>
      <c r="O13" s="1332"/>
      <c r="P13" s="1332"/>
      <c r="Q13" s="1342"/>
      <c r="R13" s="1023"/>
      <c r="S13" s="1016"/>
      <c r="T13" s="1016"/>
      <c r="U13" s="359"/>
      <c r="V13" s="1257" t="s">
        <v>2340</v>
      </c>
      <c r="W13" s="1258"/>
      <c r="X13" s="1258"/>
      <c r="Y13" s="1259"/>
      <c r="Z13" s="1022"/>
      <c r="AA13" s="1257" t="s">
        <v>3154</v>
      </c>
      <c r="AB13" s="1258"/>
      <c r="AC13" s="1258"/>
      <c r="AD13" s="1258"/>
      <c r="AE13" s="1258"/>
      <c r="AF13" s="1258"/>
      <c r="AG13" s="1258"/>
      <c r="AH13" s="1258"/>
      <c r="AI13" s="1258"/>
      <c r="AJ13" s="1259"/>
      <c r="AK13" s="278"/>
      <c r="AL13" s="195"/>
      <c r="AM13" s="21"/>
      <c r="AN13" s="21"/>
      <c r="AO13" s="21"/>
      <c r="AP13" s="21"/>
      <c r="AQ13" s="21"/>
    </row>
    <row r="14" spans="1:43" ht="12" customHeight="1">
      <c r="A14" s="1016"/>
      <c r="B14" s="1020"/>
      <c r="C14" s="2173"/>
      <c r="D14" s="1718"/>
      <c r="E14" s="1718"/>
      <c r="F14" s="2174"/>
      <c r="G14" s="807"/>
      <c r="H14" s="1022"/>
      <c r="I14" s="1331"/>
      <c r="J14" s="1332"/>
      <c r="K14" s="1332"/>
      <c r="L14" s="1332"/>
      <c r="M14" s="1332"/>
      <c r="N14" s="1332"/>
      <c r="O14" s="1332"/>
      <c r="P14" s="1332"/>
      <c r="Q14" s="1342"/>
      <c r="R14" s="1023"/>
      <c r="S14" s="1016"/>
      <c r="T14" s="1016"/>
      <c r="U14" s="1020"/>
      <c r="V14" s="1376" t="s">
        <v>1638</v>
      </c>
      <c r="W14" s="1336"/>
      <c r="X14" s="1336"/>
      <c r="Y14" s="289" t="s">
        <v>942</v>
      </c>
      <c r="Z14" s="1022"/>
      <c r="AA14" s="1432" t="s">
        <v>1293</v>
      </c>
      <c r="AB14" s="1433"/>
      <c r="AC14" s="1433"/>
      <c r="AD14" s="1433"/>
      <c r="AE14" s="1433"/>
      <c r="AF14" s="1433"/>
      <c r="AG14" s="1433"/>
      <c r="AH14" s="1372"/>
      <c r="AI14" s="1101" t="s">
        <v>640</v>
      </c>
      <c r="AJ14" s="1102" t="s">
        <v>952</v>
      </c>
      <c r="AK14" s="1023"/>
      <c r="AL14" s="1016"/>
    </row>
    <row r="15" spans="1:43" ht="12" customHeight="1">
      <c r="A15" s="1016"/>
      <c r="B15" s="1020"/>
      <c r="C15" s="1509"/>
      <c r="D15" s="1597"/>
      <c r="E15" s="1597"/>
      <c r="F15" s="1600"/>
      <c r="G15" s="808"/>
      <c r="H15" s="1022"/>
      <c r="I15" s="1331"/>
      <c r="J15" s="1332"/>
      <c r="K15" s="1332"/>
      <c r="L15" s="1332"/>
      <c r="M15" s="1332"/>
      <c r="N15" s="1332"/>
      <c r="O15" s="1332"/>
      <c r="P15" s="1332"/>
      <c r="Q15" s="1342"/>
      <c r="R15" s="1023"/>
      <c r="S15" s="1016"/>
      <c r="T15" s="1016"/>
      <c r="U15" s="1020"/>
      <c r="V15" s="1418"/>
      <c r="W15" s="1419"/>
      <c r="X15" s="2460"/>
      <c r="Y15" s="1097"/>
      <c r="Z15" s="1022"/>
      <c r="AA15" s="1331"/>
      <c r="AB15" s="1332"/>
      <c r="AC15" s="1332"/>
      <c r="AD15" s="1332"/>
      <c r="AE15" s="1332"/>
      <c r="AF15" s="1332"/>
      <c r="AG15" s="1332"/>
      <c r="AH15" s="1335"/>
      <c r="AI15" s="1050"/>
      <c r="AJ15" s="18"/>
      <c r="AK15" s="1023"/>
      <c r="AL15" s="1016"/>
    </row>
    <row r="16" spans="1:43" ht="12" customHeight="1">
      <c r="A16" s="1016"/>
      <c r="B16" s="1020"/>
      <c r="C16" s="2173"/>
      <c r="D16" s="1718"/>
      <c r="E16" s="1718"/>
      <c r="F16" s="2174"/>
      <c r="G16" s="807"/>
      <c r="H16" s="1022"/>
      <c r="I16" s="1331"/>
      <c r="J16" s="1332"/>
      <c r="K16" s="1332"/>
      <c r="L16" s="1332"/>
      <c r="M16" s="1332"/>
      <c r="N16" s="1332"/>
      <c r="O16" s="1332"/>
      <c r="P16" s="1332"/>
      <c r="Q16" s="1342"/>
      <c r="R16" s="1023"/>
      <c r="S16" s="1016"/>
      <c r="T16" s="1016"/>
      <c r="U16" s="1020"/>
      <c r="V16" s="2154"/>
      <c r="W16" s="1738"/>
      <c r="X16" s="1739"/>
      <c r="Y16" s="1098"/>
      <c r="Z16" s="21"/>
      <c r="AA16" s="1331"/>
      <c r="AB16" s="1332"/>
      <c r="AC16" s="1332"/>
      <c r="AD16" s="1332"/>
      <c r="AE16" s="1332"/>
      <c r="AF16" s="1332"/>
      <c r="AG16" s="1332"/>
      <c r="AH16" s="1335"/>
      <c r="AI16" s="819"/>
      <c r="AJ16" s="18"/>
      <c r="AK16" s="1023"/>
      <c r="AL16" s="1016"/>
    </row>
    <row r="17" spans="1:43" ht="12" customHeight="1">
      <c r="A17" s="1016"/>
      <c r="B17" s="1020"/>
      <c r="C17" s="1509"/>
      <c r="D17" s="1597"/>
      <c r="E17" s="1597"/>
      <c r="F17" s="1600"/>
      <c r="G17" s="808"/>
      <c r="H17" s="1022"/>
      <c r="I17" s="1331"/>
      <c r="J17" s="1332"/>
      <c r="K17" s="1332"/>
      <c r="L17" s="1332"/>
      <c r="M17" s="1332"/>
      <c r="N17" s="1332"/>
      <c r="O17" s="1332"/>
      <c r="P17" s="1332"/>
      <c r="Q17" s="1342"/>
      <c r="R17" s="1023"/>
      <c r="S17" s="1016"/>
      <c r="T17" s="1016"/>
      <c r="U17" s="1020"/>
      <c r="V17" s="1331"/>
      <c r="W17" s="1332"/>
      <c r="X17" s="1335"/>
      <c r="Y17" s="1099"/>
      <c r="Z17" s="1022"/>
      <c r="AA17" s="1331"/>
      <c r="AB17" s="1332"/>
      <c r="AC17" s="1332"/>
      <c r="AD17" s="1332"/>
      <c r="AE17" s="1332"/>
      <c r="AF17" s="1332"/>
      <c r="AG17" s="1332"/>
      <c r="AH17" s="1335"/>
      <c r="AI17" s="819"/>
      <c r="AJ17" s="18"/>
      <c r="AK17" s="1023"/>
      <c r="AL17" s="1016"/>
    </row>
    <row r="18" spans="1:43" ht="12" customHeight="1">
      <c r="A18" s="1016"/>
      <c r="B18" s="1020"/>
      <c r="C18" s="2173"/>
      <c r="D18" s="1718"/>
      <c r="E18" s="1718"/>
      <c r="F18" s="2174"/>
      <c r="G18" s="807"/>
      <c r="H18" s="1022"/>
      <c r="I18" s="1331"/>
      <c r="J18" s="1332"/>
      <c r="K18" s="1332"/>
      <c r="L18" s="1332"/>
      <c r="M18" s="1332"/>
      <c r="N18" s="1332"/>
      <c r="O18" s="1332"/>
      <c r="P18" s="1332"/>
      <c r="Q18" s="1342"/>
      <c r="R18" s="1023"/>
      <c r="S18" s="1016"/>
      <c r="T18" s="1016"/>
      <c r="U18" s="1020"/>
      <c r="V18" s="2154"/>
      <c r="W18" s="1738"/>
      <c r="X18" s="1739"/>
      <c r="Y18" s="1098"/>
      <c r="Z18" s="1022"/>
      <c r="AA18" s="1331"/>
      <c r="AB18" s="1332"/>
      <c r="AC18" s="1332"/>
      <c r="AD18" s="1332"/>
      <c r="AE18" s="1332"/>
      <c r="AF18" s="1332"/>
      <c r="AG18" s="1332"/>
      <c r="AH18" s="1335"/>
      <c r="AI18" s="819"/>
      <c r="AJ18" s="18"/>
      <c r="AK18" s="1023"/>
      <c r="AL18" s="1016"/>
    </row>
    <row r="19" spans="1:43" ht="12" customHeight="1" thickBot="1">
      <c r="A19" s="1016"/>
      <c r="B19" s="1020"/>
      <c r="C19" s="1509"/>
      <c r="D19" s="1597"/>
      <c r="E19" s="1597"/>
      <c r="F19" s="1600"/>
      <c r="G19" s="808"/>
      <c r="H19" s="1022"/>
      <c r="I19" s="1331"/>
      <c r="J19" s="1332"/>
      <c r="K19" s="1332"/>
      <c r="L19" s="1332"/>
      <c r="M19" s="1332"/>
      <c r="N19" s="1332"/>
      <c r="O19" s="1332"/>
      <c r="P19" s="1332"/>
      <c r="Q19" s="1342"/>
      <c r="R19" s="1023"/>
      <c r="S19" s="1016"/>
      <c r="T19" s="1016"/>
      <c r="U19" s="1020"/>
      <c r="V19" s="1374"/>
      <c r="W19" s="1348"/>
      <c r="X19" s="1782"/>
      <c r="Y19" s="1100"/>
      <c r="Z19" s="1022"/>
      <c r="AA19" s="1374"/>
      <c r="AB19" s="1348"/>
      <c r="AC19" s="1348"/>
      <c r="AD19" s="1348"/>
      <c r="AE19" s="1348"/>
      <c r="AF19" s="1348"/>
      <c r="AG19" s="1348"/>
      <c r="AH19" s="1782"/>
      <c r="AI19" s="1051"/>
      <c r="AJ19" s="794"/>
      <c r="AK19" s="1023"/>
      <c r="AL19" s="1016"/>
    </row>
    <row r="20" spans="1:43" ht="12" customHeight="1" thickBot="1">
      <c r="A20" s="1016"/>
      <c r="B20" s="1020"/>
      <c r="C20" s="2173"/>
      <c r="D20" s="1718"/>
      <c r="E20" s="1718"/>
      <c r="F20" s="2174"/>
      <c r="G20" s="807"/>
      <c r="H20" s="1022"/>
      <c r="I20" s="1331"/>
      <c r="J20" s="1332"/>
      <c r="K20" s="1332"/>
      <c r="L20" s="1332"/>
      <c r="M20" s="1332"/>
      <c r="N20" s="1332"/>
      <c r="O20" s="1332"/>
      <c r="P20" s="1332"/>
      <c r="Q20" s="1342"/>
      <c r="R20" s="1023"/>
      <c r="S20" s="1016"/>
      <c r="T20" s="1016"/>
      <c r="U20" s="1020"/>
      <c r="Z20" s="1022"/>
      <c r="AA20" s="1022"/>
      <c r="AB20" s="1022"/>
      <c r="AC20" s="21"/>
      <c r="AD20" s="1022"/>
      <c r="AE20" s="1022"/>
      <c r="AF20" s="1022"/>
      <c r="AG20" s="1022"/>
      <c r="AH20" s="1022"/>
      <c r="AI20" s="1022"/>
      <c r="AJ20" s="1022"/>
      <c r="AK20" s="1023"/>
      <c r="AL20" s="1016"/>
    </row>
    <row r="21" spans="1:43" ht="12" customHeight="1" thickBot="1">
      <c r="A21" s="1016"/>
      <c r="B21" s="1020"/>
      <c r="C21" s="1509"/>
      <c r="D21" s="1597"/>
      <c r="E21" s="1597"/>
      <c r="F21" s="1600"/>
      <c r="G21" s="808"/>
      <c r="H21" s="1022"/>
      <c r="I21" s="1331"/>
      <c r="J21" s="1332"/>
      <c r="K21" s="1332"/>
      <c r="L21" s="1332"/>
      <c r="M21" s="1332"/>
      <c r="N21" s="1332"/>
      <c r="O21" s="1332"/>
      <c r="P21" s="1332"/>
      <c r="Q21" s="1342"/>
      <c r="R21" s="1023"/>
      <c r="S21" s="1016"/>
      <c r="T21" s="1016"/>
      <c r="U21" s="1020"/>
      <c r="V21" s="1257" t="s">
        <v>957</v>
      </c>
      <c r="W21" s="1258"/>
      <c r="X21" s="1258"/>
      <c r="Y21" s="1259"/>
      <c r="Z21" s="1022"/>
      <c r="AA21" s="1257" t="s">
        <v>3156</v>
      </c>
      <c r="AB21" s="1258"/>
      <c r="AC21" s="1258"/>
      <c r="AD21" s="1258"/>
      <c r="AE21" s="1258"/>
      <c r="AF21" s="1258"/>
      <c r="AG21" s="1258"/>
      <c r="AH21" s="1258"/>
      <c r="AI21" s="1258"/>
      <c r="AJ21" s="1259"/>
      <c r="AK21" s="1023"/>
      <c r="AL21" s="1016"/>
    </row>
    <row r="22" spans="1:43" ht="12" customHeight="1">
      <c r="A22" s="1016"/>
      <c r="B22" s="1020"/>
      <c r="C22" s="2173"/>
      <c r="D22" s="1718"/>
      <c r="E22" s="1718"/>
      <c r="F22" s="2174"/>
      <c r="G22" s="807"/>
      <c r="H22" s="1022"/>
      <c r="I22" s="1331"/>
      <c r="J22" s="1332"/>
      <c r="K22" s="1332"/>
      <c r="L22" s="1332"/>
      <c r="M22" s="1332"/>
      <c r="N22" s="1332"/>
      <c r="O22" s="1332"/>
      <c r="P22" s="1332"/>
      <c r="Q22" s="1342"/>
      <c r="R22" s="1023"/>
      <c r="S22" s="1016"/>
      <c r="T22" s="1016"/>
      <c r="U22" s="1020"/>
      <c r="V22" s="2461"/>
      <c r="W22" s="2462"/>
      <c r="X22" s="2462"/>
      <c r="Y22" s="2463"/>
      <c r="Z22" s="1022"/>
      <c r="AA22" s="1376" t="s">
        <v>628</v>
      </c>
      <c r="AB22" s="1336"/>
      <c r="AC22" s="1336"/>
      <c r="AD22" s="1336"/>
      <c r="AE22" s="1336"/>
      <c r="AF22" s="1336"/>
      <c r="AG22" s="1336"/>
      <c r="AH22" s="1377"/>
      <c r="AI22" s="280" t="s">
        <v>640</v>
      </c>
      <c r="AJ22" s="121" t="s">
        <v>952</v>
      </c>
      <c r="AK22" s="278"/>
      <c r="AL22" s="195"/>
      <c r="AM22" s="21"/>
      <c r="AN22" s="21"/>
      <c r="AO22" s="21"/>
      <c r="AP22" s="21"/>
      <c r="AQ22" s="21"/>
    </row>
    <row r="23" spans="1:43" ht="12" customHeight="1">
      <c r="A23" s="1016"/>
      <c r="B23" s="1020"/>
      <c r="C23" s="1509"/>
      <c r="D23" s="1597"/>
      <c r="E23" s="1597"/>
      <c r="F23" s="1600"/>
      <c r="G23" s="808"/>
      <c r="H23" s="1022"/>
      <c r="I23" s="1331"/>
      <c r="J23" s="1332"/>
      <c r="K23" s="1332"/>
      <c r="L23" s="1332"/>
      <c r="M23" s="1332"/>
      <c r="N23" s="1332"/>
      <c r="O23" s="1332"/>
      <c r="P23" s="1332"/>
      <c r="Q23" s="1342"/>
      <c r="R23" s="1023"/>
      <c r="S23" s="1016"/>
      <c r="T23" s="1016"/>
      <c r="U23" s="1020"/>
      <c r="V23" s="2464"/>
      <c r="W23" s="2465"/>
      <c r="X23" s="2465"/>
      <c r="Y23" s="2466"/>
      <c r="Z23" s="1022"/>
      <c r="AA23" s="1509"/>
      <c r="AB23" s="1597"/>
      <c r="AC23" s="1597"/>
      <c r="AD23" s="1597"/>
      <c r="AE23" s="1597"/>
      <c r="AF23" s="1597"/>
      <c r="AG23" s="1597"/>
      <c r="AH23" s="1600"/>
      <c r="AI23" s="1050"/>
      <c r="AJ23" s="18"/>
      <c r="AK23" s="1023"/>
      <c r="AL23" s="1016"/>
    </row>
    <row r="24" spans="1:43" ht="12" customHeight="1">
      <c r="A24" s="1016"/>
      <c r="B24" s="1020"/>
      <c r="C24" s="2173"/>
      <c r="D24" s="1718"/>
      <c r="E24" s="1718"/>
      <c r="F24" s="2174"/>
      <c r="G24" s="807"/>
      <c r="H24" s="1022"/>
      <c r="I24" s="1331"/>
      <c r="J24" s="1332"/>
      <c r="K24" s="1332"/>
      <c r="L24" s="1332"/>
      <c r="M24" s="1332"/>
      <c r="N24" s="1332"/>
      <c r="O24" s="1332"/>
      <c r="P24" s="1332"/>
      <c r="Q24" s="1342"/>
      <c r="R24" s="1023"/>
      <c r="S24" s="1016"/>
      <c r="T24" s="1016"/>
      <c r="U24" s="1020"/>
      <c r="V24" s="2464"/>
      <c r="W24" s="2465"/>
      <c r="X24" s="2465"/>
      <c r="Y24" s="2466"/>
      <c r="Z24" s="1022"/>
      <c r="AA24" s="1509"/>
      <c r="AB24" s="1597"/>
      <c r="AC24" s="1597"/>
      <c r="AD24" s="1597"/>
      <c r="AE24" s="1597"/>
      <c r="AF24" s="1597"/>
      <c r="AG24" s="1597"/>
      <c r="AH24" s="1600"/>
      <c r="AI24" s="819"/>
      <c r="AJ24" s="18"/>
      <c r="AK24" s="1023"/>
      <c r="AL24" s="1016"/>
    </row>
    <row r="25" spans="1:43" ht="12" customHeight="1">
      <c r="A25" s="1016"/>
      <c r="B25" s="1020"/>
      <c r="C25" s="1598"/>
      <c r="D25" s="1589"/>
      <c r="E25" s="1589"/>
      <c r="F25" s="1599"/>
      <c r="G25" s="808"/>
      <c r="H25" s="1022"/>
      <c r="I25" s="1331"/>
      <c r="J25" s="1332"/>
      <c r="K25" s="1332"/>
      <c r="L25" s="1332"/>
      <c r="M25" s="1332"/>
      <c r="N25" s="1332"/>
      <c r="O25" s="1332"/>
      <c r="P25" s="1332"/>
      <c r="Q25" s="1342"/>
      <c r="R25" s="1023"/>
      <c r="S25" s="1016"/>
      <c r="T25" s="1016"/>
      <c r="U25" s="1020"/>
      <c r="V25" s="2464"/>
      <c r="W25" s="2465"/>
      <c r="X25" s="2465"/>
      <c r="Y25" s="2466"/>
      <c r="Z25" s="1022"/>
      <c r="AA25" s="1509"/>
      <c r="AB25" s="1597"/>
      <c r="AC25" s="1597"/>
      <c r="AD25" s="1597"/>
      <c r="AE25" s="1597"/>
      <c r="AF25" s="1597"/>
      <c r="AG25" s="1597"/>
      <c r="AH25" s="1600"/>
      <c r="AI25" s="819"/>
      <c r="AJ25" s="18"/>
      <c r="AK25" s="1023"/>
      <c r="AL25" s="1016"/>
    </row>
    <row r="26" spans="1:43" ht="12" customHeight="1" thickBot="1">
      <c r="A26" s="1016"/>
      <c r="B26" s="1020"/>
      <c r="C26" s="2252" t="str">
        <f>IF(SUM(G13:G25)&gt;G11,"Exceso de Elán utilizado","")</f>
        <v/>
      </c>
      <c r="D26" s="2253"/>
      <c r="E26" s="2253"/>
      <c r="F26" s="2253"/>
      <c r="G26" s="2254"/>
      <c r="H26" s="1022"/>
      <c r="I26" s="1374"/>
      <c r="J26" s="1348"/>
      <c r="K26" s="1348"/>
      <c r="L26" s="1348"/>
      <c r="M26" s="1348"/>
      <c r="N26" s="1348"/>
      <c r="O26" s="1348"/>
      <c r="P26" s="1348"/>
      <c r="Q26" s="1349"/>
      <c r="R26" s="1023"/>
      <c r="S26" s="1016"/>
      <c r="T26" s="1016"/>
      <c r="U26" s="1020"/>
      <c r="V26" s="2464"/>
      <c r="W26" s="2465"/>
      <c r="X26" s="2465"/>
      <c r="Y26" s="2466"/>
      <c r="Z26" s="1022"/>
      <c r="AA26" s="1509"/>
      <c r="AB26" s="1597"/>
      <c r="AC26" s="1597"/>
      <c r="AD26" s="1597"/>
      <c r="AE26" s="1597"/>
      <c r="AF26" s="1597"/>
      <c r="AG26" s="1597"/>
      <c r="AH26" s="1600"/>
      <c r="AI26" s="819"/>
      <c r="AJ26" s="18"/>
      <c r="AK26" s="1023"/>
      <c r="AL26" s="1016"/>
    </row>
    <row r="27" spans="1:43" ht="12" customHeight="1" thickBot="1">
      <c r="A27" s="1016"/>
      <c r="B27" s="1020"/>
      <c r="C27" s="1022"/>
      <c r="D27" s="1022"/>
      <c r="E27" s="1022"/>
      <c r="F27" s="1022"/>
      <c r="G27" s="1022"/>
      <c r="H27" s="1022"/>
      <c r="I27" s="21"/>
      <c r="J27" s="1022"/>
      <c r="K27" s="1022"/>
      <c r="L27" s="1022"/>
      <c r="M27" s="1022"/>
      <c r="N27" s="1022"/>
      <c r="O27" s="1022"/>
      <c r="P27" s="21"/>
      <c r="Q27" s="1022"/>
      <c r="R27" s="1023"/>
      <c r="S27" s="1016"/>
      <c r="T27" s="1016"/>
      <c r="U27" s="1020"/>
      <c r="V27" s="2464"/>
      <c r="W27" s="2465"/>
      <c r="X27" s="2465"/>
      <c r="Y27" s="2466"/>
      <c r="Z27" s="1022"/>
      <c r="AA27" s="1509"/>
      <c r="AB27" s="1597"/>
      <c r="AC27" s="1597"/>
      <c r="AD27" s="1597"/>
      <c r="AE27" s="1597"/>
      <c r="AF27" s="1597"/>
      <c r="AG27" s="1597"/>
      <c r="AH27" s="1600"/>
      <c r="AI27" s="819"/>
      <c r="AJ27" s="18"/>
      <c r="AK27" s="1023"/>
      <c r="AL27" s="1016"/>
    </row>
    <row r="28" spans="1:43" ht="12" customHeight="1" thickBot="1">
      <c r="A28" s="1016"/>
      <c r="B28" s="1020"/>
      <c r="C28" s="1276" t="s">
        <v>1737</v>
      </c>
      <c r="D28" s="1277"/>
      <c r="E28" s="1277"/>
      <c r="F28" s="1277"/>
      <c r="G28" s="1278"/>
      <c r="H28" s="1022"/>
      <c r="I28" s="1257" t="str">
        <f>"Modificadores Elan: "&amp;C29</f>
        <v xml:space="preserve">Modificadores Elan: </v>
      </c>
      <c r="J28" s="1258"/>
      <c r="K28" s="1258"/>
      <c r="L28" s="1258"/>
      <c r="M28" s="1258"/>
      <c r="N28" s="1258"/>
      <c r="O28" s="1258"/>
      <c r="P28" s="1258"/>
      <c r="Q28" s="1259"/>
      <c r="R28" s="1023"/>
      <c r="S28" s="1016"/>
      <c r="T28" s="1016"/>
      <c r="U28" s="1020"/>
      <c r="V28" s="2464"/>
      <c r="W28" s="2465"/>
      <c r="X28" s="2465"/>
      <c r="Y28" s="2466"/>
      <c r="Z28" s="1022"/>
      <c r="AA28" s="1509"/>
      <c r="AB28" s="1597"/>
      <c r="AC28" s="1597"/>
      <c r="AD28" s="1597"/>
      <c r="AE28" s="1597"/>
      <c r="AF28" s="1597"/>
      <c r="AG28" s="1597"/>
      <c r="AH28" s="1600"/>
      <c r="AI28" s="819"/>
      <c r="AJ28" s="18"/>
      <c r="AK28" s="1023"/>
      <c r="AL28" s="1016"/>
    </row>
    <row r="29" spans="1:43" ht="12" customHeight="1">
      <c r="A29" s="1016"/>
      <c r="B29" s="1020"/>
      <c r="C29" s="2438"/>
      <c r="D29" s="2439"/>
      <c r="E29" s="2439"/>
      <c r="F29" s="2440"/>
      <c r="G29" s="2436"/>
      <c r="H29" s="1022"/>
      <c r="I29" s="1343"/>
      <c r="J29" s="1339"/>
      <c r="K29" s="1339"/>
      <c r="L29" s="1339"/>
      <c r="M29" s="1339"/>
      <c r="N29" s="1339"/>
      <c r="O29" s="1339"/>
      <c r="P29" s="1339"/>
      <c r="Q29" s="1340"/>
      <c r="R29" s="1023"/>
      <c r="S29" s="1016"/>
      <c r="T29" s="1016"/>
      <c r="U29" s="1020"/>
      <c r="V29" s="2464"/>
      <c r="W29" s="2465"/>
      <c r="X29" s="2465"/>
      <c r="Y29" s="2466"/>
      <c r="Z29" s="1022"/>
      <c r="AA29" s="1509"/>
      <c r="AB29" s="1597"/>
      <c r="AC29" s="1597"/>
      <c r="AD29" s="1597"/>
      <c r="AE29" s="1597"/>
      <c r="AF29" s="1597"/>
      <c r="AG29" s="1597"/>
      <c r="AH29" s="1600"/>
      <c r="AI29" s="819"/>
      <c r="AJ29" s="18"/>
      <c r="AK29" s="1023"/>
      <c r="AL29" s="1016"/>
    </row>
    <row r="30" spans="1:43" ht="12" customHeight="1">
      <c r="A30" s="1016"/>
      <c r="B30" s="1020"/>
      <c r="C30" s="2441"/>
      <c r="D30" s="2442"/>
      <c r="E30" s="2442"/>
      <c r="F30" s="2443"/>
      <c r="G30" s="2437"/>
      <c r="H30" s="1022"/>
      <c r="I30" s="1331"/>
      <c r="J30" s="1332"/>
      <c r="K30" s="1332"/>
      <c r="L30" s="1332"/>
      <c r="M30" s="1332"/>
      <c r="N30" s="1332"/>
      <c r="O30" s="1332"/>
      <c r="P30" s="1332"/>
      <c r="Q30" s="1342"/>
      <c r="R30" s="1023"/>
      <c r="S30" s="1016"/>
      <c r="T30" s="1016"/>
      <c r="U30" s="1020"/>
      <c r="V30" s="2464"/>
      <c r="W30" s="2465"/>
      <c r="X30" s="2465"/>
      <c r="Y30" s="2466"/>
      <c r="Z30" s="1022"/>
      <c r="AA30" s="1509"/>
      <c r="AB30" s="1597"/>
      <c r="AC30" s="1597"/>
      <c r="AD30" s="1597"/>
      <c r="AE30" s="1597"/>
      <c r="AF30" s="1597"/>
      <c r="AG30" s="1597"/>
      <c r="AH30" s="1600"/>
      <c r="AI30" s="819"/>
      <c r="AJ30" s="18"/>
      <c r="AK30" s="1023"/>
      <c r="AL30" s="1016"/>
    </row>
    <row r="31" spans="1:43" ht="12" customHeight="1">
      <c r="A31" s="1016"/>
      <c r="B31" s="1020"/>
      <c r="C31" s="1637"/>
      <c r="D31" s="1638"/>
      <c r="E31" s="1638"/>
      <c r="F31" s="1639"/>
      <c r="G31" s="806"/>
      <c r="H31" s="1022"/>
      <c r="I31" s="1331"/>
      <c r="J31" s="1332"/>
      <c r="K31" s="1332"/>
      <c r="L31" s="1332"/>
      <c r="M31" s="1332"/>
      <c r="N31" s="1332"/>
      <c r="O31" s="1332"/>
      <c r="P31" s="1332"/>
      <c r="Q31" s="1342"/>
      <c r="R31" s="1023"/>
      <c r="S31" s="1016"/>
      <c r="T31" s="1016"/>
      <c r="U31" s="1020"/>
      <c r="V31" s="2464"/>
      <c r="W31" s="2465"/>
      <c r="X31" s="2465"/>
      <c r="Y31" s="2466"/>
      <c r="Z31" s="1022"/>
      <c r="AA31" s="1509"/>
      <c r="AB31" s="1597"/>
      <c r="AC31" s="1597"/>
      <c r="AD31" s="1597"/>
      <c r="AE31" s="1597"/>
      <c r="AF31" s="1597"/>
      <c r="AG31" s="1597"/>
      <c r="AH31" s="1600"/>
      <c r="AI31" s="819"/>
      <c r="AJ31" s="18"/>
      <c r="AK31" s="1023"/>
      <c r="AL31" s="1016"/>
    </row>
    <row r="32" spans="1:43" ht="12" customHeight="1" thickBot="1">
      <c r="A32" s="1016"/>
      <c r="B32" s="1020"/>
      <c r="C32" s="2173"/>
      <c r="D32" s="1718"/>
      <c r="E32" s="1718"/>
      <c r="F32" s="2174"/>
      <c r="G32" s="807"/>
      <c r="H32" s="1022"/>
      <c r="I32" s="1331"/>
      <c r="J32" s="1332"/>
      <c r="K32" s="1332"/>
      <c r="L32" s="1332"/>
      <c r="M32" s="1332"/>
      <c r="N32" s="1332"/>
      <c r="O32" s="1332"/>
      <c r="P32" s="1332"/>
      <c r="Q32" s="1342"/>
      <c r="R32" s="1023"/>
      <c r="S32" s="1016"/>
      <c r="T32" s="1016"/>
      <c r="U32" s="1020"/>
      <c r="V32" s="2467"/>
      <c r="W32" s="2468"/>
      <c r="X32" s="2468"/>
      <c r="Y32" s="2469"/>
      <c r="Z32" s="1022"/>
      <c r="AA32" s="2408"/>
      <c r="AB32" s="2409"/>
      <c r="AC32" s="2409"/>
      <c r="AD32" s="2409"/>
      <c r="AE32" s="2409"/>
      <c r="AF32" s="2409"/>
      <c r="AG32" s="2409"/>
      <c r="AH32" s="2410"/>
      <c r="AI32" s="1051"/>
      <c r="AJ32" s="794"/>
      <c r="AK32" s="1023"/>
      <c r="AL32" s="1016"/>
    </row>
    <row r="33" spans="1:40" ht="12" customHeight="1" thickBot="1">
      <c r="A33" s="1016"/>
      <c r="B33" s="1020"/>
      <c r="C33" s="1509"/>
      <c r="D33" s="1597"/>
      <c r="E33" s="1597"/>
      <c r="F33" s="1600"/>
      <c r="G33" s="808"/>
      <c r="H33" s="1022"/>
      <c r="I33" s="1331"/>
      <c r="J33" s="1332"/>
      <c r="K33" s="1332"/>
      <c r="L33" s="1332"/>
      <c r="M33" s="1332"/>
      <c r="N33" s="1332"/>
      <c r="O33" s="1332"/>
      <c r="P33" s="1332"/>
      <c r="Q33" s="1342"/>
      <c r="R33" s="1023"/>
      <c r="S33" s="1016"/>
      <c r="T33" s="1016"/>
      <c r="U33" s="1020"/>
      <c r="V33" s="1022"/>
      <c r="W33" s="1022"/>
      <c r="X33" s="1022"/>
      <c r="Y33" s="1022"/>
      <c r="Z33" s="1022"/>
      <c r="AA33" s="1022"/>
      <c r="AF33" s="1022"/>
      <c r="AG33" s="1022"/>
      <c r="AH33" s="1022"/>
      <c r="AI33" s="1022"/>
      <c r="AJ33" s="1022"/>
      <c r="AK33" s="1023"/>
      <c r="AL33" s="1016"/>
    </row>
    <row r="34" spans="1:40" ht="12" customHeight="1" thickBot="1">
      <c r="A34" s="1016"/>
      <c r="B34" s="1020"/>
      <c r="C34" s="2173"/>
      <c r="D34" s="1718"/>
      <c r="E34" s="1718"/>
      <c r="F34" s="2174"/>
      <c r="G34" s="807"/>
      <c r="H34" s="1022"/>
      <c r="I34" s="1331"/>
      <c r="J34" s="1332"/>
      <c r="K34" s="1332"/>
      <c r="L34" s="1332"/>
      <c r="M34" s="1332"/>
      <c r="N34" s="1332"/>
      <c r="O34" s="1332"/>
      <c r="P34" s="1332"/>
      <c r="Q34" s="1342"/>
      <c r="R34" s="1023"/>
      <c r="S34" s="1016"/>
      <c r="T34" s="1016"/>
      <c r="U34" s="1020"/>
      <c r="V34" s="1257" t="s">
        <v>715</v>
      </c>
      <c r="W34" s="1258"/>
      <c r="X34" s="1258"/>
      <c r="Y34" s="1258"/>
      <c r="Z34" s="1258"/>
      <c r="AA34" s="1258"/>
      <c r="AB34" s="1258"/>
      <c r="AC34" s="1258"/>
      <c r="AD34" s="1258"/>
      <c r="AE34" s="1258"/>
      <c r="AF34" s="1258"/>
      <c r="AG34" s="1258"/>
      <c r="AH34" s="1258"/>
      <c r="AI34" s="1258"/>
      <c r="AJ34" s="1259"/>
      <c r="AK34" s="1023"/>
      <c r="AL34" s="1016"/>
    </row>
    <row r="35" spans="1:40" ht="12" customHeight="1">
      <c r="A35" s="1016"/>
      <c r="B35" s="1020"/>
      <c r="C35" s="1509"/>
      <c r="D35" s="1597"/>
      <c r="E35" s="1597"/>
      <c r="F35" s="1600"/>
      <c r="G35" s="808"/>
      <c r="H35" s="1022"/>
      <c r="I35" s="1331"/>
      <c r="J35" s="1332"/>
      <c r="K35" s="1332"/>
      <c r="L35" s="1332"/>
      <c r="M35" s="1332"/>
      <c r="N35" s="1332"/>
      <c r="O35" s="1332"/>
      <c r="P35" s="1332"/>
      <c r="Q35" s="1342"/>
      <c r="R35" s="1023"/>
      <c r="S35" s="1016"/>
      <c r="T35" s="1016"/>
      <c r="U35" s="1020"/>
      <c r="V35" s="2424" t="s">
        <v>11</v>
      </c>
      <c r="W35" s="2425"/>
      <c r="X35" s="1611"/>
      <c r="Y35" s="1611"/>
      <c r="Z35" s="1611"/>
      <c r="AA35" s="1611"/>
      <c r="AB35" s="2446"/>
      <c r="AC35" s="1541"/>
      <c r="AD35" s="1541"/>
      <c r="AE35" s="1541"/>
      <c r="AF35" s="1541"/>
      <c r="AG35" s="1541"/>
      <c r="AH35" s="1541"/>
      <c r="AI35" s="1541"/>
      <c r="AJ35" s="2447"/>
      <c r="AK35" s="1023"/>
      <c r="AL35" s="1016"/>
    </row>
    <row r="36" spans="1:40" ht="12" customHeight="1">
      <c r="A36" s="1016"/>
      <c r="B36" s="1020"/>
      <c r="C36" s="2173"/>
      <c r="D36" s="1718"/>
      <c r="E36" s="1718"/>
      <c r="F36" s="2174"/>
      <c r="G36" s="807"/>
      <c r="H36" s="1022"/>
      <c r="I36" s="1331"/>
      <c r="J36" s="1332"/>
      <c r="K36" s="1332"/>
      <c r="L36" s="1332"/>
      <c r="M36" s="1332"/>
      <c r="N36" s="1332"/>
      <c r="O36" s="1332"/>
      <c r="P36" s="1332"/>
      <c r="Q36" s="1342"/>
      <c r="R36" s="1023"/>
      <c r="S36" s="1016"/>
      <c r="T36" s="1016"/>
      <c r="U36" s="1020"/>
      <c r="V36" s="1486" t="s">
        <v>2684</v>
      </c>
      <c r="W36" s="1487"/>
      <c r="X36" s="813"/>
      <c r="Y36" s="299" t="s">
        <v>1308</v>
      </c>
      <c r="Z36" s="300" t="s">
        <v>1872</v>
      </c>
      <c r="AA36" s="2411" t="s">
        <v>918</v>
      </c>
      <c r="AB36" s="1487"/>
      <c r="AC36" s="813"/>
      <c r="AD36" s="1103" t="s">
        <v>2331</v>
      </c>
      <c r="AE36" s="814"/>
      <c r="AF36" s="1491" t="str">
        <f>IF(W37="Escudo","Bono de Parada:",IF(W37="Proyectiles","FUE del arma:",""))</f>
        <v/>
      </c>
      <c r="AG36" s="1491"/>
      <c r="AH36" s="1491"/>
      <c r="AI36" s="1491"/>
      <c r="AJ36" s="821"/>
      <c r="AK36" s="1023"/>
      <c r="AL36" s="1016"/>
    </row>
    <row r="37" spans="1:40" ht="12" customHeight="1">
      <c r="A37" s="1016"/>
      <c r="B37" s="1020"/>
      <c r="C37" s="1509"/>
      <c r="D37" s="1597"/>
      <c r="E37" s="1597"/>
      <c r="F37" s="1600"/>
      <c r="G37" s="808"/>
      <c r="H37" s="1022"/>
      <c r="I37" s="1331"/>
      <c r="J37" s="1332"/>
      <c r="K37" s="1332"/>
      <c r="L37" s="1332"/>
      <c r="M37" s="1332"/>
      <c r="N37" s="1332"/>
      <c r="O37" s="1332"/>
      <c r="P37" s="1332"/>
      <c r="Q37" s="1342"/>
      <c r="R37" s="1023"/>
      <c r="S37" s="1016"/>
      <c r="T37" s="1016"/>
      <c r="U37" s="1020"/>
      <c r="V37" s="255" t="s">
        <v>2329</v>
      </c>
      <c r="W37" s="1285" t="s">
        <v>1924</v>
      </c>
      <c r="X37" s="1286"/>
      <c r="Y37" s="2403"/>
      <c r="Z37" s="2403"/>
      <c r="AA37" s="256" t="s">
        <v>3298</v>
      </c>
      <c r="AB37" s="256" t="s">
        <v>3299</v>
      </c>
      <c r="AC37" s="256" t="s">
        <v>619</v>
      </c>
      <c r="AD37" s="256" t="s">
        <v>936</v>
      </c>
      <c r="AE37" s="309" t="s">
        <v>620</v>
      </c>
      <c r="AF37" s="1812" t="str">
        <f>IF(W37="Escudo","Bono de Esquiva:",IF(W37="Proyectiles","Turnos de recarga:",""))</f>
        <v/>
      </c>
      <c r="AG37" s="1812"/>
      <c r="AH37" s="1812"/>
      <c r="AI37" s="1812"/>
      <c r="AJ37" s="821"/>
      <c r="AK37" s="1023"/>
      <c r="AL37" s="1016"/>
    </row>
    <row r="38" spans="1:40" ht="12" customHeight="1" thickBot="1">
      <c r="A38" s="1016"/>
      <c r="B38" s="1020"/>
      <c r="C38" s="2173"/>
      <c r="D38" s="1718"/>
      <c r="E38" s="1718"/>
      <c r="F38" s="2174"/>
      <c r="G38" s="807"/>
      <c r="H38" s="1022"/>
      <c r="I38" s="1331"/>
      <c r="J38" s="1332"/>
      <c r="K38" s="1332"/>
      <c r="L38" s="1332"/>
      <c r="M38" s="1332"/>
      <c r="N38" s="1332"/>
      <c r="O38" s="1332"/>
      <c r="P38" s="1332"/>
      <c r="Q38" s="1342"/>
      <c r="R38" s="1023"/>
      <c r="S38" s="1016"/>
      <c r="T38" s="1016"/>
      <c r="U38" s="1020"/>
      <c r="V38" s="303" t="s">
        <v>2330</v>
      </c>
      <c r="W38" s="1287" t="s">
        <v>1924</v>
      </c>
      <c r="X38" s="1288"/>
      <c r="Y38" s="2404"/>
      <c r="Z38" s="2412"/>
      <c r="AA38" s="811"/>
      <c r="AB38" s="811"/>
      <c r="AC38" s="811"/>
      <c r="AD38" s="811"/>
      <c r="AE38" s="812"/>
      <c r="AF38" s="1523" t="str">
        <f>IF(W37="Proyectiles","Alcance:","")</f>
        <v/>
      </c>
      <c r="AG38" s="1523"/>
      <c r="AH38" s="1523"/>
      <c r="AI38" s="1523"/>
      <c r="AJ38" s="822"/>
      <c r="AK38" s="1023"/>
      <c r="AL38" s="1016"/>
    </row>
    <row r="39" spans="1:40" ht="12" customHeight="1">
      <c r="A39" s="1016"/>
      <c r="B39" s="1020"/>
      <c r="C39" s="1509"/>
      <c r="D39" s="1597"/>
      <c r="E39" s="1597"/>
      <c r="F39" s="1600"/>
      <c r="G39" s="808"/>
      <c r="H39" s="1022"/>
      <c r="I39" s="1331"/>
      <c r="J39" s="1332"/>
      <c r="K39" s="1332"/>
      <c r="L39" s="1332"/>
      <c r="M39" s="1332"/>
      <c r="N39" s="1332"/>
      <c r="O39" s="1332"/>
      <c r="P39" s="1332"/>
      <c r="Q39" s="1342"/>
      <c r="R39" s="1023"/>
      <c r="S39" s="1016"/>
      <c r="T39" s="1016"/>
      <c r="U39" s="1020"/>
      <c r="V39" s="2424" t="s">
        <v>11</v>
      </c>
      <c r="W39" s="2425"/>
      <c r="X39" s="1611"/>
      <c r="Y39" s="1611"/>
      <c r="Z39" s="1611"/>
      <c r="AA39" s="1332"/>
      <c r="AB39" s="2251"/>
      <c r="AC39" s="1292"/>
      <c r="AD39" s="1292"/>
      <c r="AE39" s="1292"/>
      <c r="AF39" s="1292"/>
      <c r="AG39" s="1292"/>
      <c r="AH39" s="1292"/>
      <c r="AI39" s="1292"/>
      <c r="AJ39" s="2444"/>
      <c r="AK39" s="1023"/>
      <c r="AL39" s="1016"/>
    </row>
    <row r="40" spans="1:40" ht="12" customHeight="1">
      <c r="A40" s="1016"/>
      <c r="B40" s="1020"/>
      <c r="C40" s="2173"/>
      <c r="D40" s="1718"/>
      <c r="E40" s="1718"/>
      <c r="F40" s="2174"/>
      <c r="G40" s="807"/>
      <c r="H40" s="1022"/>
      <c r="I40" s="1331"/>
      <c r="J40" s="1332"/>
      <c r="K40" s="1332"/>
      <c r="L40" s="1332"/>
      <c r="M40" s="1332"/>
      <c r="N40" s="1332"/>
      <c r="O40" s="1332"/>
      <c r="P40" s="1332"/>
      <c r="Q40" s="1342"/>
      <c r="R40" s="1023"/>
      <c r="S40" s="1016"/>
      <c r="T40" s="1016"/>
      <c r="U40" s="1020"/>
      <c r="V40" s="1486" t="s">
        <v>2684</v>
      </c>
      <c r="W40" s="1487"/>
      <c r="X40" s="813"/>
      <c r="Y40" s="299" t="s">
        <v>1308</v>
      </c>
      <c r="Z40" s="300" t="s">
        <v>1872</v>
      </c>
      <c r="AA40" s="2411" t="s">
        <v>918</v>
      </c>
      <c r="AB40" s="1487"/>
      <c r="AC40" s="813"/>
      <c r="AD40" s="1103" t="s">
        <v>2331</v>
      </c>
      <c r="AE40" s="814"/>
      <c r="AF40" s="1491" t="str">
        <f>IF(W41="Escudo","Bono de Parada:",IF(W41="Proyectiles","FUE del arma:",""))</f>
        <v/>
      </c>
      <c r="AG40" s="1491"/>
      <c r="AH40" s="1491"/>
      <c r="AI40" s="1491"/>
      <c r="AJ40" s="821"/>
      <c r="AK40" s="1023"/>
      <c r="AL40" s="1016"/>
    </row>
    <row r="41" spans="1:40" ht="12" customHeight="1">
      <c r="A41" s="1016"/>
      <c r="B41" s="1020"/>
      <c r="C41" s="1509"/>
      <c r="D41" s="1597"/>
      <c r="E41" s="1597"/>
      <c r="F41" s="1600"/>
      <c r="G41" s="808"/>
      <c r="H41" s="1022"/>
      <c r="I41" s="1331"/>
      <c r="J41" s="1332"/>
      <c r="K41" s="1332"/>
      <c r="L41" s="1332"/>
      <c r="M41" s="1332"/>
      <c r="N41" s="1332"/>
      <c r="O41" s="1332"/>
      <c r="P41" s="1332"/>
      <c r="Q41" s="1342"/>
      <c r="R41" s="1023"/>
      <c r="S41" s="1016"/>
      <c r="T41" s="1016"/>
      <c r="U41" s="1020"/>
      <c r="V41" s="255" t="s">
        <v>2329</v>
      </c>
      <c r="W41" s="1285" t="s">
        <v>1924</v>
      </c>
      <c r="X41" s="1286"/>
      <c r="Y41" s="2403"/>
      <c r="Z41" s="2403"/>
      <c r="AA41" s="256" t="s">
        <v>3298</v>
      </c>
      <c r="AB41" s="256" t="s">
        <v>3299</v>
      </c>
      <c r="AC41" s="256" t="s">
        <v>619</v>
      </c>
      <c r="AD41" s="256" t="s">
        <v>936</v>
      </c>
      <c r="AE41" s="309" t="s">
        <v>620</v>
      </c>
      <c r="AF41" s="1812" t="str">
        <f>IF(W41="Escudo","Bono de Esquiva:",IF(W41="Proyectiles","Turnos de recarga:",""))</f>
        <v/>
      </c>
      <c r="AG41" s="1812"/>
      <c r="AH41" s="1812"/>
      <c r="AI41" s="1812"/>
      <c r="AJ41" s="821"/>
      <c r="AK41" s="1023"/>
      <c r="AL41" s="1016"/>
    </row>
    <row r="42" spans="1:40" ht="12" customHeight="1" thickBot="1">
      <c r="A42" s="1016"/>
      <c r="B42" s="1020"/>
      <c r="C42" s="2173"/>
      <c r="D42" s="1718"/>
      <c r="E42" s="1718"/>
      <c r="F42" s="2174"/>
      <c r="G42" s="807"/>
      <c r="H42" s="1022"/>
      <c r="I42" s="1331"/>
      <c r="J42" s="1332"/>
      <c r="K42" s="1332"/>
      <c r="L42" s="1332"/>
      <c r="M42" s="1332"/>
      <c r="N42" s="1332"/>
      <c r="O42" s="1332"/>
      <c r="P42" s="1332"/>
      <c r="Q42" s="1342"/>
      <c r="R42" s="1023"/>
      <c r="S42" s="1016"/>
      <c r="T42" s="1016"/>
      <c r="U42" s="1020"/>
      <c r="V42" s="303" t="s">
        <v>2330</v>
      </c>
      <c r="W42" s="1287" t="s">
        <v>1924</v>
      </c>
      <c r="X42" s="1288"/>
      <c r="Y42" s="2404"/>
      <c r="Z42" s="2412"/>
      <c r="AA42" s="811"/>
      <c r="AB42" s="811"/>
      <c r="AC42" s="811"/>
      <c r="AD42" s="811"/>
      <c r="AE42" s="812"/>
      <c r="AF42" s="1523" t="str">
        <f>IF(W41="Proyectiles","Alcance:","")</f>
        <v/>
      </c>
      <c r="AG42" s="1523"/>
      <c r="AH42" s="1523"/>
      <c r="AI42" s="1523"/>
      <c r="AJ42" s="822"/>
      <c r="AK42" s="1023"/>
      <c r="AL42" s="1016"/>
    </row>
    <row r="43" spans="1:40" ht="12" customHeight="1">
      <c r="A43" s="1016"/>
      <c r="B43" s="1020"/>
      <c r="C43" s="1598"/>
      <c r="D43" s="1589"/>
      <c r="E43" s="1589"/>
      <c r="F43" s="1599"/>
      <c r="G43" s="808"/>
      <c r="H43" s="1022"/>
      <c r="I43" s="1331"/>
      <c r="J43" s="1332"/>
      <c r="K43" s="1332"/>
      <c r="L43" s="1332"/>
      <c r="M43" s="1332"/>
      <c r="N43" s="1332"/>
      <c r="O43" s="1332"/>
      <c r="P43" s="1332"/>
      <c r="Q43" s="1342"/>
      <c r="R43" s="1023"/>
      <c r="S43" s="1016"/>
      <c r="T43" s="1016"/>
      <c r="U43" s="1020"/>
      <c r="V43" s="2424" t="s">
        <v>11</v>
      </c>
      <c r="W43" s="2425"/>
      <c r="X43" s="1611"/>
      <c r="Y43" s="1611"/>
      <c r="Z43" s="1611"/>
      <c r="AA43" s="1332"/>
      <c r="AB43" s="2251"/>
      <c r="AC43" s="1292"/>
      <c r="AD43" s="1292"/>
      <c r="AE43" s="1292"/>
      <c r="AF43" s="1292"/>
      <c r="AG43" s="1292"/>
      <c r="AH43" s="1292"/>
      <c r="AI43" s="1292"/>
      <c r="AJ43" s="2444"/>
      <c r="AK43" s="1023"/>
      <c r="AL43" s="1016"/>
      <c r="AM43" s="113"/>
      <c r="AN43" s="113"/>
    </row>
    <row r="44" spans="1:40" ht="12" customHeight="1" thickBot="1">
      <c r="A44" s="1016"/>
      <c r="B44" s="1020"/>
      <c r="C44" s="2252" t="str">
        <f>IF(SUM(G31:G43)&gt;G29,"Exceso de Elán utilizado","")</f>
        <v/>
      </c>
      <c r="D44" s="2253"/>
      <c r="E44" s="2253"/>
      <c r="F44" s="2253"/>
      <c r="G44" s="2254"/>
      <c r="H44" s="1022"/>
      <c r="I44" s="1374"/>
      <c r="J44" s="1348"/>
      <c r="K44" s="1348"/>
      <c r="L44" s="1348"/>
      <c r="M44" s="1348"/>
      <c r="N44" s="1348"/>
      <c r="O44" s="1348"/>
      <c r="P44" s="1348"/>
      <c r="Q44" s="1349"/>
      <c r="R44" s="1023"/>
      <c r="S44" s="1016"/>
      <c r="T44" s="1016"/>
      <c r="U44" s="1020"/>
      <c r="V44" s="1486" t="s">
        <v>2684</v>
      </c>
      <c r="W44" s="1487"/>
      <c r="X44" s="813"/>
      <c r="Y44" s="299" t="s">
        <v>1308</v>
      </c>
      <c r="Z44" s="300" t="s">
        <v>1872</v>
      </c>
      <c r="AA44" s="2411" t="s">
        <v>918</v>
      </c>
      <c r="AB44" s="1487"/>
      <c r="AC44" s="813"/>
      <c r="AD44" s="1103" t="s">
        <v>2331</v>
      </c>
      <c r="AE44" s="814"/>
      <c r="AF44" s="1491" t="str">
        <f>IF(W45="Escudo","Bono de Parada:",IF(W45="Proyectiles","FUE del arma:",""))</f>
        <v/>
      </c>
      <c r="AG44" s="1491"/>
      <c r="AH44" s="1491"/>
      <c r="AI44" s="1491"/>
      <c r="AJ44" s="821"/>
      <c r="AK44" s="1023"/>
      <c r="AL44" s="1016"/>
      <c r="AM44" s="103"/>
      <c r="AN44" s="103"/>
    </row>
    <row r="45" spans="1:40" ht="12" customHeight="1">
      <c r="A45" s="1016"/>
      <c r="B45" s="1020"/>
      <c r="C45" s="1022"/>
      <c r="D45" s="1022"/>
      <c r="E45" s="1022"/>
      <c r="F45" s="1022"/>
      <c r="G45" s="1022"/>
      <c r="H45" s="1022"/>
      <c r="I45" s="1022"/>
      <c r="J45" s="1022"/>
      <c r="K45" s="1022"/>
      <c r="L45" s="1022"/>
      <c r="M45" s="1022"/>
      <c r="N45" s="1022"/>
      <c r="O45" s="1022"/>
      <c r="P45" s="1022"/>
      <c r="Q45" s="1022"/>
      <c r="R45" s="1023"/>
      <c r="S45" s="1016"/>
      <c r="T45" s="1016"/>
      <c r="U45" s="1020"/>
      <c r="V45" s="255" t="s">
        <v>2329</v>
      </c>
      <c r="W45" s="1285" t="s">
        <v>1924</v>
      </c>
      <c r="X45" s="1286"/>
      <c r="Y45" s="2403"/>
      <c r="Z45" s="2403"/>
      <c r="AA45" s="256" t="s">
        <v>3298</v>
      </c>
      <c r="AB45" s="256" t="s">
        <v>3299</v>
      </c>
      <c r="AC45" s="256" t="s">
        <v>619</v>
      </c>
      <c r="AD45" s="256" t="s">
        <v>936</v>
      </c>
      <c r="AE45" s="309" t="s">
        <v>620</v>
      </c>
      <c r="AF45" s="1812" t="str">
        <f>IF(W45="Escudo","Bono de Esquiva:",IF(W45="Proyectiles","Turnos de recarga:",""))</f>
        <v/>
      </c>
      <c r="AG45" s="1812"/>
      <c r="AH45" s="1812"/>
      <c r="AI45" s="1812"/>
      <c r="AJ45" s="821"/>
      <c r="AK45" s="1023"/>
      <c r="AL45" s="1016"/>
      <c r="AM45" s="103"/>
      <c r="AN45" s="103"/>
    </row>
    <row r="46" spans="1:40" ht="12" customHeight="1" thickBot="1">
      <c r="A46" s="1016"/>
      <c r="B46" s="1020"/>
      <c r="R46" s="1023"/>
      <c r="S46" s="1016"/>
      <c r="T46" s="1016"/>
      <c r="U46" s="1020"/>
      <c r="V46" s="303" t="s">
        <v>2330</v>
      </c>
      <c r="W46" s="1287" t="s">
        <v>1924</v>
      </c>
      <c r="X46" s="1288"/>
      <c r="Y46" s="2404"/>
      <c r="Z46" s="2412"/>
      <c r="AA46" s="811"/>
      <c r="AB46" s="811"/>
      <c r="AC46" s="811"/>
      <c r="AD46" s="811"/>
      <c r="AE46" s="812"/>
      <c r="AF46" s="1523" t="str">
        <f>IF(W45="Proyectiles","Alcance:","")</f>
        <v/>
      </c>
      <c r="AG46" s="1523"/>
      <c r="AH46" s="1523"/>
      <c r="AI46" s="1523"/>
      <c r="AJ46" s="822"/>
      <c r="AK46" s="1023"/>
      <c r="AL46" s="1016"/>
      <c r="AM46" s="103"/>
      <c r="AN46" s="103"/>
    </row>
    <row r="47" spans="1:40" ht="12" customHeight="1" thickBot="1">
      <c r="A47" s="1016"/>
      <c r="B47" s="1020"/>
      <c r="C47" s="1257" t="s">
        <v>3623</v>
      </c>
      <c r="D47" s="1258"/>
      <c r="E47" s="1258"/>
      <c r="F47" s="1258"/>
      <c r="G47" s="1258"/>
      <c r="H47" s="1258"/>
      <c r="I47" s="1258"/>
      <c r="J47" s="1259"/>
      <c r="L47" s="1257" t="s">
        <v>3390</v>
      </c>
      <c r="M47" s="1258"/>
      <c r="N47" s="1258"/>
      <c r="O47" s="1258"/>
      <c r="P47" s="1258"/>
      <c r="Q47" s="1259"/>
      <c r="R47" s="1023"/>
      <c r="S47" s="1016"/>
      <c r="T47" s="1016"/>
      <c r="U47" s="1020"/>
      <c r="AK47" s="1023"/>
      <c r="AL47" s="1016"/>
      <c r="AM47" s="103"/>
      <c r="AN47" s="103"/>
    </row>
    <row r="48" spans="1:40" ht="12" customHeight="1">
      <c r="A48" s="1016"/>
      <c r="B48" s="1020"/>
      <c r="C48" s="1932" t="s">
        <v>1297</v>
      </c>
      <c r="D48" s="2075"/>
      <c r="E48" s="2075"/>
      <c r="F48" s="2075"/>
      <c r="G48" s="2075"/>
      <c r="H48" s="2204"/>
      <c r="I48" s="254" t="s">
        <v>2255</v>
      </c>
      <c r="J48" s="126" t="s">
        <v>1301</v>
      </c>
      <c r="L48" s="1108" t="s">
        <v>293</v>
      </c>
      <c r="M48" s="2075" t="s">
        <v>2256</v>
      </c>
      <c r="N48" s="2075"/>
      <c r="O48" s="2075"/>
      <c r="P48" s="2204"/>
      <c r="Q48" s="1040" t="s">
        <v>941</v>
      </c>
      <c r="R48" s="1023"/>
      <c r="S48" s="1016"/>
      <c r="T48" s="1016"/>
      <c r="U48" s="1020"/>
      <c r="V48" s="2421" t="s">
        <v>2333</v>
      </c>
      <c r="W48" s="2457" t="s">
        <v>11</v>
      </c>
      <c r="X48" s="2457"/>
      <c r="Y48" s="2458"/>
      <c r="Z48" s="2458"/>
      <c r="AA48" s="2458"/>
      <c r="AB48" s="2458"/>
      <c r="AC48" s="2459"/>
      <c r="AD48" s="2457" t="s">
        <v>11</v>
      </c>
      <c r="AE48" s="2457"/>
      <c r="AF48" s="2458"/>
      <c r="AG48" s="2458"/>
      <c r="AH48" s="2458"/>
      <c r="AI48" s="2458"/>
      <c r="AJ48" s="2459"/>
      <c r="AK48" s="1023"/>
      <c r="AL48" s="1016"/>
      <c r="AM48" s="103"/>
      <c r="AN48" s="103"/>
    </row>
    <row r="49" spans="1:40" ht="12" customHeight="1">
      <c r="A49" s="1016"/>
      <c r="B49" s="1020"/>
      <c r="C49" s="1637"/>
      <c r="D49" s="1638"/>
      <c r="E49" s="1638"/>
      <c r="F49" s="1638"/>
      <c r="G49" s="1638"/>
      <c r="H49" s="1639"/>
      <c r="I49" s="815"/>
      <c r="J49" s="19"/>
      <c r="L49" s="1104">
        <f>IF(Metamagia!X15=1,30,0)</f>
        <v>0</v>
      </c>
      <c r="M49" s="1419"/>
      <c r="N49" s="1419"/>
      <c r="O49" s="1419"/>
      <c r="P49" s="2460"/>
      <c r="Q49" s="65" t="str">
        <f>IF(M49=0,"",VLOOKUP(M49,Tablas!$D$2514:$F$3188,2,FALSE))</f>
        <v/>
      </c>
      <c r="R49" s="1023"/>
      <c r="S49" s="1016"/>
      <c r="T49" s="1016"/>
      <c r="U49" s="1020"/>
      <c r="V49" s="2422"/>
      <c r="W49" s="1495" t="s">
        <v>593</v>
      </c>
      <c r="X49" s="1496"/>
      <c r="Y49" s="2405" t="s">
        <v>1928</v>
      </c>
      <c r="Z49" s="2406"/>
      <c r="AA49" s="2405" t="s">
        <v>3533</v>
      </c>
      <c r="AB49" s="1773"/>
      <c r="AC49" s="2407"/>
      <c r="AD49" s="1495" t="s">
        <v>593</v>
      </c>
      <c r="AE49" s="1496"/>
      <c r="AF49" s="2405" t="s">
        <v>1928</v>
      </c>
      <c r="AG49" s="2406"/>
      <c r="AH49" s="2405" t="s">
        <v>3533</v>
      </c>
      <c r="AI49" s="1773"/>
      <c r="AJ49" s="2407"/>
      <c r="AK49" s="1023"/>
      <c r="AL49" s="1016"/>
      <c r="AM49" s="103"/>
      <c r="AN49" s="103"/>
    </row>
    <row r="50" spans="1:40" ht="12" customHeight="1">
      <c r="A50" s="1016"/>
      <c r="B50" s="1020"/>
      <c r="C50" s="2173"/>
      <c r="D50" s="1718"/>
      <c r="E50" s="1718"/>
      <c r="F50" s="1718"/>
      <c r="G50" s="1718"/>
      <c r="H50" s="2174"/>
      <c r="I50" s="816"/>
      <c r="J50" s="72"/>
      <c r="L50" s="1105">
        <f>IF(Metamagia!AD15=1,30,0)</f>
        <v>0</v>
      </c>
      <c r="M50" s="1738"/>
      <c r="N50" s="1738"/>
      <c r="O50" s="1738"/>
      <c r="P50" s="1739"/>
      <c r="Q50" s="313" t="str">
        <f>IF(M50=0,"",VLOOKUP(M50,Tablas!$D$2514:$F$3188,2,FALSE))</f>
        <v/>
      </c>
      <c r="R50" s="1023"/>
      <c r="S50" s="1016"/>
      <c r="T50" s="1016"/>
      <c r="U50" s="1020"/>
      <c r="V50" s="2422"/>
      <c r="W50" s="1513"/>
      <c r="X50" s="1514"/>
      <c r="Y50" s="2472"/>
      <c r="Z50" s="1514"/>
      <c r="AA50" s="2470"/>
      <c r="AB50" s="2470"/>
      <c r="AC50" s="2471"/>
      <c r="AD50" s="1513"/>
      <c r="AE50" s="1514"/>
      <c r="AF50" s="2472"/>
      <c r="AG50" s="1514"/>
      <c r="AH50" s="2470"/>
      <c r="AI50" s="2470"/>
      <c r="AJ50" s="2471"/>
      <c r="AK50" s="1023"/>
      <c r="AL50" s="1016"/>
      <c r="AM50" s="103"/>
      <c r="AN50" s="103"/>
    </row>
    <row r="51" spans="1:40" ht="12" customHeight="1">
      <c r="A51" s="1016"/>
      <c r="B51" s="1020"/>
      <c r="C51" s="1509"/>
      <c r="D51" s="1597"/>
      <c r="E51" s="1597"/>
      <c r="F51" s="1597"/>
      <c r="G51" s="1597"/>
      <c r="H51" s="1600"/>
      <c r="I51" s="815"/>
      <c r="J51" s="19"/>
      <c r="L51" s="1106">
        <f>IF(Metamagia!R29=1,50,0)</f>
        <v>0</v>
      </c>
      <c r="M51" s="1332"/>
      <c r="N51" s="1332"/>
      <c r="O51" s="1332"/>
      <c r="P51" s="1335"/>
      <c r="Q51" s="65" t="str">
        <f>IF(M51=0,"",VLOOKUP(M51,Tablas!$D$2514:$F$3188,2,FALSE))</f>
        <v/>
      </c>
      <c r="R51" s="1023"/>
      <c r="S51" s="1016"/>
      <c r="T51" s="1016"/>
      <c r="U51" s="1020"/>
      <c r="V51" s="2422"/>
      <c r="W51" s="301" t="s">
        <v>2443</v>
      </c>
      <c r="X51" s="301" t="s">
        <v>929</v>
      </c>
      <c r="Y51" s="301" t="s">
        <v>2444</v>
      </c>
      <c r="Z51" s="301" t="s">
        <v>2445</v>
      </c>
      <c r="AA51" s="301" t="s">
        <v>2448</v>
      </c>
      <c r="AB51" s="301" t="s">
        <v>2446</v>
      </c>
      <c r="AC51" s="302" t="s">
        <v>2447</v>
      </c>
      <c r="AD51" s="301" t="s">
        <v>2443</v>
      </c>
      <c r="AE51" s="301" t="s">
        <v>929</v>
      </c>
      <c r="AF51" s="301" t="s">
        <v>2444</v>
      </c>
      <c r="AG51" s="301" t="s">
        <v>2445</v>
      </c>
      <c r="AH51" s="301" t="s">
        <v>2448</v>
      </c>
      <c r="AI51" s="301" t="s">
        <v>2446</v>
      </c>
      <c r="AJ51" s="302" t="s">
        <v>2447</v>
      </c>
      <c r="AK51" s="1023"/>
      <c r="AL51" s="1016"/>
    </row>
    <row r="52" spans="1:40" ht="12" customHeight="1">
      <c r="A52" s="1016"/>
      <c r="B52" s="1020"/>
      <c r="C52" s="2173"/>
      <c r="D52" s="1718"/>
      <c r="E52" s="1718"/>
      <c r="F52" s="1718"/>
      <c r="G52" s="1718"/>
      <c r="H52" s="2174"/>
      <c r="I52" s="816"/>
      <c r="J52" s="72"/>
      <c r="L52" s="1105">
        <f>IF(Metamagia!AG24=1,60,0)</f>
        <v>0</v>
      </c>
      <c r="M52" s="1738"/>
      <c r="N52" s="1738"/>
      <c r="O52" s="1738"/>
      <c r="P52" s="1739"/>
      <c r="Q52" s="313" t="str">
        <f>IF(M52=0,"",VLOOKUP(M52,Tablas!$D$2514:$F$3188,2,FALSE))</f>
        <v/>
      </c>
      <c r="R52" s="1023"/>
      <c r="S52" s="1016"/>
      <c r="T52" s="1016"/>
      <c r="U52" s="1020"/>
      <c r="V52" s="2422"/>
      <c r="W52" s="2413"/>
      <c r="X52" s="2413"/>
      <c r="Y52" s="2413"/>
      <c r="Z52" s="2413"/>
      <c r="AA52" s="2413"/>
      <c r="AB52" s="2448"/>
      <c r="AC52" s="2445"/>
      <c r="AD52" s="2413"/>
      <c r="AE52" s="2413"/>
      <c r="AF52" s="2413"/>
      <c r="AG52" s="2413"/>
      <c r="AH52" s="2413"/>
      <c r="AI52" s="2448"/>
      <c r="AJ52" s="2445"/>
      <c r="AK52" s="1023"/>
      <c r="AL52" s="1016"/>
    </row>
    <row r="53" spans="1:40" ht="12" customHeight="1">
      <c r="A53" s="1016"/>
      <c r="B53" s="1020"/>
      <c r="C53" s="1509"/>
      <c r="D53" s="1597"/>
      <c r="E53" s="1597"/>
      <c r="F53" s="1597"/>
      <c r="G53" s="1597"/>
      <c r="H53" s="1600"/>
      <c r="I53" s="815"/>
      <c r="J53" s="19"/>
      <c r="L53" s="1106">
        <f>IF(Metamagia!X24=1,60,0)</f>
        <v>0</v>
      </c>
      <c r="M53" s="1332"/>
      <c r="N53" s="1332"/>
      <c r="O53" s="1332"/>
      <c r="P53" s="1335"/>
      <c r="Q53" s="65" t="str">
        <f>IF(M53=0,"",VLOOKUP(M53,Tablas!$D$2514:$F$3188,2,FALSE))</f>
        <v/>
      </c>
      <c r="R53" s="1023"/>
      <c r="S53" s="1016"/>
      <c r="T53" s="1016"/>
      <c r="U53" s="1020"/>
      <c r="V53" s="2422"/>
      <c r="W53" s="2414"/>
      <c r="X53" s="2414"/>
      <c r="Y53" s="2414"/>
      <c r="Z53" s="2414"/>
      <c r="AA53" s="2414"/>
      <c r="AB53" s="2448"/>
      <c r="AC53" s="2445"/>
      <c r="AD53" s="2414"/>
      <c r="AE53" s="2414"/>
      <c r="AF53" s="2414"/>
      <c r="AG53" s="2414"/>
      <c r="AH53" s="2414"/>
      <c r="AI53" s="2448"/>
      <c r="AJ53" s="2445"/>
      <c r="AK53" s="1023"/>
      <c r="AL53" s="1016"/>
    </row>
    <row r="54" spans="1:40" ht="12" customHeight="1">
      <c r="A54" s="1016"/>
      <c r="B54" s="1020"/>
      <c r="C54" s="2173"/>
      <c r="D54" s="1718"/>
      <c r="E54" s="1718"/>
      <c r="F54" s="1718"/>
      <c r="G54" s="1718"/>
      <c r="H54" s="2174"/>
      <c r="I54" s="816"/>
      <c r="J54" s="72"/>
      <c r="L54" s="1105">
        <f>IF(Metamagia!AG39=1,70,0)</f>
        <v>0</v>
      </c>
      <c r="M54" s="1738"/>
      <c r="N54" s="1738"/>
      <c r="O54" s="1738"/>
      <c r="P54" s="1739"/>
      <c r="Q54" s="313" t="str">
        <f>IF(M54=0,"",VLOOKUP(M54,Tablas!$D$2514:$F$3188,2,FALSE))</f>
        <v/>
      </c>
      <c r="R54" s="1023"/>
      <c r="S54" s="1016"/>
      <c r="T54" s="1016"/>
      <c r="U54" s="1020"/>
      <c r="V54" s="2422"/>
      <c r="W54" s="1491" t="s">
        <v>2334</v>
      </c>
      <c r="X54" s="1491"/>
      <c r="Y54" s="1332"/>
      <c r="Z54" s="1332"/>
      <c r="AA54" s="1491" t="s">
        <v>2336</v>
      </c>
      <c r="AB54" s="1485"/>
      <c r="AC54" s="823"/>
      <c r="AD54" s="1491" t="s">
        <v>2334</v>
      </c>
      <c r="AE54" s="1491"/>
      <c r="AF54" s="1332"/>
      <c r="AG54" s="1332"/>
      <c r="AH54" s="1491" t="s">
        <v>2336</v>
      </c>
      <c r="AI54" s="1485"/>
      <c r="AJ54" s="823"/>
      <c r="AK54" s="1023"/>
      <c r="AL54" s="1016"/>
    </row>
    <row r="55" spans="1:40" ht="12" customHeight="1" thickBot="1">
      <c r="A55" s="1016"/>
      <c r="B55" s="1020"/>
      <c r="C55" s="2408"/>
      <c r="D55" s="2409"/>
      <c r="E55" s="2409"/>
      <c r="F55" s="2409"/>
      <c r="G55" s="2409"/>
      <c r="H55" s="2410"/>
      <c r="I55" s="812"/>
      <c r="J55" s="20"/>
      <c r="L55" s="1107">
        <f>IF(Metamagia!AA29=1,80,0)</f>
        <v>0</v>
      </c>
      <c r="M55" s="1348"/>
      <c r="N55" s="1348"/>
      <c r="O55" s="1348"/>
      <c r="P55" s="1782"/>
      <c r="Q55" s="295" t="str">
        <f>IF(M55=0,"",VLOOKUP(M55,Tablas!$D$2514:$F$3188,2,FALSE))</f>
        <v/>
      </c>
      <c r="R55" s="1023"/>
      <c r="S55" s="1016"/>
      <c r="T55" s="1016"/>
      <c r="U55" s="1020"/>
      <c r="V55" s="2423"/>
      <c r="W55" s="1522" t="s">
        <v>2335</v>
      </c>
      <c r="X55" s="1523"/>
      <c r="Y55" s="1348"/>
      <c r="Z55" s="1348"/>
      <c r="AA55" s="1523" t="s">
        <v>2337</v>
      </c>
      <c r="AB55" s="1523"/>
      <c r="AC55" s="824"/>
      <c r="AD55" s="1522" t="s">
        <v>2335</v>
      </c>
      <c r="AE55" s="1523"/>
      <c r="AF55" s="1348"/>
      <c r="AG55" s="1348"/>
      <c r="AH55" s="1523" t="s">
        <v>2337</v>
      </c>
      <c r="AI55" s="1523"/>
      <c r="AJ55" s="824"/>
      <c r="AK55" s="1023"/>
      <c r="AL55" s="1016"/>
    </row>
    <row r="56" spans="1:40" ht="12" customHeight="1" thickBot="1">
      <c r="A56" s="1016"/>
      <c r="B56" s="1020"/>
      <c r="R56" s="1023"/>
      <c r="S56" s="1016"/>
      <c r="T56" s="1016"/>
      <c r="U56" s="1020"/>
      <c r="AK56" s="1023"/>
      <c r="AL56" s="1016"/>
    </row>
    <row r="57" spans="1:40" ht="12" customHeight="1" thickBot="1">
      <c r="A57" s="1016"/>
      <c r="B57" s="1020"/>
      <c r="C57" s="2421" t="s">
        <v>87</v>
      </c>
      <c r="D57" s="1376" t="s">
        <v>86</v>
      </c>
      <c r="E57" s="1336"/>
      <c r="F57" s="1336"/>
      <c r="G57" s="1336"/>
      <c r="H57" s="1336"/>
      <c r="I57" s="873" t="s">
        <v>942</v>
      </c>
      <c r="J57" s="491" t="s">
        <v>1178</v>
      </c>
      <c r="K57" s="1626" t="s">
        <v>1295</v>
      </c>
      <c r="L57" s="1336"/>
      <c r="M57" s="1336"/>
      <c r="N57" s="1336"/>
      <c r="O57" s="1336"/>
      <c r="P57" s="1336"/>
      <c r="Q57" s="1337"/>
      <c r="R57" s="1023"/>
      <c r="S57" s="1016"/>
      <c r="T57" s="1016"/>
      <c r="U57" s="1020"/>
      <c r="V57" s="1257" t="s">
        <v>3624</v>
      </c>
      <c r="W57" s="1258"/>
      <c r="X57" s="1258"/>
      <c r="Y57" s="1258"/>
      <c r="Z57" s="1258"/>
      <c r="AA57" s="1258"/>
      <c r="AB57" s="1258"/>
      <c r="AC57" s="1258"/>
      <c r="AD57" s="1258"/>
      <c r="AE57" s="1258"/>
      <c r="AF57" s="1258"/>
      <c r="AG57" s="1258"/>
      <c r="AH57" s="1258"/>
      <c r="AI57" s="1258"/>
      <c r="AJ57" s="1259"/>
      <c r="AK57" s="1023"/>
      <c r="AL57" s="1016"/>
    </row>
    <row r="58" spans="1:40" ht="12" customHeight="1">
      <c r="A58" s="1016"/>
      <c r="B58" s="1020"/>
      <c r="C58" s="2422"/>
      <c r="D58" s="2449"/>
      <c r="E58" s="2450"/>
      <c r="F58" s="2450"/>
      <c r="G58" s="2450"/>
      <c r="H58" s="2451"/>
      <c r="I58" s="1109"/>
      <c r="J58" s="1109"/>
      <c r="K58" s="2455"/>
      <c r="L58" s="2450"/>
      <c r="M58" s="2450"/>
      <c r="N58" s="2450"/>
      <c r="O58" s="2450"/>
      <c r="P58" s="2450"/>
      <c r="Q58" s="2456"/>
      <c r="R58" s="1023"/>
      <c r="S58" s="1016"/>
      <c r="T58" s="1016"/>
      <c r="U58" s="1020"/>
      <c r="V58" s="2489" t="s">
        <v>1578</v>
      </c>
      <c r="W58" s="2490"/>
      <c r="X58" s="2491"/>
      <c r="Y58" s="2418"/>
      <c r="Z58" s="2325"/>
      <c r="AA58" s="2325"/>
      <c r="AB58" s="2418"/>
      <c r="AC58" s="2325"/>
      <c r="AD58" s="2419"/>
      <c r="AE58" s="2418"/>
      <c r="AF58" s="2325"/>
      <c r="AG58" s="2419"/>
      <c r="AH58" s="2325"/>
      <c r="AI58" s="2325"/>
      <c r="AJ58" s="2159"/>
      <c r="AK58" s="1023"/>
      <c r="AL58" s="1016"/>
    </row>
    <row r="59" spans="1:40" ht="12" customHeight="1">
      <c r="A59" s="1016"/>
      <c r="B59" s="1020"/>
      <c r="C59" s="2422"/>
      <c r="D59" s="2452" t="s">
        <v>84</v>
      </c>
      <c r="E59" s="1888"/>
      <c r="F59" s="1307"/>
      <c r="G59" s="1307"/>
      <c r="H59" s="1307"/>
      <c r="I59" s="1307"/>
      <c r="J59" s="1307"/>
      <c r="K59" s="1307"/>
      <c r="L59" s="1307"/>
      <c r="M59" s="1307"/>
      <c r="N59" s="1307"/>
      <c r="O59" s="1307"/>
      <c r="P59" s="1307"/>
      <c r="Q59" s="2454"/>
      <c r="R59" s="1023"/>
      <c r="S59" s="1016"/>
      <c r="T59" s="1016"/>
      <c r="U59" s="1020"/>
      <c r="V59" s="2492"/>
      <c r="W59" s="2493"/>
      <c r="X59" s="2494"/>
      <c r="Y59" s="2363"/>
      <c r="Z59" s="2364"/>
      <c r="AA59" s="2364"/>
      <c r="AB59" s="2363"/>
      <c r="AC59" s="2364"/>
      <c r="AD59" s="2420"/>
      <c r="AE59" s="2363"/>
      <c r="AF59" s="2364"/>
      <c r="AG59" s="2420"/>
      <c r="AH59" s="2364"/>
      <c r="AI59" s="2364"/>
      <c r="AJ59" s="2365"/>
      <c r="AK59" s="1023"/>
      <c r="AL59" s="1016"/>
    </row>
    <row r="60" spans="1:40" ht="12" customHeight="1" thickBot="1">
      <c r="A60" s="1016"/>
      <c r="B60" s="1020"/>
      <c r="C60" s="2422"/>
      <c r="D60" s="2453" t="s">
        <v>85</v>
      </c>
      <c r="E60" s="1651"/>
      <c r="F60" s="1580"/>
      <c r="G60" s="1580"/>
      <c r="H60" s="1580"/>
      <c r="I60" s="1580"/>
      <c r="J60" s="1580"/>
      <c r="K60" s="1580"/>
      <c r="L60" s="1580"/>
      <c r="M60" s="1580"/>
      <c r="N60" s="1580"/>
      <c r="O60" s="1580"/>
      <c r="P60" s="1580"/>
      <c r="Q60" s="1581"/>
      <c r="R60" s="1023"/>
      <c r="S60" s="1016"/>
      <c r="T60" s="1016"/>
      <c r="U60" s="1020"/>
      <c r="V60" s="1490" t="s">
        <v>435</v>
      </c>
      <c r="W60" s="1491"/>
      <c r="X60" s="2476"/>
      <c r="Y60" s="2415"/>
      <c r="Z60" s="2416"/>
      <c r="AA60" s="2416"/>
      <c r="AB60" s="2415"/>
      <c r="AC60" s="2416"/>
      <c r="AD60" s="2417"/>
      <c r="AE60" s="2415"/>
      <c r="AF60" s="2416"/>
      <c r="AG60" s="2417"/>
      <c r="AH60" s="2416"/>
      <c r="AI60" s="2416"/>
      <c r="AJ60" s="2496"/>
      <c r="AK60" s="1023"/>
      <c r="AL60" s="1016"/>
    </row>
    <row r="61" spans="1:40" ht="12" customHeight="1">
      <c r="A61" s="1016"/>
      <c r="B61" s="1020"/>
      <c r="C61" s="2422"/>
      <c r="D61" s="1376" t="s">
        <v>86</v>
      </c>
      <c r="E61" s="1336"/>
      <c r="F61" s="1336"/>
      <c r="G61" s="1336"/>
      <c r="H61" s="1336"/>
      <c r="I61" s="873" t="s">
        <v>942</v>
      </c>
      <c r="J61" s="491" t="s">
        <v>1178</v>
      </c>
      <c r="K61" s="1626" t="s">
        <v>1295</v>
      </c>
      <c r="L61" s="1336"/>
      <c r="M61" s="1336"/>
      <c r="N61" s="1336"/>
      <c r="O61" s="1336"/>
      <c r="P61" s="1336"/>
      <c r="Q61" s="1337"/>
      <c r="R61" s="1023"/>
      <c r="S61" s="1016"/>
      <c r="T61" s="1016"/>
      <c r="U61" s="1020"/>
      <c r="V61" s="2486" t="s">
        <v>436</v>
      </c>
      <c r="W61" s="2487"/>
      <c r="X61" s="2488"/>
      <c r="Y61" s="2480"/>
      <c r="Z61" s="2481"/>
      <c r="AA61" s="2481"/>
      <c r="AB61" s="2480"/>
      <c r="AC61" s="2481"/>
      <c r="AD61" s="2482"/>
      <c r="AE61" s="2480"/>
      <c r="AF61" s="2481"/>
      <c r="AG61" s="2482"/>
      <c r="AH61" s="2481"/>
      <c r="AI61" s="2481"/>
      <c r="AJ61" s="2498"/>
      <c r="AK61" s="1023"/>
      <c r="AL61" s="1016"/>
    </row>
    <row r="62" spans="1:40" ht="12" customHeight="1">
      <c r="A62" s="1016"/>
      <c r="B62" s="1020"/>
      <c r="C62" s="2422"/>
      <c r="D62" s="2449"/>
      <c r="E62" s="2450"/>
      <c r="F62" s="2450"/>
      <c r="G62" s="2450"/>
      <c r="H62" s="2451"/>
      <c r="I62" s="1109"/>
      <c r="J62" s="1109"/>
      <c r="K62" s="2455"/>
      <c r="L62" s="2450"/>
      <c r="M62" s="2450"/>
      <c r="N62" s="2450"/>
      <c r="O62" s="2450"/>
      <c r="P62" s="2450"/>
      <c r="Q62" s="2456"/>
      <c r="R62" s="1023"/>
      <c r="S62" s="1016"/>
      <c r="T62" s="1016"/>
      <c r="U62" s="1020"/>
      <c r="V62" s="2473" t="s">
        <v>437</v>
      </c>
      <c r="W62" s="2474"/>
      <c r="X62" s="2475"/>
      <c r="Y62" s="2483"/>
      <c r="Z62" s="2484"/>
      <c r="AA62" s="2484"/>
      <c r="AB62" s="2483"/>
      <c r="AC62" s="2484"/>
      <c r="AD62" s="2485"/>
      <c r="AE62" s="2483"/>
      <c r="AF62" s="2484"/>
      <c r="AG62" s="2485"/>
      <c r="AH62" s="2484"/>
      <c r="AI62" s="2484"/>
      <c r="AJ62" s="2497"/>
      <c r="AK62" s="1023"/>
      <c r="AL62" s="1016"/>
    </row>
    <row r="63" spans="1:40" ht="12" customHeight="1">
      <c r="A63" s="1016"/>
      <c r="B63" s="1020"/>
      <c r="C63" s="2422"/>
      <c r="D63" s="2452" t="s">
        <v>84</v>
      </c>
      <c r="E63" s="1888"/>
      <c r="F63" s="1307"/>
      <c r="G63" s="1307"/>
      <c r="H63" s="1307"/>
      <c r="I63" s="1307"/>
      <c r="J63" s="1307"/>
      <c r="K63" s="1307"/>
      <c r="L63" s="1307"/>
      <c r="M63" s="1307"/>
      <c r="N63" s="1307"/>
      <c r="O63" s="1307"/>
      <c r="P63" s="1307"/>
      <c r="Q63" s="2454"/>
      <c r="R63" s="1023"/>
      <c r="S63" s="1016"/>
      <c r="T63" s="1016"/>
      <c r="U63" s="1020"/>
      <c r="V63" s="2486" t="s">
        <v>438</v>
      </c>
      <c r="W63" s="2487"/>
      <c r="X63" s="2488"/>
      <c r="Y63" s="2480"/>
      <c r="Z63" s="2481"/>
      <c r="AA63" s="2481"/>
      <c r="AB63" s="2480"/>
      <c r="AC63" s="2481"/>
      <c r="AD63" s="2482"/>
      <c r="AE63" s="2480"/>
      <c r="AF63" s="2481"/>
      <c r="AG63" s="2482"/>
      <c r="AH63" s="2481"/>
      <c r="AI63" s="2481"/>
      <c r="AJ63" s="2498"/>
      <c r="AK63" s="1023"/>
      <c r="AL63" s="1016"/>
    </row>
    <row r="64" spans="1:40" ht="12" customHeight="1" thickBot="1">
      <c r="A64" s="1016"/>
      <c r="B64" s="1020"/>
      <c r="C64" s="2423"/>
      <c r="D64" s="2453" t="s">
        <v>85</v>
      </c>
      <c r="E64" s="1651"/>
      <c r="F64" s="1580"/>
      <c r="G64" s="1580"/>
      <c r="H64" s="1580"/>
      <c r="I64" s="1580"/>
      <c r="J64" s="1580"/>
      <c r="K64" s="1580"/>
      <c r="L64" s="1580"/>
      <c r="M64" s="1580"/>
      <c r="N64" s="1580"/>
      <c r="O64" s="1580"/>
      <c r="P64" s="1580"/>
      <c r="Q64" s="1581"/>
      <c r="R64" s="1023"/>
      <c r="S64" s="1016"/>
      <c r="T64" s="1016"/>
      <c r="U64" s="1020"/>
      <c r="V64" s="2197" t="s">
        <v>439</v>
      </c>
      <c r="W64" s="2198"/>
      <c r="X64" s="2495"/>
      <c r="Y64" s="2477"/>
      <c r="Z64" s="2478"/>
      <c r="AA64" s="2478"/>
      <c r="AB64" s="2477"/>
      <c r="AC64" s="2478"/>
      <c r="AD64" s="2479"/>
      <c r="AE64" s="2477"/>
      <c r="AF64" s="2478"/>
      <c r="AG64" s="2479"/>
      <c r="AH64" s="2478"/>
      <c r="AI64" s="2478"/>
      <c r="AJ64" s="2499"/>
      <c r="AK64" s="1023"/>
      <c r="AL64" s="1016"/>
    </row>
    <row r="65" spans="1:38" ht="12" customHeight="1" thickBot="1">
      <c r="A65" s="1016"/>
      <c r="B65" s="1024"/>
      <c r="C65" s="1025"/>
      <c r="D65" s="1025"/>
      <c r="E65" s="1025"/>
      <c r="F65" s="1025"/>
      <c r="G65" s="1025"/>
      <c r="H65" s="1025"/>
      <c r="I65" s="1025"/>
      <c r="J65" s="1025"/>
      <c r="K65" s="1025"/>
      <c r="L65" s="1025"/>
      <c r="M65" s="1025"/>
      <c r="N65" s="1025"/>
      <c r="O65" s="1025"/>
      <c r="P65" s="1025"/>
      <c r="Q65" s="1025"/>
      <c r="R65" s="1026"/>
      <c r="S65" s="1016"/>
      <c r="T65" s="1016"/>
      <c r="U65" s="1024"/>
      <c r="V65" s="1025"/>
      <c r="W65" s="1025"/>
      <c r="X65" s="1025"/>
      <c r="Y65" s="1025"/>
      <c r="Z65" s="1025"/>
      <c r="AA65" s="1025"/>
      <c r="AB65" s="1025"/>
      <c r="AC65" s="1025"/>
      <c r="AD65" s="1025"/>
      <c r="AE65" s="1025"/>
      <c r="AF65" s="1025"/>
      <c r="AG65" s="1025"/>
      <c r="AH65" s="1025"/>
      <c r="AI65" s="1025"/>
      <c r="AJ65" s="1025"/>
      <c r="AK65" s="1026"/>
      <c r="AL65" s="1016"/>
    </row>
    <row r="66" spans="1:38" ht="12" customHeight="1">
      <c r="A66" s="1016"/>
      <c r="B66" s="1016"/>
      <c r="C66" s="1016"/>
      <c r="D66" s="1016"/>
      <c r="E66" s="1016"/>
      <c r="F66" s="1016"/>
      <c r="G66" s="1016"/>
      <c r="H66" s="1016"/>
      <c r="I66" s="1016"/>
      <c r="J66" s="1016"/>
      <c r="K66" s="1016"/>
      <c r="L66" s="1016"/>
      <c r="M66" s="1016"/>
      <c r="N66" s="1016"/>
      <c r="O66" s="1016"/>
      <c r="P66" s="1016"/>
      <c r="Q66" s="1016"/>
      <c r="R66" s="1016"/>
      <c r="S66" s="1016"/>
      <c r="T66" s="1016"/>
      <c r="U66" s="1016"/>
      <c r="V66" s="1016"/>
      <c r="W66" s="1016"/>
      <c r="X66" s="1016"/>
      <c r="Y66" s="1016"/>
      <c r="Z66" s="1016"/>
      <c r="AA66" s="1016"/>
      <c r="AB66" s="1016"/>
      <c r="AC66" s="1016"/>
      <c r="AD66" s="1016"/>
      <c r="AE66" s="1016"/>
      <c r="AF66" s="1016"/>
      <c r="AG66" s="1016"/>
      <c r="AH66" s="1016"/>
      <c r="AI66" s="1016"/>
      <c r="AJ66" s="1016"/>
      <c r="AK66" s="1016"/>
      <c r="AL66" s="1016"/>
    </row>
  </sheetData>
  <sheetProtection password="E7F8" sheet="1" objects="1" scenarios="1" selectLockedCells="1"/>
  <protectedRanges>
    <protectedRange sqref="L4 AE4" name="Nombre_1_1_1_1"/>
    <protectedRange sqref="P5 AI5" name="Nivel_1_1"/>
    <protectedRange sqref="AC36 AC40 AE36 AE40 AC44 AE44" name="Calidades"/>
    <protectedRange sqref="X35 X39 Y48 X43 AF48" name="Armas"/>
    <protectedRange sqref="N48:P48 Q49:Q55" name="Conjuros_2"/>
    <protectedRange sqref="I49:J55 C49:D55" name="Invocaciones"/>
  </protectedRanges>
  <mergeCells count="258">
    <mergeCell ref="AH64:AJ64"/>
    <mergeCell ref="AE62:AG62"/>
    <mergeCell ref="AH55:AI55"/>
    <mergeCell ref="V57:AJ57"/>
    <mergeCell ref="Y58:AA59"/>
    <mergeCell ref="V58:X59"/>
    <mergeCell ref="Y55:Z55"/>
    <mergeCell ref="AD55:AE55"/>
    <mergeCell ref="AA55:AB55"/>
    <mergeCell ref="AH58:AJ59"/>
    <mergeCell ref="V63:X63"/>
    <mergeCell ref="AH60:AJ60"/>
    <mergeCell ref="AH62:AJ62"/>
    <mergeCell ref="AH61:AJ61"/>
    <mergeCell ref="AE61:AG61"/>
    <mergeCell ref="AH63:AJ63"/>
    <mergeCell ref="AB64:AD64"/>
    <mergeCell ref="Y64:AA64"/>
    <mergeCell ref="Y61:AA61"/>
    <mergeCell ref="AB63:AD63"/>
    <mergeCell ref="Y62:AA62"/>
    <mergeCell ref="AB61:AD61"/>
    <mergeCell ref="AB62:AD62"/>
    <mergeCell ref="AE63:AG63"/>
    <mergeCell ref="W48:X48"/>
    <mergeCell ref="W49:X49"/>
    <mergeCell ref="W50:X50"/>
    <mergeCell ref="Y63:AA63"/>
    <mergeCell ref="AA50:AC50"/>
    <mergeCell ref="Y54:Z54"/>
    <mergeCell ref="Y52:Y53"/>
    <mergeCell ref="Y48:AC48"/>
    <mergeCell ref="V61:X61"/>
    <mergeCell ref="V64:X64"/>
    <mergeCell ref="AE64:AG64"/>
    <mergeCell ref="V62:X62"/>
    <mergeCell ref="AC52:AC53"/>
    <mergeCell ref="AA54:AB54"/>
    <mergeCell ref="AE52:AE53"/>
    <mergeCell ref="AB60:AD60"/>
    <mergeCell ref="V60:X60"/>
    <mergeCell ref="AB58:AD59"/>
    <mergeCell ref="Y60:AA60"/>
    <mergeCell ref="AD54:AE54"/>
    <mergeCell ref="W55:X55"/>
    <mergeCell ref="C43:F43"/>
    <mergeCell ref="I42:Q42"/>
    <mergeCell ref="AH54:AI54"/>
    <mergeCell ref="AF50:AG50"/>
    <mergeCell ref="W52:W53"/>
    <mergeCell ref="AD52:AD53"/>
    <mergeCell ref="AD50:AE50"/>
    <mergeCell ref="W54:X54"/>
    <mergeCell ref="AB52:AB53"/>
    <mergeCell ref="AA52:AA53"/>
    <mergeCell ref="Z52:Z53"/>
    <mergeCell ref="Y50:Z50"/>
    <mergeCell ref="I24:Q24"/>
    <mergeCell ref="V22:Y32"/>
    <mergeCell ref="I31:Q31"/>
    <mergeCell ref="I28:Q28"/>
    <mergeCell ref="I29:Q29"/>
    <mergeCell ref="V21:Y21"/>
    <mergeCell ref="I22:Q22"/>
    <mergeCell ref="I25:Q25"/>
    <mergeCell ref="I30:Q30"/>
    <mergeCell ref="I26:Q26"/>
    <mergeCell ref="I23:Q23"/>
    <mergeCell ref="C55:H55"/>
    <mergeCell ref="D61:H61"/>
    <mergeCell ref="F59:Q59"/>
    <mergeCell ref="I32:Q32"/>
    <mergeCell ref="AA36:AB36"/>
    <mergeCell ref="AF44:AI44"/>
    <mergeCell ref="AD48:AE48"/>
    <mergeCell ref="AF48:AJ48"/>
    <mergeCell ref="AF45:AI45"/>
    <mergeCell ref="AF46:AI46"/>
    <mergeCell ref="AB39:AJ39"/>
    <mergeCell ref="W37:X37"/>
    <mergeCell ref="X35:AA35"/>
    <mergeCell ref="C49:H49"/>
    <mergeCell ref="M49:P49"/>
    <mergeCell ref="C50:H50"/>
    <mergeCell ref="C47:J47"/>
    <mergeCell ref="AF36:AI36"/>
    <mergeCell ref="W42:X42"/>
    <mergeCell ref="Y45:Y46"/>
    <mergeCell ref="Z45:Z46"/>
    <mergeCell ref="Y41:Y42"/>
    <mergeCell ref="AH50:AJ50"/>
    <mergeCell ref="C35:F35"/>
    <mergeCell ref="C53:H53"/>
    <mergeCell ref="AF49:AG49"/>
    <mergeCell ref="AH52:AH53"/>
    <mergeCell ref="AI52:AI53"/>
    <mergeCell ref="C44:G44"/>
    <mergeCell ref="M50:P50"/>
    <mergeCell ref="M52:P52"/>
    <mergeCell ref="I44:Q44"/>
    <mergeCell ref="D58:H58"/>
    <mergeCell ref="C57:C64"/>
    <mergeCell ref="D57:H57"/>
    <mergeCell ref="D63:E63"/>
    <mergeCell ref="D62:H62"/>
    <mergeCell ref="D60:E60"/>
    <mergeCell ref="F60:Q60"/>
    <mergeCell ref="D59:E59"/>
    <mergeCell ref="D64:E64"/>
    <mergeCell ref="M55:P55"/>
    <mergeCell ref="F64:Q64"/>
    <mergeCell ref="F63:Q63"/>
    <mergeCell ref="K62:Q62"/>
    <mergeCell ref="K61:Q61"/>
    <mergeCell ref="K58:Q58"/>
    <mergeCell ref="K57:Q57"/>
    <mergeCell ref="C54:H54"/>
    <mergeCell ref="C36:F36"/>
    <mergeCell ref="C25:F25"/>
    <mergeCell ref="G29:G30"/>
    <mergeCell ref="C31:F31"/>
    <mergeCell ref="C33:F33"/>
    <mergeCell ref="C34:F34"/>
    <mergeCell ref="C38:F38"/>
    <mergeCell ref="I36:Q36"/>
    <mergeCell ref="C51:H51"/>
    <mergeCell ref="M51:P51"/>
    <mergeCell ref="M48:P48"/>
    <mergeCell ref="L47:Q47"/>
    <mergeCell ref="I40:Q40"/>
    <mergeCell ref="C48:H48"/>
    <mergeCell ref="C28:G28"/>
    <mergeCell ref="C29:F30"/>
    <mergeCell ref="C52:H52"/>
    <mergeCell ref="C39:F39"/>
    <mergeCell ref="I38:Q38"/>
    <mergeCell ref="I34:Q34"/>
    <mergeCell ref="I39:Q39"/>
    <mergeCell ref="C37:F37"/>
    <mergeCell ref="I41:Q41"/>
    <mergeCell ref="C32:F32"/>
    <mergeCell ref="C42:F42"/>
    <mergeCell ref="C13:F13"/>
    <mergeCell ref="C3:H8"/>
    <mergeCell ref="C10:G10"/>
    <mergeCell ref="C26:G26"/>
    <mergeCell ref="G11:G12"/>
    <mergeCell ref="C11:F12"/>
    <mergeCell ref="C20:F20"/>
    <mergeCell ref="C22:F22"/>
    <mergeCell ref="C24:F24"/>
    <mergeCell ref="C23:F23"/>
    <mergeCell ref="C15:F15"/>
    <mergeCell ref="C16:F16"/>
    <mergeCell ref="C19:F19"/>
    <mergeCell ref="C18:F18"/>
    <mergeCell ref="C17:F17"/>
    <mergeCell ref="C41:F41"/>
    <mergeCell ref="C40:F40"/>
    <mergeCell ref="AA10:AB11"/>
    <mergeCell ref="Y10:Z11"/>
    <mergeCell ref="V10:X11"/>
    <mergeCell ref="AC10:AJ11"/>
    <mergeCell ref="C14:F14"/>
    <mergeCell ref="C21:F21"/>
    <mergeCell ref="V3:AA8"/>
    <mergeCell ref="L5:N5"/>
    <mergeCell ref="V14:X14"/>
    <mergeCell ref="J4:K4"/>
    <mergeCell ref="L4:P4"/>
    <mergeCell ref="J5:K5"/>
    <mergeCell ref="J6:P7"/>
    <mergeCell ref="I10:Q10"/>
    <mergeCell ref="V16:X16"/>
    <mergeCell ref="V18:X18"/>
    <mergeCell ref="V15:X15"/>
    <mergeCell ref="V17:X17"/>
    <mergeCell ref="I21:Q21"/>
    <mergeCell ref="I20:Q20"/>
    <mergeCell ref="AC4:AD4"/>
    <mergeCell ref="AE4:AI4"/>
    <mergeCell ref="AC5:AD5"/>
    <mergeCell ref="AE5:AG5"/>
    <mergeCell ref="AA14:AH14"/>
    <mergeCell ref="AC6:AI7"/>
    <mergeCell ref="AA15:AH15"/>
    <mergeCell ref="I19:Q19"/>
    <mergeCell ref="I18:Q18"/>
    <mergeCell ref="I12:Q12"/>
    <mergeCell ref="I15:Q15"/>
    <mergeCell ref="I16:Q16"/>
    <mergeCell ref="AA18:AH18"/>
    <mergeCell ref="AA19:AH19"/>
    <mergeCell ref="V19:X19"/>
    <mergeCell ref="V13:Y13"/>
    <mergeCell ref="AA13:AJ13"/>
    <mergeCell ref="I13:Q13"/>
    <mergeCell ref="I14:Q14"/>
    <mergeCell ref="AA16:AH16"/>
    <mergeCell ref="AA17:AH17"/>
    <mergeCell ref="I11:Q11"/>
    <mergeCell ref="I17:Q17"/>
    <mergeCell ref="M53:P53"/>
    <mergeCell ref="V40:W40"/>
    <mergeCell ref="I35:Q35"/>
    <mergeCell ref="I33:Q33"/>
    <mergeCell ref="V48:V55"/>
    <mergeCell ref="AF42:AI42"/>
    <mergeCell ref="V39:W39"/>
    <mergeCell ref="M54:P54"/>
    <mergeCell ref="V34:AJ34"/>
    <mergeCell ref="AB43:AJ43"/>
    <mergeCell ref="X43:AA43"/>
    <mergeCell ref="AJ52:AJ53"/>
    <mergeCell ref="I43:Q43"/>
    <mergeCell ref="AF40:AI40"/>
    <mergeCell ref="AB35:AJ35"/>
    <mergeCell ref="AF38:AI38"/>
    <mergeCell ref="W41:X41"/>
    <mergeCell ref="Z41:Z42"/>
    <mergeCell ref="V35:W35"/>
    <mergeCell ref="AF37:AI37"/>
    <mergeCell ref="I37:Q37"/>
    <mergeCell ref="AF41:AI41"/>
    <mergeCell ref="V44:W44"/>
    <mergeCell ref="AA44:AB44"/>
    <mergeCell ref="AA25:AH25"/>
    <mergeCell ref="AA23:AH23"/>
    <mergeCell ref="AD49:AE49"/>
    <mergeCell ref="AH49:AJ49"/>
    <mergeCell ref="AG52:AG53"/>
    <mergeCell ref="AF52:AF53"/>
    <mergeCell ref="AA24:AH24"/>
    <mergeCell ref="AA21:AJ21"/>
    <mergeCell ref="AA22:AH22"/>
    <mergeCell ref="W45:X45"/>
    <mergeCell ref="AA40:AB40"/>
    <mergeCell ref="X39:AA39"/>
    <mergeCell ref="Z37:Z38"/>
    <mergeCell ref="V36:W36"/>
    <mergeCell ref="X52:X53"/>
    <mergeCell ref="W38:X38"/>
    <mergeCell ref="W46:X46"/>
    <mergeCell ref="AE60:AG60"/>
    <mergeCell ref="AE58:AG59"/>
    <mergeCell ref="AF54:AG54"/>
    <mergeCell ref="AF55:AG55"/>
    <mergeCell ref="V43:W43"/>
    <mergeCell ref="AA31:AH31"/>
    <mergeCell ref="AA26:AH26"/>
    <mergeCell ref="Y37:Y38"/>
    <mergeCell ref="Y49:Z49"/>
    <mergeCell ref="AA49:AC49"/>
    <mergeCell ref="AA32:AH32"/>
    <mergeCell ref="AA27:AH27"/>
    <mergeCell ref="AA29:AH29"/>
    <mergeCell ref="AA28:AH28"/>
    <mergeCell ref="AA30:AH30"/>
  </mergeCells>
  <phoneticPr fontId="102" type="noConversion"/>
  <conditionalFormatting sqref="Q49:Q55">
    <cfRule type="expression" dxfId="3" priority="4" stopIfTrue="1">
      <formula>L49&lt;Q49</formula>
    </cfRule>
  </conditionalFormatting>
  <conditionalFormatting sqref="Y50:Z50 AF50:AG50">
    <cfRule type="cellIs" dxfId="2" priority="1" stopIfTrue="1" operator="greaterThan">
      <formula>0</formula>
    </cfRule>
  </conditionalFormatting>
  <conditionalFormatting sqref="L49 L51 L53 L55">
    <cfRule type="cellIs" dxfId="1" priority="6" stopIfTrue="1" operator="equal">
      <formula>0</formula>
    </cfRule>
  </conditionalFormatting>
  <conditionalFormatting sqref="L50 L52 L54">
    <cfRule type="cellIs" dxfId="0" priority="7" stopIfTrue="1" operator="equal">
      <formula>0</formula>
    </cfRule>
  </conditionalFormatting>
  <dataValidations count="9">
    <dataValidation type="list" allowBlank="1" showInputMessage="1" showErrorMessage="1" sqref="Y60:Y64 AF64:AG64 AE60:AE64 AC64:AD64 AB60:AB64 Z64:AA64 AI64:AJ64 AH60:AH64">
      <formula1>Armas_Desarrolladas</formula1>
    </dataValidation>
    <dataValidation showInputMessage="1" showErrorMessage="1" sqref="Y48 X39 X35 X43 AF48"/>
    <dataValidation type="list" allowBlank="1" showInputMessage="1" showErrorMessage="1" sqref="Y55:Z55 AF55:AG55">
      <formula1>Localización</formula1>
    </dataValidation>
    <dataValidation type="list" allowBlank="1" showInputMessage="1" showErrorMessage="1" sqref="Y54 AF54">
      <formula1>Tipo_Armadura</formula1>
    </dataValidation>
    <dataValidation type="list" allowBlank="1" showInputMessage="1" showErrorMessage="1" sqref="W41:X42 W37:X38 W45:X46">
      <formula1>Tipologías</formula1>
    </dataValidation>
    <dataValidation type="list" allowBlank="1" showInputMessage="1" showErrorMessage="1" sqref="X36 X40 X44">
      <formula1>Si_No</formula1>
    </dataValidation>
    <dataValidation type="list" allowBlank="1" showInputMessage="1" showErrorMessage="1" sqref="AA38:AB38 AA42:AB42 AA46:AB46">
      <formula1>Crítico</formula1>
    </dataValidation>
    <dataValidation type="list" allowBlank="1" showInputMessage="1" showErrorMessage="1" sqref="AA10">
      <formula1>Alt_Paladín</formula1>
    </dataValidation>
    <dataValidation type="list" allowBlank="1" showInputMessage="1" showErrorMessage="1" sqref="M49:P55">
      <formula1>Conjuros</formula1>
    </dataValidation>
  </dataValidations>
  <printOptions horizontalCentered="1" verticalCentered="1"/>
  <pageMargins left="0" right="0" top="0" bottom="0" header="0" footer="0"/>
  <pageSetup paperSize="9" orientation="portrait" horizontalDpi="300" r:id="rId1"/>
  <headerFooter alignWithMargins="0"/>
  <colBreaks count="1" manualBreakCount="1">
    <brk id="19" max="65" man="1"/>
  </colBreaks>
  <drawing r:id="rId2"/>
</worksheet>
</file>

<file path=xl/worksheets/sheet10.xml><?xml version="1.0" encoding="utf-8"?>
<worksheet xmlns="http://schemas.openxmlformats.org/spreadsheetml/2006/main" xmlns:r="http://schemas.openxmlformats.org/officeDocument/2006/relationships">
  <dimension ref="A1:BH1053"/>
  <sheetViews>
    <sheetView zoomScaleSheetLayoutView="100" workbookViewId="0">
      <selection activeCell="K4" sqref="K4:Q7"/>
    </sheetView>
  </sheetViews>
  <sheetFormatPr baseColWidth="10" defaultColWidth="5.7109375" defaultRowHeight="12" customHeight="1"/>
  <cols>
    <col min="1" max="1" width="1.7109375" style="25" customWidth="1"/>
    <col min="2" max="2" width="3.28515625" style="25" customWidth="1"/>
    <col min="3" max="18" width="5.7109375" style="25" customWidth="1"/>
    <col min="19" max="19" width="3.28515625" style="25" customWidth="1"/>
    <col min="20" max="20" width="1.7109375" style="95" customWidth="1"/>
    <col min="21" max="21" width="5.7109375" style="25" customWidth="1"/>
    <col min="22" max="36" width="5.7109375" style="25"/>
    <col min="37" max="37" width="6" style="25" bestFit="1" customWidth="1"/>
    <col min="38" max="38" width="6.5703125" style="25" bestFit="1" customWidth="1"/>
    <col min="39" max="39" width="5.7109375" style="25" customWidth="1"/>
    <col min="40" max="16384" width="5.7109375" style="25"/>
  </cols>
  <sheetData>
    <row r="1" spans="1:20" ht="12" customHeight="1" thickBot="1">
      <c r="A1" s="136"/>
      <c r="B1" s="137"/>
      <c r="C1" s="137"/>
      <c r="D1" s="137"/>
      <c r="E1" s="137"/>
      <c r="F1" s="137"/>
      <c r="G1" s="137"/>
      <c r="H1" s="137"/>
      <c r="I1" s="137"/>
      <c r="J1" s="137"/>
      <c r="K1" s="137"/>
      <c r="L1" s="137"/>
      <c r="M1" s="137"/>
      <c r="N1" s="137"/>
      <c r="O1" s="137"/>
      <c r="P1" s="137"/>
      <c r="Q1" s="137"/>
      <c r="R1" s="137"/>
      <c r="S1" s="138"/>
      <c r="T1" s="138"/>
    </row>
    <row r="2" spans="1:20" ht="12" customHeight="1" thickBot="1">
      <c r="A2" s="136"/>
      <c r="B2" s="141"/>
      <c r="C2" s="142"/>
      <c r="D2" s="142"/>
      <c r="E2" s="142"/>
      <c r="F2" s="142"/>
      <c r="G2" s="142"/>
      <c r="H2" s="142"/>
      <c r="I2" s="142"/>
      <c r="J2" s="142"/>
      <c r="K2" s="142"/>
      <c r="L2" s="142"/>
      <c r="M2" s="142"/>
      <c r="N2" s="142"/>
      <c r="O2" s="142"/>
      <c r="P2" s="142"/>
      <c r="Q2" s="142"/>
      <c r="R2" s="142"/>
      <c r="S2" s="143"/>
      <c r="T2" s="138"/>
    </row>
    <row r="3" spans="1:20" ht="12" customHeight="1">
      <c r="A3" s="136"/>
      <c r="B3" s="144"/>
      <c r="C3" s="1410"/>
      <c r="D3" s="1411"/>
      <c r="E3" s="1411"/>
      <c r="F3" s="1411"/>
      <c r="G3" s="1411"/>
      <c r="H3" s="1411"/>
      <c r="I3" s="145"/>
      <c r="J3" s="145"/>
      <c r="K3" s="145"/>
      <c r="L3" s="145"/>
      <c r="M3" s="145"/>
      <c r="N3" s="145"/>
      <c r="O3" s="145"/>
      <c r="P3" s="145"/>
      <c r="Q3" s="145"/>
      <c r="R3" s="146"/>
      <c r="S3" s="147"/>
      <c r="T3" s="138"/>
    </row>
    <row r="4" spans="1:20" ht="12" customHeight="1">
      <c r="A4" s="136"/>
      <c r="B4" s="144"/>
      <c r="C4" s="1412"/>
      <c r="D4" s="1413"/>
      <c r="E4" s="1413"/>
      <c r="F4" s="1413"/>
      <c r="G4" s="1413"/>
      <c r="H4" s="1413"/>
      <c r="I4" s="125"/>
      <c r="J4" s="125"/>
      <c r="K4" s="2512" t="str">
        <f>IF(General!$H$22=0,"",General!$H$22)</f>
        <v/>
      </c>
      <c r="L4" s="2512"/>
      <c r="M4" s="2512"/>
      <c r="N4" s="2512"/>
      <c r="O4" s="2512"/>
      <c r="P4" s="2512"/>
      <c r="Q4" s="2512"/>
      <c r="R4" s="84"/>
      <c r="S4" s="150"/>
      <c r="T4" s="1122"/>
    </row>
    <row r="5" spans="1:20" ht="12" customHeight="1">
      <c r="A5" s="136"/>
      <c r="B5" s="144"/>
      <c r="C5" s="1412"/>
      <c r="D5" s="1413"/>
      <c r="E5" s="1413"/>
      <c r="F5" s="1413"/>
      <c r="G5" s="1413"/>
      <c r="H5" s="1413"/>
      <c r="I5" s="125"/>
      <c r="J5" s="125"/>
      <c r="K5" s="2512"/>
      <c r="L5" s="2512"/>
      <c r="M5" s="2512"/>
      <c r="N5" s="2512"/>
      <c r="O5" s="2512"/>
      <c r="P5" s="2512"/>
      <c r="Q5" s="2512"/>
      <c r="R5" s="153"/>
      <c r="S5" s="147"/>
      <c r="T5" s="1122"/>
    </row>
    <row r="6" spans="1:20" ht="12" customHeight="1">
      <c r="A6" s="136"/>
      <c r="B6" s="144"/>
      <c r="C6" s="1412"/>
      <c r="D6" s="1413"/>
      <c r="E6" s="1413"/>
      <c r="F6" s="1413"/>
      <c r="G6" s="1413"/>
      <c r="H6" s="1413"/>
      <c r="I6" s="125"/>
      <c r="J6" s="125"/>
      <c r="K6" s="2512"/>
      <c r="L6" s="2512"/>
      <c r="M6" s="2512"/>
      <c r="N6" s="2512"/>
      <c r="O6" s="2512"/>
      <c r="P6" s="2512"/>
      <c r="Q6" s="2512"/>
      <c r="R6" s="153"/>
      <c r="S6" s="147"/>
      <c r="T6" s="1122"/>
    </row>
    <row r="7" spans="1:20" ht="12" customHeight="1">
      <c r="A7" s="136"/>
      <c r="B7" s="144"/>
      <c r="C7" s="1412"/>
      <c r="D7" s="1413"/>
      <c r="E7" s="1413"/>
      <c r="F7" s="1413"/>
      <c r="G7" s="1413"/>
      <c r="H7" s="1413"/>
      <c r="I7" s="125"/>
      <c r="J7" s="125"/>
      <c r="K7" s="2512"/>
      <c r="L7" s="2512"/>
      <c r="M7" s="2512"/>
      <c r="N7" s="2512"/>
      <c r="O7" s="2512"/>
      <c r="P7" s="2512"/>
      <c r="Q7" s="2512"/>
      <c r="R7" s="153"/>
      <c r="S7" s="147"/>
      <c r="T7" s="1122"/>
    </row>
    <row r="8" spans="1:20" ht="12" customHeight="1" thickBot="1">
      <c r="A8" s="136"/>
      <c r="B8" s="144"/>
      <c r="C8" s="1414"/>
      <c r="D8" s="1415"/>
      <c r="E8" s="1415"/>
      <c r="F8" s="1415"/>
      <c r="G8" s="1415"/>
      <c r="H8" s="1415"/>
      <c r="I8" s="155"/>
      <c r="J8" s="155"/>
      <c r="K8" s="155"/>
      <c r="L8" s="155"/>
      <c r="M8" s="155"/>
      <c r="N8" s="155"/>
      <c r="O8" s="155"/>
      <c r="P8" s="155"/>
      <c r="Q8" s="155"/>
      <c r="R8" s="156"/>
      <c r="S8" s="147"/>
      <c r="T8" s="1122"/>
    </row>
    <row r="9" spans="1:20" ht="12" customHeight="1" thickBot="1">
      <c r="A9" s="136"/>
      <c r="B9" s="144"/>
      <c r="S9" s="147"/>
      <c r="T9" s="1122"/>
    </row>
    <row r="10" spans="1:20" ht="12" customHeight="1">
      <c r="A10" s="136"/>
      <c r="B10" s="144"/>
      <c r="C10" s="1123"/>
      <c r="D10" s="271"/>
      <c r="E10" s="271"/>
      <c r="F10" s="271"/>
      <c r="G10" s="271"/>
      <c r="H10" s="271"/>
      <c r="I10" s="271"/>
      <c r="J10" s="271"/>
      <c r="K10" s="271"/>
      <c r="L10" s="271"/>
      <c r="M10" s="271"/>
      <c r="N10" s="271"/>
      <c r="O10" s="271"/>
      <c r="P10" s="271"/>
      <c r="Q10" s="271"/>
      <c r="R10" s="1124"/>
      <c r="S10" s="147"/>
      <c r="T10" s="1122"/>
    </row>
    <row r="11" spans="1:20" ht="12" customHeight="1">
      <c r="A11" s="136"/>
      <c r="B11" s="1125"/>
      <c r="C11" s="1126" t="s">
        <v>2623</v>
      </c>
      <c r="D11" s="1127" t="str">
        <f>(PDs!V5+PDs!V7+PDs!V9+PDs!V11+PDs!V13)&amp;IF(Principal!AA27=0,""," + "&amp;Principal!AA27)</f>
        <v>0</v>
      </c>
      <c r="E11" s="1128"/>
      <c r="F11" s="481"/>
      <c r="G11" s="481"/>
      <c r="H11" s="481"/>
      <c r="I11" s="481"/>
      <c r="J11" s="481"/>
      <c r="K11" s="273" t="s">
        <v>2009</v>
      </c>
      <c r="L11" s="1402" t="str">
        <f>Principal!Y11&amp;IF(AND(Principal!Y11="Natural",NOT(General!G23=0)),", "&amp;General!G23,"")&amp;" "&amp;Principal!AB13</f>
        <v xml:space="preserve"> </v>
      </c>
      <c r="M11" s="1402"/>
      <c r="N11" s="1402"/>
      <c r="O11" s="1402"/>
      <c r="P11" s="1402"/>
      <c r="Q11" s="1402"/>
      <c r="R11" s="1129"/>
      <c r="S11" s="147"/>
      <c r="T11" s="1122"/>
    </row>
    <row r="12" spans="1:20" ht="12" customHeight="1">
      <c r="A12" s="136"/>
      <c r="B12" s="1125"/>
      <c r="C12" s="2500" t="s">
        <v>467</v>
      </c>
      <c r="D12" s="2501"/>
      <c r="E12" s="2501"/>
      <c r="F12" s="2503">
        <f>Principal!N11</f>
        <v>20</v>
      </c>
      <c r="G12" s="2503"/>
      <c r="H12" s="481"/>
      <c r="I12" s="481"/>
      <c r="J12" s="481"/>
      <c r="K12" s="481"/>
      <c r="L12" s="481"/>
      <c r="M12" s="481"/>
      <c r="N12" s="481"/>
      <c r="O12" s="481"/>
      <c r="P12" s="481"/>
      <c r="Q12" s="481"/>
      <c r="R12" s="1133"/>
      <c r="S12" s="147"/>
      <c r="T12" s="1122"/>
    </row>
    <row r="13" spans="1:20" ht="12" customHeight="1">
      <c r="A13" s="136"/>
      <c r="B13" s="1125"/>
      <c r="C13" s="2506" t="s">
        <v>2622</v>
      </c>
      <c r="D13" s="2507"/>
      <c r="E13" s="1403" t="str">
        <f>Principal!L5</f>
        <v/>
      </c>
      <c r="F13" s="1403"/>
      <c r="G13" s="1403"/>
      <c r="H13" s="1132"/>
      <c r="I13" s="1132"/>
      <c r="J13" s="481"/>
      <c r="K13" s="481"/>
      <c r="L13" s="481"/>
      <c r="M13" s="481"/>
      <c r="N13" s="481"/>
      <c r="O13" s="481"/>
      <c r="P13" s="481"/>
      <c r="Q13" s="481"/>
      <c r="R13" s="1133"/>
      <c r="S13" s="147"/>
      <c r="T13" s="1122"/>
    </row>
    <row r="14" spans="1:20" ht="12" customHeight="1">
      <c r="A14" s="136"/>
      <c r="B14" s="1125"/>
      <c r="C14" s="1130" t="s">
        <v>468</v>
      </c>
      <c r="D14" s="1132">
        <f>Principal!G14</f>
        <v>0</v>
      </c>
      <c r="E14" s="1131" t="s">
        <v>469</v>
      </c>
      <c r="F14" s="1132">
        <f>Principal!G13</f>
        <v>0</v>
      </c>
      <c r="G14" s="1131" t="s">
        <v>470</v>
      </c>
      <c r="H14" s="1132">
        <f>Principal!G11</f>
        <v>0</v>
      </c>
      <c r="I14" s="1131" t="s">
        <v>471</v>
      </c>
      <c r="J14" s="1132">
        <f>Principal!G12</f>
        <v>0</v>
      </c>
      <c r="K14" s="1131" t="s">
        <v>472</v>
      </c>
      <c r="L14" s="1132">
        <f>Principal!G17</f>
        <v>0</v>
      </c>
      <c r="M14" s="1131" t="s">
        <v>473</v>
      </c>
      <c r="N14" s="1132">
        <f>Principal!G15</f>
        <v>0</v>
      </c>
      <c r="O14" s="1131" t="s">
        <v>474</v>
      </c>
      <c r="P14" s="1132">
        <f>Principal!G18</f>
        <v>0</v>
      </c>
      <c r="Q14" s="1131" t="s">
        <v>475</v>
      </c>
      <c r="R14" s="1129">
        <f>Principal!G16</f>
        <v>0</v>
      </c>
      <c r="S14" s="147"/>
      <c r="T14" s="1122"/>
    </row>
    <row r="15" spans="1:20" ht="12" customHeight="1">
      <c r="A15" s="136"/>
      <c r="B15" s="1125"/>
      <c r="C15" s="1134" t="s">
        <v>476</v>
      </c>
      <c r="D15" s="1132">
        <f>Principal!J48</f>
        <v>20</v>
      </c>
      <c r="E15" s="1135" t="s">
        <v>477</v>
      </c>
      <c r="F15" s="1132">
        <f>Principal!J51</f>
        <v>20</v>
      </c>
      <c r="G15" s="1135" t="s">
        <v>478</v>
      </c>
      <c r="H15" s="1132">
        <f>Principal!J52</f>
        <v>20</v>
      </c>
      <c r="I15" s="1135" t="s">
        <v>479</v>
      </c>
      <c r="J15" s="1132">
        <f>Principal!J50</f>
        <v>20</v>
      </c>
      <c r="K15" s="1135" t="s">
        <v>480</v>
      </c>
      <c r="L15" s="1132">
        <f>Principal!J49</f>
        <v>20</v>
      </c>
      <c r="M15" s="195"/>
      <c r="N15" s="1135" t="s">
        <v>2337</v>
      </c>
      <c r="O15" s="195"/>
      <c r="P15" s="1132">
        <f>Principal!J47</f>
        <v>20</v>
      </c>
      <c r="Q15" s="195"/>
      <c r="R15" s="1136"/>
      <c r="S15" s="147"/>
      <c r="T15" s="1122"/>
    </row>
    <row r="16" spans="1:20" ht="12" customHeight="1">
      <c r="A16" s="136"/>
      <c r="B16" s="1125"/>
      <c r="C16" s="489"/>
      <c r="D16" s="195"/>
      <c r="E16" s="195"/>
      <c r="F16" s="195"/>
      <c r="G16" s="195"/>
      <c r="H16" s="195"/>
      <c r="I16" s="195"/>
      <c r="J16" s="195"/>
      <c r="K16" s="195"/>
      <c r="L16" s="195"/>
      <c r="M16" s="195"/>
      <c r="N16" s="195"/>
      <c r="O16" s="195"/>
      <c r="P16" s="195"/>
      <c r="Q16" s="195"/>
      <c r="R16" s="1136"/>
      <c r="S16" s="147"/>
      <c r="T16" s="1122"/>
    </row>
    <row r="17" spans="1:20" ht="12" customHeight="1">
      <c r="A17" s="136"/>
      <c r="B17" s="1125"/>
      <c r="C17" s="1137" t="s">
        <v>481</v>
      </c>
      <c r="D17" s="2508" t="str">
        <f>Combate!N20&amp;" Natural"&amp;IF(Combate!K26=0,"","; "&amp;Combate!N27&amp;" "&amp;Combate!K26&amp;IF(Combate!O29=0,""," +"&amp;Combate!O29)&amp;IF(Combate!K31=0,""," y "&amp;Combate!K31&amp;IF(Combate!O34=0,""," +"&amp;Combate!O34)))&amp;IF(Combate!K48=0,"","; "&amp;Combate!N49&amp;" "&amp;Combate!K48&amp;IF(Combate!O51=0,""," +"&amp;Combate!O51))&amp;IF(Combate!K54=0,"","; "&amp;Combate!N55&amp;" "&amp;Combate!K54&amp;IF(Combate!O57=0,""," +"&amp;Combate!O57))</f>
        <v>60 Natural</v>
      </c>
      <c r="E17" s="2508"/>
      <c r="F17" s="2508"/>
      <c r="G17" s="2508"/>
      <c r="H17" s="2508"/>
      <c r="I17" s="2508"/>
      <c r="J17" s="2508"/>
      <c r="K17" s="2508"/>
      <c r="L17" s="2508"/>
      <c r="M17" s="2508"/>
      <c r="N17" s="2508"/>
      <c r="O17" s="2508"/>
      <c r="P17" s="2508"/>
      <c r="Q17" s="2508"/>
      <c r="R17" s="2509"/>
      <c r="S17" s="147"/>
      <c r="T17" s="1122"/>
    </row>
    <row r="18" spans="1:20" ht="12" customHeight="1">
      <c r="A18" s="136"/>
      <c r="B18" s="1125"/>
      <c r="C18" s="2500" t="s">
        <v>482</v>
      </c>
      <c r="D18" s="2501"/>
      <c r="E18" s="2501"/>
      <c r="F18" s="2501"/>
      <c r="G18" s="2508" t="str">
        <f>IF(Combate!K20="",IF(Combate!K19="Artes marciales",Combate!O20&amp;" "&amp;Combate!K19,Combate!O20&amp;" Desarmado"),Combate!O20&amp;" "&amp;Combate!K20)&amp;IF(Combate!K26=0,"","; "&amp;Combate!O27&amp;" "&amp;Combate!K26&amp;IF(Combate!O29=0,""," +"&amp;Combate!O29)&amp;IF(OR(Combate!K31=0,Combate!K31="Escudo medio",Combate!K31="Rodela",Combate!K31="Escudo corporal"),""," y "&amp;Combate!O32&amp;" "&amp;Combate!K31&amp;IF(Combate!O34=0,""," +"&amp;Combate!O34)))&amp;IF(Combate!K48=0,"","; "&amp;Combate!O49&amp;" "&amp;Combate!K48&amp;IF(Combate!O51=0,""," +"&amp;Combate!O51))&amp;IF(Combate!K54=0,"","; "&amp;Combate!O55&amp;" "&amp;Combate!K54&amp;IF(Combate!O57=0,""," +"&amp;Combate!O57))</f>
        <v>0 Desarmado</v>
      </c>
      <c r="H18" s="2508"/>
      <c r="I18" s="2508"/>
      <c r="J18" s="2508"/>
      <c r="K18" s="2508"/>
      <c r="L18" s="2508"/>
      <c r="M18" s="2508"/>
      <c r="N18" s="2508"/>
      <c r="O18" s="2508"/>
      <c r="P18" s="2508"/>
      <c r="Q18" s="2508"/>
      <c r="R18" s="2509"/>
      <c r="S18" s="147"/>
      <c r="T18" s="1122"/>
    </row>
    <row r="19" spans="1:20" ht="12" customHeight="1">
      <c r="A19" s="136"/>
      <c r="B19" s="144"/>
      <c r="C19" s="2500" t="s">
        <v>483</v>
      </c>
      <c r="D19" s="2501"/>
      <c r="E19" s="2501"/>
      <c r="F19" s="2501"/>
      <c r="G19" s="2508" t="str">
        <f>IF(Principal!F23="H. Esquiva:",Combate!P20&amp;" Esquiva",IF(Combate!K20="",IF(Combate!K19="Artes marciales",Combate!P20&amp;" "&amp;Combate!K19,Combate!P20&amp;" Desarmado"),Combate!P20&amp;" "&amp;Combate!K20)&amp;IF(OR(Combate!K31="Escudo medio",Combate!K31="Rodela",Combate!K31="Escudo corporal"),"; "&amp;Combate!P32&amp;" "&amp;Combate!K31&amp;IF(Combate!O34=0,""," +"&amp;Combate!O34),IF(Combate!K26="","","; "&amp;Combate!P27&amp;" "&amp;Combate!K26&amp;IF(Combate!O29=0,""," +"&amp;Combate!O29)&amp;IF(Combate!K31=0,""," y "&amp;Combate!P32&amp;" "&amp;Combate!K31&amp;IF(Combate!O34=0,""," +"&amp;Combate!O34))))&amp;IF(Combate!K48=0,"","; "&amp;Combate!P49&amp;" "&amp;Combate!K48)&amp;IF(Combate!O51=0,""," +"&amp;Combate!O51)&amp;IF(Combate!K54=0,"","; "&amp;Combate!P55&amp;" "&amp;Combate!K54&amp;IF(Combate!O57=0,""," +"&amp;Combate!O57)))</f>
        <v>0 Esquiva</v>
      </c>
      <c r="H19" s="2508"/>
      <c r="I19" s="2508"/>
      <c r="J19" s="2508"/>
      <c r="K19" s="2508"/>
      <c r="L19" s="2508"/>
      <c r="M19" s="2508"/>
      <c r="N19" s="2508"/>
      <c r="O19" s="2508"/>
      <c r="P19" s="2508"/>
      <c r="Q19" s="2508"/>
      <c r="R19" s="2509"/>
      <c r="S19" s="147"/>
      <c r="T19" s="1122"/>
    </row>
    <row r="20" spans="1:20" ht="12" customHeight="1">
      <c r="A20" s="136"/>
      <c r="B20" s="144"/>
      <c r="C20" s="1138" t="s">
        <v>484</v>
      </c>
      <c r="D20" s="2508" t="str">
        <f>IF(Combate!K20="",IF(Combate!K19="Artes marciales",Combate!R20&amp;" "&amp;Combate!K19,Combate!R20&amp;" Desarmado"),Combate!R20&amp;" "&amp;Combate!K20)&amp;" ("&amp;Combate!I22&amp;")"&amp;IF(Combate!K26=0,"","; "&amp;Combate!R27&amp;" "&amp;Combate!K26&amp;IF(Combate!O29=0,""," +"&amp;Combate!O29)&amp;" ("&amp;Combate!I29&amp;")"&amp;IF(OR(Combate!K31=0,Combate!K31="Escudo medio",Combate!K31="Rodela",Combate!K31="Escudo corporal"),""," y "&amp;Combate!R32&amp;" "&amp;Combate!K31&amp;IF(Combate!O34=0,""," +"&amp;Combate!O34)&amp;" ("&amp;Combate!I34&amp;")"))&amp;IF(Combate!K48=0,"","; "&amp;Combate!R49&amp;" "&amp;Combate!K48&amp;IF(Combate!O51=0,""," +"&amp;Combate!O51)&amp;" ("&amp;Combate!I51&amp;")")&amp;IF(Combate!K54=0,"","; "&amp;Combate!R55&amp;" "&amp;Combate!K58&amp;IF(Combate!O58=0,""," +"&amp;Combate!O58)&amp;" ("&amp;Combate!I60&amp;")")</f>
        <v>10 Desarmado (CON)</v>
      </c>
      <c r="E20" s="2508"/>
      <c r="F20" s="2508"/>
      <c r="G20" s="2508"/>
      <c r="H20" s="2508"/>
      <c r="I20" s="2508"/>
      <c r="J20" s="2508"/>
      <c r="K20" s="2508"/>
      <c r="L20" s="2508"/>
      <c r="M20" s="2508"/>
      <c r="N20" s="2508"/>
      <c r="O20" s="2508"/>
      <c r="P20" s="2508"/>
      <c r="Q20" s="2508"/>
      <c r="R20" s="2509"/>
      <c r="S20" s="147"/>
      <c r="T20" s="1122"/>
    </row>
    <row r="21" spans="1:20" ht="12" customHeight="1">
      <c r="A21" s="136"/>
      <c r="B21" s="144"/>
      <c r="C21" s="1134" t="s">
        <v>485</v>
      </c>
      <c r="D21" s="2503" t="str">
        <f>IF(Combate!C12=0,"",Combate!C12)&amp;IF(OR(Combate!C12=0,Combate!C13=0),""," + ")&amp;IF(Combate!C13=0,"",Combate!C13)&amp;IF(OR(AND(Combate!C12=0,Combate!C13=0),Combate!C14=0),""," + ")&amp;IF(Combate!C14=0,"",Combate!C14)</f>
        <v/>
      </c>
      <c r="E21" s="2503"/>
      <c r="F21" s="2503"/>
      <c r="G21" s="2503"/>
      <c r="H21" s="2503"/>
      <c r="I21" s="2503"/>
      <c r="J21" s="2503"/>
      <c r="K21" s="195"/>
      <c r="L21" s="195"/>
      <c r="M21" s="195"/>
      <c r="N21" s="195"/>
      <c r="O21" s="195"/>
      <c r="P21" s="195"/>
      <c r="Q21" s="195"/>
      <c r="R21" s="1136"/>
      <c r="S21" s="147"/>
      <c r="T21" s="1122"/>
    </row>
    <row r="22" spans="1:20" ht="12" customHeight="1">
      <c r="A22" s="136"/>
      <c r="B22" s="144"/>
      <c r="C22" s="1139" t="s">
        <v>486</v>
      </c>
      <c r="D22" s="1132">
        <f>Combate!I16</f>
        <v>0</v>
      </c>
      <c r="E22" s="1140" t="s">
        <v>487</v>
      </c>
      <c r="F22" s="1132">
        <f>Combate!J16</f>
        <v>0</v>
      </c>
      <c r="G22" s="1140" t="s">
        <v>488</v>
      </c>
      <c r="H22" s="1132">
        <f>Combate!K16</f>
        <v>0</v>
      </c>
      <c r="I22" s="1140" t="s">
        <v>489</v>
      </c>
      <c r="J22" s="1132">
        <f>Combate!L16</f>
        <v>0</v>
      </c>
      <c r="K22" s="1140" t="s">
        <v>490</v>
      </c>
      <c r="L22" s="1132">
        <f>Combate!N16</f>
        <v>0</v>
      </c>
      <c r="M22" s="1140" t="s">
        <v>491</v>
      </c>
      <c r="N22" s="1132">
        <f>Combate!M16</f>
        <v>0</v>
      </c>
      <c r="O22" s="1140" t="s">
        <v>492</v>
      </c>
      <c r="P22" s="1132">
        <f>Combate!O16</f>
        <v>0</v>
      </c>
      <c r="Q22" s="195"/>
      <c r="R22" s="1136"/>
      <c r="S22" s="147"/>
      <c r="T22" s="1122"/>
    </row>
    <row r="23" spans="1:20" ht="12" customHeight="1">
      <c r="A23" s="136"/>
      <c r="B23" s="144"/>
      <c r="C23" s="489"/>
      <c r="D23" s="195"/>
      <c r="E23" s="195"/>
      <c r="F23" s="195"/>
      <c r="G23" s="195"/>
      <c r="H23" s="195"/>
      <c r="I23" s="195"/>
      <c r="J23" s="195"/>
      <c r="K23" s="195"/>
      <c r="L23" s="195"/>
      <c r="M23" s="195"/>
      <c r="N23" s="195"/>
      <c r="O23" s="195"/>
      <c r="P23" s="195"/>
      <c r="Q23" s="195"/>
      <c r="R23" s="1136"/>
      <c r="S23" s="147"/>
      <c r="T23" s="1122"/>
    </row>
    <row r="24" spans="1:20" ht="12" customHeight="1">
      <c r="A24" s="136"/>
      <c r="B24" s="144"/>
      <c r="C24" s="2500" t="s">
        <v>493</v>
      </c>
      <c r="D24" s="2501"/>
      <c r="E24" s="2501"/>
      <c r="F24" s="1141" t="str">
        <f>"("&amp;Ki!E24&amp;")"</f>
        <v>(0)</v>
      </c>
      <c r="G24" s="1142" t="s">
        <v>468</v>
      </c>
      <c r="H24" s="1132">
        <f>Ki!E18</f>
        <v>0</v>
      </c>
      <c r="I24" s="1142" t="s">
        <v>469</v>
      </c>
      <c r="J24" s="1132">
        <f>Ki!E16</f>
        <v>0</v>
      </c>
      <c r="K24" s="1142" t="s">
        <v>470</v>
      </c>
      <c r="L24" s="1132">
        <f>Ki!E12</f>
        <v>0</v>
      </c>
      <c r="M24" s="1142" t="s">
        <v>471</v>
      </c>
      <c r="N24" s="1132">
        <f>Ki!E14</f>
        <v>0</v>
      </c>
      <c r="O24" s="1142" t="s">
        <v>472</v>
      </c>
      <c r="P24" s="1132">
        <f>Ki!E20</f>
        <v>0</v>
      </c>
      <c r="Q24" s="1142" t="s">
        <v>474</v>
      </c>
      <c r="R24" s="1129">
        <f>Ki!E22</f>
        <v>0</v>
      </c>
      <c r="S24" s="147"/>
      <c r="T24" s="1122"/>
    </row>
    <row r="25" spans="1:20" ht="12" customHeight="1">
      <c r="A25" s="136"/>
      <c r="B25" s="144"/>
      <c r="C25" s="2500" t="s">
        <v>494</v>
      </c>
      <c r="D25" s="2501"/>
      <c r="E25" s="2501"/>
      <c r="F25" s="2501"/>
      <c r="G25" s="1142" t="s">
        <v>468</v>
      </c>
      <c r="H25" s="1132">
        <f>Ki!D18</f>
        <v>0</v>
      </c>
      <c r="I25" s="1142" t="s">
        <v>469</v>
      </c>
      <c r="J25" s="1132">
        <f>Ki!D16</f>
        <v>0</v>
      </c>
      <c r="K25" s="1142" t="s">
        <v>470</v>
      </c>
      <c r="L25" s="1132">
        <f>Ki!D12</f>
        <v>0</v>
      </c>
      <c r="M25" s="1142" t="s">
        <v>471</v>
      </c>
      <c r="N25" s="1132">
        <f>Ki!D14</f>
        <v>0</v>
      </c>
      <c r="O25" s="1142" t="s">
        <v>472</v>
      </c>
      <c r="P25" s="1132">
        <f>Ki!D20</f>
        <v>0</v>
      </c>
      <c r="Q25" s="1142" t="s">
        <v>474</v>
      </c>
      <c r="R25" s="1129">
        <f>Ki!D22</f>
        <v>0</v>
      </c>
      <c r="S25" s="147"/>
      <c r="T25" s="1122"/>
    </row>
    <row r="26" spans="1:20" ht="12" customHeight="1">
      <c r="A26" s="136"/>
      <c r="B26" s="144"/>
      <c r="C26" s="2500" t="s">
        <v>495</v>
      </c>
      <c r="D26" s="2501"/>
      <c r="E26" s="2501"/>
      <c r="F26" s="2504" t="str">
        <f>Tablas!B3192&amp;Tablas!B3193&amp;Tablas!B3194&amp;Tablas!B3195&amp;Tablas!B3196&amp;Tablas!B3197&amp;Tablas!B3198&amp;Tablas!B3199&amp;Tablas!B3200&amp;Tablas!B3201&amp;Tablas!B3202&amp;Tablas!B3203&amp;Tablas!B3204&amp;Tablas!B3205&amp;Tablas!B3206&amp;Tablas!B3207&amp;Tablas!B3208&amp;Tablas!B3209&amp;Tablas!B3210&amp;Tablas!B3211&amp;Tablas!B3212&amp;Tablas!B3213&amp;Tablas!B3214&amp;Tablas!B3215&amp;Tablas!B3216&amp;Tablas!B3217&amp;Tablas!B3218&amp;Tablas!B3219&amp;Tablas!B3220&amp;Tablas!B3221&amp;Tablas!B3222&amp;Tablas!B3223&amp;Tablas!B3224&amp;Tablas!B3225&amp;Tablas!B3226&amp;Tablas!B3227&amp;Tablas!B3228&amp;Tablas!B3229&amp;Tablas!B3230&amp;Tablas!B3231&amp;Tablas!B3232&amp;Tablas!B3233&amp;Tablas!B3234&amp;Tablas!B3235&amp;Tablas!B3236&amp;Tablas!B3237&amp;Tablas!B3238&amp;Tablas!B3239&amp;Tablas!B3240&amp;Tablas!B3241&amp;Tablas!B3242&amp;Tablas!B3243&amp;Tablas!B3244&amp;Tablas!B3245&amp;Tablas!B3246&amp;Tablas!B3247&amp;Tablas!B3248&amp;Tablas!B3249&amp;Tablas!B3250&amp;Tablas!B3251&amp;Tablas!B3252&amp;Tablas!B3253&amp;Tablas!B3254&amp;Tablas!B3255&amp;Tablas!B3256&amp;Tablas!B3257&amp;Tablas!B3258&amp;Tablas!B3259&amp;Tablas!B3260&amp;Tablas!B3261&amp;Tablas!B3262&amp;Tablas!B3263&amp;Tablas!B3264&amp;Tablas!B3265&amp;Tablas!B3266</f>
        <v/>
      </c>
      <c r="G26" s="2504"/>
      <c r="H26" s="2504"/>
      <c r="I26" s="2504"/>
      <c r="J26" s="2504"/>
      <c r="K26" s="2504"/>
      <c r="L26" s="2504"/>
      <c r="M26" s="2504"/>
      <c r="N26" s="2504"/>
      <c r="O26" s="2504"/>
      <c r="P26" s="2504"/>
      <c r="Q26" s="2504"/>
      <c r="R26" s="2505"/>
      <c r="S26" s="147"/>
      <c r="T26" s="1122"/>
    </row>
    <row r="27" spans="1:20" ht="12" customHeight="1">
      <c r="A27" s="136"/>
      <c r="B27" s="144"/>
      <c r="C27" s="489"/>
      <c r="D27" s="195"/>
      <c r="E27" s="195"/>
      <c r="F27" s="2504"/>
      <c r="G27" s="2504"/>
      <c r="H27" s="2504"/>
      <c r="I27" s="2504"/>
      <c r="J27" s="2504"/>
      <c r="K27" s="2504"/>
      <c r="L27" s="2504"/>
      <c r="M27" s="2504"/>
      <c r="N27" s="2504"/>
      <c r="O27" s="2504"/>
      <c r="P27" s="2504"/>
      <c r="Q27" s="2504"/>
      <c r="R27" s="2505"/>
      <c r="S27" s="147"/>
      <c r="T27" s="138"/>
    </row>
    <row r="28" spans="1:20" ht="12" customHeight="1">
      <c r="A28" s="136"/>
      <c r="B28" s="144"/>
      <c r="C28" s="489"/>
      <c r="D28" s="195"/>
      <c r="E28" s="195"/>
      <c r="F28" s="2504"/>
      <c r="G28" s="2504"/>
      <c r="H28" s="2504"/>
      <c r="I28" s="2504"/>
      <c r="J28" s="2504"/>
      <c r="K28" s="2504"/>
      <c r="L28" s="2504"/>
      <c r="M28" s="2504"/>
      <c r="N28" s="2504"/>
      <c r="O28" s="2504"/>
      <c r="P28" s="2504"/>
      <c r="Q28" s="2504"/>
      <c r="R28" s="2505"/>
      <c r="S28" s="147"/>
      <c r="T28" s="138"/>
    </row>
    <row r="29" spans="1:20" ht="12" customHeight="1">
      <c r="A29" s="136"/>
      <c r="B29" s="144"/>
      <c r="C29" s="2513" t="s">
        <v>496</v>
      </c>
      <c r="D29" s="2514"/>
      <c r="E29" s="2504" t="str">
        <f>IF(Ki!V23=0,"",Ki!V23)&amp;IF(Ki!V25=0,"",", "&amp;Ki!V25)&amp;IF(Ki!V27=0,"",", "&amp;Ki!V27)&amp;IF(Ki!V29=0,"",", "&amp;Ki!V29)&amp;IF(Ki!V31=0,"",", "&amp;Ki!V31)&amp;IF(Ki!V33=0,"",", "&amp;Ki!V33)&amp;IF(Ki!V35=0,"",", "&amp;Ki!V35)&amp;IF(Ki!V37=0,"",", "&amp;Ki!V37)&amp;IF(Ki!V39=0,"",", "&amp;Ki!V39)&amp;IF(Ki!V41=0,"",", "&amp;Ki!V41)&amp;Tablas!B3372&amp;Tablas!B3373&amp;Tablas!B3374&amp;Tablas!B3375&amp;Tablas!B3376</f>
        <v/>
      </c>
      <c r="F29" s="2504"/>
      <c r="G29" s="2504"/>
      <c r="H29" s="2504"/>
      <c r="I29" s="2504"/>
      <c r="J29" s="2504"/>
      <c r="K29" s="2504"/>
      <c r="L29" s="2504"/>
      <c r="M29" s="2504"/>
      <c r="N29" s="2504"/>
      <c r="O29" s="2504"/>
      <c r="P29" s="2504"/>
      <c r="Q29" s="2504"/>
      <c r="R29" s="2505"/>
      <c r="S29" s="147"/>
      <c r="T29" s="138"/>
    </row>
    <row r="30" spans="1:20" ht="12" customHeight="1">
      <c r="A30" s="136"/>
      <c r="B30" s="144"/>
      <c r="C30" s="497"/>
      <c r="D30" s="481"/>
      <c r="E30" s="2504"/>
      <c r="F30" s="2504"/>
      <c r="G30" s="2504"/>
      <c r="H30" s="2504"/>
      <c r="I30" s="2504"/>
      <c r="J30" s="2504"/>
      <c r="K30" s="2504"/>
      <c r="L30" s="2504"/>
      <c r="M30" s="2504"/>
      <c r="N30" s="2504"/>
      <c r="O30" s="2504"/>
      <c r="P30" s="2504"/>
      <c r="Q30" s="2504"/>
      <c r="R30" s="2505"/>
      <c r="S30" s="147"/>
      <c r="T30" s="138"/>
    </row>
    <row r="31" spans="1:20" ht="12" customHeight="1">
      <c r="A31" s="136"/>
      <c r="B31" s="144"/>
      <c r="C31" s="489"/>
      <c r="D31" s="195"/>
      <c r="E31" s="1143"/>
      <c r="F31" s="1143"/>
      <c r="G31" s="1143"/>
      <c r="H31" s="1143"/>
      <c r="I31" s="1143"/>
      <c r="J31" s="1143"/>
      <c r="K31" s="1143"/>
      <c r="L31" s="1143"/>
      <c r="M31" s="1143"/>
      <c r="N31" s="1143"/>
      <c r="O31" s="1143"/>
      <c r="P31" s="1143"/>
      <c r="Q31" s="1143"/>
      <c r="R31" s="1144"/>
      <c r="S31" s="147"/>
      <c r="T31" s="138"/>
    </row>
    <row r="32" spans="1:20" ht="12" customHeight="1">
      <c r="A32" s="136"/>
      <c r="B32" s="883"/>
      <c r="C32" s="1134" t="s">
        <v>497</v>
      </c>
      <c r="D32" s="2503">
        <f>Místicos!L12</f>
        <v>0</v>
      </c>
      <c r="E32" s="2503"/>
      <c r="F32" s="195"/>
      <c r="G32" s="195"/>
      <c r="H32" s="195"/>
      <c r="I32" s="195"/>
      <c r="J32" s="195"/>
      <c r="K32" s="195"/>
      <c r="L32" s="2501" t="s">
        <v>498</v>
      </c>
      <c r="M32" s="2501"/>
      <c r="N32" s="1132">
        <f>Místicos!M24</f>
        <v>0</v>
      </c>
      <c r="O32" s="2501" t="s">
        <v>499</v>
      </c>
      <c r="P32" s="2501"/>
      <c r="Q32" s="1132">
        <f>Místicos!M26</f>
        <v>0</v>
      </c>
      <c r="R32" s="1136"/>
      <c r="S32" s="147"/>
      <c r="T32" s="138"/>
    </row>
    <row r="33" spans="1:20" ht="12" customHeight="1">
      <c r="A33" s="136"/>
      <c r="B33" s="883"/>
      <c r="C33" s="1134" t="s">
        <v>500</v>
      </c>
      <c r="D33" s="2503">
        <f>Místicos!K17</f>
        <v>0</v>
      </c>
      <c r="E33" s="2503"/>
      <c r="F33" s="195"/>
      <c r="G33" s="195"/>
      <c r="H33" s="195"/>
      <c r="I33" s="195"/>
      <c r="J33" s="195"/>
      <c r="K33" s="195"/>
      <c r="L33" s="2501" t="s">
        <v>501</v>
      </c>
      <c r="M33" s="2501"/>
      <c r="N33" s="1132">
        <f>Místicos!M25</f>
        <v>0</v>
      </c>
      <c r="O33" s="2511" t="s">
        <v>502</v>
      </c>
      <c r="P33" s="2511"/>
      <c r="Q33" s="1132">
        <f>Místicos!M27</f>
        <v>0</v>
      </c>
      <c r="R33" s="1136"/>
      <c r="S33" s="147"/>
      <c r="T33" s="138"/>
    </row>
    <row r="34" spans="1:20" ht="12" customHeight="1">
      <c r="A34" s="136"/>
      <c r="B34" s="883"/>
      <c r="C34" s="2500" t="s">
        <v>503</v>
      </c>
      <c r="D34" s="2501"/>
      <c r="E34" s="2501"/>
      <c r="F34" s="2501"/>
      <c r="G34" s="2503">
        <f>IF(Místicos!P12=Místicos!Q12,Místicos!P12,Místicos!P12&amp;" Ofensiva"&amp;", "&amp;Místicos!Q12&amp;" Defensiva")</f>
        <v>0</v>
      </c>
      <c r="H34" s="2503"/>
      <c r="I34" s="2503"/>
      <c r="J34" s="2503"/>
      <c r="K34" s="2503"/>
      <c r="L34" s="2503"/>
      <c r="M34" s="2503"/>
      <c r="N34" s="2503"/>
      <c r="O34" s="2503"/>
      <c r="P34" s="2503"/>
      <c r="Q34" s="2503"/>
      <c r="R34" s="2510"/>
      <c r="S34" s="147"/>
      <c r="T34" s="138"/>
    </row>
    <row r="35" spans="1:20" ht="12" customHeight="1">
      <c r="A35" s="136"/>
      <c r="B35" s="883"/>
      <c r="C35" s="2500" t="s">
        <v>504</v>
      </c>
      <c r="D35" s="2501"/>
      <c r="E35" s="2501"/>
      <c r="F35" s="2504" t="str">
        <f>Tablas!B3270&amp;Tablas!B3271&amp;Tablas!B3272&amp;Tablas!B3273&amp;Tablas!B3274&amp;Tablas!B3275&amp;Tablas!B3276&amp;Tablas!B3277&amp;Tablas!B3278&amp;Tablas!B3279&amp;Tablas!B3280&amp;Tablas!B3281&amp;IF(Místicos!V53="","",", "&amp;Místicos!V53)&amp;IF(Místicos!V54="","",", "&amp;Místicos!V54)&amp;IF(Místicos!V55="","",", "&amp;Místicos!V55)&amp;IF(Místicos!V56="","",", "&amp;Místicos!V56)&amp;IF(Místicos!V57="","",", "&amp;Místicos!V57)&amp;IF(Místicos!V58="","",", "&amp;Místicos!V58)&amp;IF(Místicos!V59="","",", "&amp;Místicos!V59)&amp;IF(Místicos!V60="","",", "&amp;Místicos!V60)&amp;IF(Místicos!V61="","",", +")</f>
        <v/>
      </c>
      <c r="G35" s="2504"/>
      <c r="H35" s="2504"/>
      <c r="I35" s="2504"/>
      <c r="J35" s="2504"/>
      <c r="K35" s="2504"/>
      <c r="L35" s="2504"/>
      <c r="M35" s="2504"/>
      <c r="N35" s="2504"/>
      <c r="O35" s="2504"/>
      <c r="P35" s="2504"/>
      <c r="Q35" s="2504"/>
      <c r="R35" s="2505"/>
      <c r="S35" s="147"/>
      <c r="T35" s="138"/>
    </row>
    <row r="36" spans="1:20" ht="12" customHeight="1">
      <c r="A36" s="136"/>
      <c r="B36" s="883"/>
      <c r="C36" s="489"/>
      <c r="D36" s="195"/>
      <c r="E36" s="195"/>
      <c r="F36" s="2504"/>
      <c r="G36" s="2504"/>
      <c r="H36" s="2504"/>
      <c r="I36" s="2504"/>
      <c r="J36" s="2504"/>
      <c r="K36" s="2504"/>
      <c r="L36" s="2504"/>
      <c r="M36" s="2504"/>
      <c r="N36" s="2504"/>
      <c r="O36" s="2504"/>
      <c r="P36" s="2504"/>
      <c r="Q36" s="2504"/>
      <c r="R36" s="2505"/>
      <c r="S36" s="147"/>
      <c r="T36" s="138"/>
    </row>
    <row r="37" spans="1:20" ht="12" customHeight="1">
      <c r="A37" s="136"/>
      <c r="B37" s="883"/>
      <c r="C37" s="2500" t="s">
        <v>505</v>
      </c>
      <c r="D37" s="2501"/>
      <c r="E37" s="1132">
        <f>Psiquicos!I16</f>
        <v>0</v>
      </c>
      <c r="F37" s="195"/>
      <c r="G37" s="195"/>
      <c r="H37" s="195"/>
      <c r="I37" s="195"/>
      <c r="J37" s="195"/>
      <c r="K37" s="195"/>
      <c r="L37" s="195"/>
      <c r="M37" s="195"/>
      <c r="N37" s="195"/>
      <c r="O37" s="195"/>
      <c r="P37" s="195"/>
      <c r="Q37" s="195"/>
      <c r="R37" s="1136"/>
      <c r="S37" s="147"/>
      <c r="T37" s="138"/>
    </row>
    <row r="38" spans="1:20" ht="12" customHeight="1">
      <c r="A38" s="136"/>
      <c r="B38" s="883"/>
      <c r="C38" s="2500" t="s">
        <v>506</v>
      </c>
      <c r="D38" s="2501"/>
      <c r="E38" s="1132">
        <f>Psiquicos!M13</f>
        <v>0</v>
      </c>
      <c r="F38" s="195"/>
      <c r="G38" s="195"/>
      <c r="H38" s="195"/>
      <c r="I38" s="195"/>
      <c r="J38" s="195"/>
      <c r="K38" s="195"/>
      <c r="L38" s="2501" t="s">
        <v>1215</v>
      </c>
      <c r="M38" s="2501"/>
      <c r="N38" s="2501"/>
      <c r="O38" s="2501"/>
      <c r="P38" s="195"/>
      <c r="Q38" s="195"/>
      <c r="R38" s="1136"/>
      <c r="S38" s="147"/>
      <c r="T38" s="1119"/>
    </row>
    <row r="39" spans="1:20" ht="12" customHeight="1">
      <c r="A39" s="136"/>
      <c r="B39" s="883"/>
      <c r="C39" s="2500" t="s">
        <v>507</v>
      </c>
      <c r="D39" s="2501"/>
      <c r="E39" s="2501"/>
      <c r="F39" s="2501"/>
      <c r="G39" s="1132">
        <f>Psiquicos!H11</f>
        <v>0</v>
      </c>
      <c r="H39" s="2502"/>
      <c r="I39" s="2502"/>
      <c r="J39" s="2502"/>
      <c r="K39" s="2502"/>
      <c r="L39" s="2504" t="str">
        <f>IF(Psiquicos!C39="","",Psiquicos!C39)&amp;IF(Psiquicos!C41="","",", "&amp;Psiquicos!C41)&amp;IF(Psiquicos!C43="","",", "&amp;Psiquicos!C43)&amp;IF(Psiquicos!C45="","",", "&amp;Psiquicos!C45)&amp;IF(Psiquicos!C47="","",", "&amp;Psiquicos!C47)&amp;IF(Psiquicos!C49="","",", "&amp;Psiquicos!C49)</f>
        <v/>
      </c>
      <c r="M39" s="2504"/>
      <c r="N39" s="2504"/>
      <c r="O39" s="2504"/>
      <c r="P39" s="2504"/>
      <c r="Q39" s="2504"/>
      <c r="R39" s="2505"/>
      <c r="S39" s="147"/>
      <c r="T39" s="138"/>
    </row>
    <row r="40" spans="1:20" ht="12" customHeight="1">
      <c r="A40" s="136"/>
      <c r="B40" s="883"/>
      <c r="C40" s="2500" t="s">
        <v>508</v>
      </c>
      <c r="D40" s="2501"/>
      <c r="E40" s="2501"/>
      <c r="F40" s="2501"/>
      <c r="G40" s="2503">
        <f>IF(Psiquicos!P12=Psiquicos!Q12,Psiquicos!P12,Psiquicos!P12&amp;" Ofensiva"&amp;", "&amp;Psiquicos!Q12&amp;" Defensiva")</f>
        <v>0</v>
      </c>
      <c r="H40" s="2503"/>
      <c r="I40" s="2503"/>
      <c r="J40" s="2503"/>
      <c r="K40" s="2503"/>
      <c r="L40" s="2504"/>
      <c r="M40" s="2504"/>
      <c r="N40" s="2504"/>
      <c r="O40" s="2504"/>
      <c r="P40" s="2504"/>
      <c r="Q40" s="2504"/>
      <c r="R40" s="2505"/>
      <c r="S40" s="147"/>
      <c r="T40" s="138"/>
    </row>
    <row r="41" spans="1:20" ht="12" customHeight="1">
      <c r="A41" s="136"/>
      <c r="B41" s="144"/>
      <c r="C41" s="2500" t="s">
        <v>509</v>
      </c>
      <c r="D41" s="2501"/>
      <c r="E41" s="2501"/>
      <c r="F41" s="2501"/>
      <c r="G41" s="2508" t="str">
        <f>IF(Psiquicos!C25=0,"",Psiquicos!C25)&amp;IF(Psiquicos!C27=0,"",", "&amp;Psiquicos!C27)&amp;IF(Psiquicos!C29=0,"",", "&amp;Psiquicos!C29)&amp;IF(Psiquicos!C31=0,"",", "&amp;Psiquicos!C31)&amp;IF(Psiquicos!C33=0,"",", "&amp;Psiquicos!C33)&amp;IF(Psiquicos!C35=0,"",", "&amp;Psiquicos!C35)</f>
        <v/>
      </c>
      <c r="H41" s="2508"/>
      <c r="I41" s="2508"/>
      <c r="J41" s="2508"/>
      <c r="K41" s="2508"/>
      <c r="L41" s="2508"/>
      <c r="M41" s="2508"/>
      <c r="N41" s="2508"/>
      <c r="O41" s="2508"/>
      <c r="P41" s="2508"/>
      <c r="Q41" s="2508"/>
      <c r="R41" s="2509"/>
      <c r="S41" s="147"/>
      <c r="T41" s="138"/>
    </row>
    <row r="42" spans="1:20" ht="12" customHeight="1">
      <c r="A42" s="136"/>
      <c r="B42" s="144"/>
      <c r="C42" s="2500" t="s">
        <v>510</v>
      </c>
      <c r="D42" s="2501"/>
      <c r="E42" s="2501"/>
      <c r="F42" s="2501"/>
      <c r="G42" s="2504" t="str">
        <f>IF(Psiquicos!V11=0,"",Psiquicos!V11)&amp;IF(Psiquicos!V13=0,"",", "&amp;Psiquicos!V13)&amp;IF(Psiquicos!V15=0,"",", "&amp;Psiquicos!V15)&amp;IF(Psiquicos!V17=0,"",", "&amp;Psiquicos!V17)&amp;IF(Psiquicos!V19=0,"",", "&amp;Psiquicos!V19)&amp;IF(Psiquicos!V21=0,"",", "&amp;Psiquicos!V21)&amp;IF(Psiquicos!V23=0,"",", "&amp;Psiquicos!V23)&amp;IF(Psiquicos!V25=0,"",", "&amp;Psiquicos!V25)&amp;IF(Psiquicos!V27=0,"",", "&amp;Psiquicos!V27)&amp;IF(Psiquicos!V29=0,"",", "&amp;Psiquicos!V29)&amp;IF(Psiquicos!V31=0,"",", "&amp;Psiquicos!V31)&amp;IF(Psiquicos!V33=0,"",", "&amp;Psiquicos!V33)&amp;IF(Psiquicos!V35=0,"",", "&amp;Psiquicos!V35)&amp;IF(Psiquicos!V37=0,"",", "&amp;Psiquicos!V37)&amp;IF(Psiquicos!V39=0,"",", +")</f>
        <v/>
      </c>
      <c r="H42" s="2504"/>
      <c r="I42" s="2504"/>
      <c r="J42" s="2504"/>
      <c r="K42" s="2504"/>
      <c r="L42" s="2504"/>
      <c r="M42" s="2504"/>
      <c r="N42" s="2504"/>
      <c r="O42" s="2504"/>
      <c r="P42" s="2504"/>
      <c r="Q42" s="2504"/>
      <c r="R42" s="2505"/>
      <c r="S42" s="147"/>
      <c r="T42" s="138"/>
    </row>
    <row r="43" spans="1:20" ht="12" customHeight="1">
      <c r="A43" s="136"/>
      <c r="B43" s="144"/>
      <c r="C43" s="489"/>
      <c r="D43" s="195"/>
      <c r="E43" s="195"/>
      <c r="F43" s="195"/>
      <c r="G43" s="2504"/>
      <c r="H43" s="2504"/>
      <c r="I43" s="2504"/>
      <c r="J43" s="2504"/>
      <c r="K43" s="2504"/>
      <c r="L43" s="2504"/>
      <c r="M43" s="2504"/>
      <c r="N43" s="2504"/>
      <c r="O43" s="2504"/>
      <c r="P43" s="2504"/>
      <c r="Q43" s="2504"/>
      <c r="R43" s="2505"/>
      <c r="S43" s="147"/>
      <c r="T43" s="138"/>
    </row>
    <row r="44" spans="1:20" ht="12" customHeight="1">
      <c r="A44" s="136"/>
      <c r="B44" s="144"/>
      <c r="C44" s="489"/>
      <c r="D44" s="195"/>
      <c r="E44" s="195"/>
      <c r="F44" s="195"/>
      <c r="G44" s="2504"/>
      <c r="H44" s="2504"/>
      <c r="I44" s="2504"/>
      <c r="J44" s="2504"/>
      <c r="K44" s="2504"/>
      <c r="L44" s="2504"/>
      <c r="M44" s="2504"/>
      <c r="N44" s="2504"/>
      <c r="O44" s="2504"/>
      <c r="P44" s="2504"/>
      <c r="Q44" s="2504"/>
      <c r="R44" s="2505"/>
      <c r="S44" s="147"/>
      <c r="T44" s="138"/>
    </row>
    <row r="45" spans="1:20" ht="12" customHeight="1">
      <c r="A45" s="136"/>
      <c r="B45" s="144"/>
      <c r="C45" s="489"/>
      <c r="D45" s="195"/>
      <c r="E45" s="195"/>
      <c r="F45" s="195"/>
      <c r="G45" s="195"/>
      <c r="H45" s="195"/>
      <c r="I45" s="195"/>
      <c r="J45" s="195"/>
      <c r="K45" s="195"/>
      <c r="L45" s="195"/>
      <c r="M45" s="195"/>
      <c r="N45" s="195"/>
      <c r="O45" s="195"/>
      <c r="P45" s="195"/>
      <c r="Q45" s="195"/>
      <c r="R45" s="1136"/>
      <c r="S45" s="147"/>
      <c r="T45" s="138"/>
    </row>
    <row r="46" spans="1:20" ht="12" customHeight="1">
      <c r="A46" s="136"/>
      <c r="B46" s="144"/>
      <c r="C46" s="2500" t="s">
        <v>511</v>
      </c>
      <c r="D46" s="2501"/>
      <c r="E46" s="2501"/>
      <c r="F46" s="2501"/>
      <c r="G46" s="2504" t="str">
        <f>IF(Principal!C32=0,"",Principal!C32)&amp;IF(Principal!C33=0,"",", "&amp;Principal!C33)&amp;IF(Principal!C34=0,"",", "&amp;Principal!C34)&amp;IF(Principal!C35=0,"",", "&amp;Principal!C35)&amp;IF(Principal!C36=0,"",", "&amp;Principal!C36)&amp;IF(Principal!C37=0,"",", "&amp;Principal!C37)&amp;IF(Principal!C38=0,"",", "&amp;Principal!C38)&amp;IF(Principal!C39=0,"",", "&amp;Principal!C39)&amp;IF(Principal!C40=0,"",", "&amp;Principal!C40)</f>
        <v/>
      </c>
      <c r="H46" s="2504"/>
      <c r="I46" s="2504"/>
      <c r="J46" s="2504"/>
      <c r="K46" s="2504"/>
      <c r="L46" s="2504"/>
      <c r="M46" s="2504"/>
      <c r="N46" s="2504"/>
      <c r="O46" s="2504"/>
      <c r="P46" s="2504"/>
      <c r="Q46" s="2504"/>
      <c r="R46" s="2505"/>
      <c r="S46" s="147"/>
      <c r="T46" s="138"/>
    </row>
    <row r="47" spans="1:20" ht="12" customHeight="1">
      <c r="A47" s="136"/>
      <c r="B47" s="144"/>
      <c r="C47" s="489"/>
      <c r="D47" s="195"/>
      <c r="E47" s="195"/>
      <c r="F47" s="195"/>
      <c r="G47" s="2504"/>
      <c r="H47" s="2504"/>
      <c r="I47" s="2504"/>
      <c r="J47" s="2504"/>
      <c r="K47" s="2504"/>
      <c r="L47" s="2504"/>
      <c r="M47" s="2504"/>
      <c r="N47" s="2504"/>
      <c r="O47" s="2504"/>
      <c r="P47" s="2504"/>
      <c r="Q47" s="2504"/>
      <c r="R47" s="2505"/>
      <c r="S47" s="147"/>
      <c r="T47" s="138"/>
    </row>
    <row r="48" spans="1:20" ht="12" customHeight="1">
      <c r="A48" s="136"/>
      <c r="B48" s="144"/>
      <c r="C48" s="2500" t="s">
        <v>512</v>
      </c>
      <c r="D48" s="2501"/>
      <c r="E48" s="2501"/>
      <c r="F48" s="2501"/>
      <c r="G48" s="2504" t="str">
        <f>Tablas!B3331&amp;Tablas!B3332&amp;Tablas!B3333&amp;Tablas!B3334&amp;Tablas!B3335&amp;Tablas!B3336&amp;Tablas!B3337&amp;Tablas!B3338&amp;Tablas!B3339&amp;Tablas!B3340&amp;Tablas!B3341&amp;Tablas!B3342&amp;Tablas!B3343&amp;Tablas!B3344&amp;Tablas!B3345&amp;Tablas!B3346&amp;Tablas!B3347&amp;Tablas!B3348&amp;Tablas!B3349&amp;Tablas!B3350&amp;Tablas!B3351&amp;Tablas!B3352&amp;Tablas!B3353&amp;Tablas!B3354&amp;Tablas!B3355&amp;Tablas!B3356&amp;Tablas!B3357&amp;Tablas!B3358&amp;Tablas!B3359&amp;Tablas!B3360&amp;Tablas!B3361&amp;Tablas!B3362&amp;Tablas!B3363&amp;Tablas!B3364&amp;Tablas!B3365&amp;Tablas!B3366&amp;Tablas!B3367&amp;Tablas!B3368</f>
        <v/>
      </c>
      <c r="H48" s="2504"/>
      <c r="I48" s="2504"/>
      <c r="J48" s="2504"/>
      <c r="K48" s="2504"/>
      <c r="L48" s="2504"/>
      <c r="M48" s="2504"/>
      <c r="N48" s="2504"/>
      <c r="O48" s="2504"/>
      <c r="P48" s="2504"/>
      <c r="Q48" s="2504"/>
      <c r="R48" s="2505"/>
      <c r="S48" s="147"/>
      <c r="T48" s="138"/>
    </row>
    <row r="49" spans="1:20" ht="12" customHeight="1">
      <c r="A49" s="136"/>
      <c r="B49" s="144"/>
      <c r="C49" s="489"/>
      <c r="D49" s="195"/>
      <c r="E49" s="195"/>
      <c r="F49" s="195"/>
      <c r="G49" s="2504"/>
      <c r="H49" s="2504"/>
      <c r="I49" s="2504"/>
      <c r="J49" s="2504"/>
      <c r="K49" s="2504"/>
      <c r="L49" s="2504"/>
      <c r="M49" s="2504"/>
      <c r="N49" s="2504"/>
      <c r="O49" s="2504"/>
      <c r="P49" s="2504"/>
      <c r="Q49" s="2504"/>
      <c r="R49" s="2505"/>
      <c r="S49" s="147"/>
      <c r="T49" s="138"/>
    </row>
    <row r="50" spans="1:20" ht="12" customHeight="1">
      <c r="A50" s="136"/>
      <c r="B50" s="144"/>
      <c r="C50" s="2500" t="s">
        <v>513</v>
      </c>
      <c r="D50" s="2501"/>
      <c r="E50" s="2501"/>
      <c r="F50" s="2501"/>
      <c r="G50" s="2504" t="str">
        <f>IF(Principal!AD12=0,"",Principal!AD12)&amp;IF(Principal!AD13=0,"",", "&amp;Principal!AD13)&amp;IF(Principal!AD14=0,"",", "&amp;Principal!AD14)&amp;IF(Principal!AD15=0,"",", "&amp;Principal!AD15)&amp;IF(Principal!AD16=0,"",", "&amp;Principal!AD16)&amp;IF(Principal!AD17=0,"",", "&amp;Principal!AD17)&amp;IF(Principal!AD18=0,"",", "&amp;Principal!AD18)&amp;IF(Principal!AD19=0,"",", "&amp;Principal!AD19)&amp;IF(Principal!AD20=0,"",", "&amp;Principal!AD20)&amp;IF(Principal!AD21=0,"",", "&amp;Principal!AD21)&amp;IF(Principal!AD22=0,"",", "&amp;Principal!AD22)&amp;IF(Principal!AD23=0,"",", "&amp;Principal!AD23)</f>
        <v/>
      </c>
      <c r="H50" s="2504"/>
      <c r="I50" s="2504"/>
      <c r="J50" s="2504"/>
      <c r="K50" s="2504"/>
      <c r="L50" s="2504"/>
      <c r="M50" s="2504"/>
      <c r="N50" s="2504"/>
      <c r="O50" s="2504"/>
      <c r="P50" s="2504"/>
      <c r="Q50" s="2504"/>
      <c r="R50" s="2505"/>
      <c r="S50" s="147"/>
      <c r="T50" s="138"/>
    </row>
    <row r="51" spans="1:20" ht="12" customHeight="1">
      <c r="A51" s="136"/>
      <c r="B51" s="144"/>
      <c r="C51" s="489"/>
      <c r="D51" s="195"/>
      <c r="E51" s="195"/>
      <c r="F51" s="195"/>
      <c r="G51" s="2504"/>
      <c r="H51" s="2504"/>
      <c r="I51" s="2504"/>
      <c r="J51" s="2504"/>
      <c r="K51" s="2504"/>
      <c r="L51" s="2504"/>
      <c r="M51" s="2504"/>
      <c r="N51" s="2504"/>
      <c r="O51" s="2504"/>
      <c r="P51" s="2504"/>
      <c r="Q51" s="2504"/>
      <c r="R51" s="2505"/>
      <c r="S51" s="147"/>
      <c r="T51" s="138"/>
    </row>
    <row r="52" spans="1:20" ht="12" customHeight="1">
      <c r="A52" s="136"/>
      <c r="B52" s="144"/>
      <c r="C52" s="2500" t="s">
        <v>514</v>
      </c>
      <c r="D52" s="2501"/>
      <c r="E52" s="2504" t="str">
        <f>IF(Principal!AB39=0,"",Principal!AB39)&amp;IF(Principal!AB40=0,"",", "&amp;Principal!AB40)&amp;IF(Principal!AB41=0,"",", "&amp;Principal!AB41)&amp;IF(Principal!AB42=0,"",", "&amp;Principal!AB42)&amp;IF(Principal!AB43=0,"",", "&amp;Principal!AB43)&amp;IF(Principal!AB44=0,"",", "&amp;Principal!AB44)&amp;IF(Principal!AB45=0,"",", "&amp;Principal!AB45)&amp;IF(Principal!AB46=0,"",", "&amp;Principal!AB46)&amp;IF(Principal!AB47=0,"",", "&amp;Principal!AB47)&amp;IF(Principal!AB48=0,"",", "&amp;Principal!AB48)&amp;IF(Principal!AB49=0,"",", +")</f>
        <v/>
      </c>
      <c r="F52" s="2504"/>
      <c r="G52" s="2504"/>
      <c r="H52" s="2504"/>
      <c r="I52" s="2504"/>
      <c r="J52" s="2504"/>
      <c r="K52" s="2504"/>
      <c r="L52" s="2504"/>
      <c r="M52" s="2504"/>
      <c r="N52" s="2504"/>
      <c r="O52" s="2504"/>
      <c r="P52" s="2504"/>
      <c r="Q52" s="2504"/>
      <c r="R52" s="2505"/>
      <c r="S52" s="147"/>
      <c r="T52" s="138"/>
    </row>
    <row r="53" spans="1:20" ht="12" customHeight="1">
      <c r="A53" s="136"/>
      <c r="B53" s="144"/>
      <c r="C53" s="489"/>
      <c r="D53" s="195"/>
      <c r="E53" s="2504"/>
      <c r="F53" s="2504"/>
      <c r="G53" s="2504"/>
      <c r="H53" s="2504"/>
      <c r="I53" s="2504"/>
      <c r="J53" s="2504"/>
      <c r="K53" s="2504"/>
      <c r="L53" s="2504"/>
      <c r="M53" s="2504"/>
      <c r="N53" s="2504"/>
      <c r="O53" s="2504"/>
      <c r="P53" s="2504"/>
      <c r="Q53" s="2504"/>
      <c r="R53" s="2505"/>
      <c r="S53" s="147"/>
      <c r="T53" s="138"/>
    </row>
    <row r="54" spans="1:20" ht="12" customHeight="1">
      <c r="A54" s="136"/>
      <c r="B54" s="144"/>
      <c r="C54" s="489"/>
      <c r="D54" s="195"/>
      <c r="E54" s="2504"/>
      <c r="F54" s="2504"/>
      <c r="G54" s="2504"/>
      <c r="H54" s="2504"/>
      <c r="I54" s="2504"/>
      <c r="J54" s="2504"/>
      <c r="K54" s="2504"/>
      <c r="L54" s="2504"/>
      <c r="M54" s="2504"/>
      <c r="N54" s="2504"/>
      <c r="O54" s="2504"/>
      <c r="P54" s="2504"/>
      <c r="Q54" s="2504"/>
      <c r="R54" s="2505"/>
      <c r="S54" s="147"/>
      <c r="T54" s="138"/>
    </row>
    <row r="55" spans="1:20" ht="12" customHeight="1">
      <c r="A55" s="136"/>
      <c r="B55" s="144"/>
      <c r="C55" s="489"/>
      <c r="D55" s="195"/>
      <c r="E55" s="195"/>
      <c r="F55" s="195"/>
      <c r="G55" s="195"/>
      <c r="H55" s="195"/>
      <c r="I55" s="195"/>
      <c r="J55" s="195"/>
      <c r="K55" s="195"/>
      <c r="L55" s="195"/>
      <c r="M55" s="195"/>
      <c r="N55" s="195"/>
      <c r="O55" s="195"/>
      <c r="P55" s="195"/>
      <c r="Q55" s="195"/>
      <c r="R55" s="1136"/>
      <c r="S55" s="147"/>
      <c r="T55" s="138"/>
    </row>
    <row r="56" spans="1:20" ht="12" customHeight="1">
      <c r="A56" s="136"/>
      <c r="B56" s="144"/>
      <c r="C56" s="2506" t="s">
        <v>2630</v>
      </c>
      <c r="D56" s="2515"/>
      <c r="E56" s="2516" t="str">
        <f>Principal!L6&amp;", "&amp;Principal!M6</f>
        <v>0, Minúsculo</v>
      </c>
      <c r="F56" s="2516"/>
      <c r="G56" s="2516"/>
      <c r="H56" s="2516"/>
      <c r="I56" s="2516"/>
      <c r="J56" s="195"/>
      <c r="K56" s="2501" t="s">
        <v>515</v>
      </c>
      <c r="L56" s="2501"/>
      <c r="M56" s="2501"/>
      <c r="N56" s="1132">
        <f>Principal!J11</f>
        <v>0</v>
      </c>
      <c r="O56" s="195"/>
      <c r="P56" s="195"/>
      <c r="Q56" s="195"/>
      <c r="R56" s="1136"/>
      <c r="S56" s="147"/>
      <c r="T56" s="138"/>
    </row>
    <row r="57" spans="1:20" ht="12" customHeight="1">
      <c r="A57" s="136"/>
      <c r="B57" s="144"/>
      <c r="C57" s="2521" t="s">
        <v>516</v>
      </c>
      <c r="D57" s="2522"/>
      <c r="E57" s="2522"/>
      <c r="F57" s="1145">
        <f>Principal!J16</f>
        <v>0</v>
      </c>
      <c r="G57" s="195"/>
      <c r="H57" s="195"/>
      <c r="I57" s="195"/>
      <c r="J57" s="195"/>
      <c r="K57" s="2501" t="s">
        <v>517</v>
      </c>
      <c r="L57" s="2501"/>
      <c r="M57" s="2503" t="str">
        <f>IF(Principal!N16=0,"Incansable",Principal!N16)</f>
        <v>Incansable</v>
      </c>
      <c r="N57" s="2503"/>
      <c r="O57" s="195"/>
      <c r="P57" s="195"/>
      <c r="Q57" s="195"/>
      <c r="R57" s="1136"/>
      <c r="S57" s="147"/>
      <c r="T57" s="138"/>
    </row>
    <row r="58" spans="1:20" ht="12" customHeight="1">
      <c r="A58" s="136"/>
      <c r="B58" s="144"/>
      <c r="C58" s="489"/>
      <c r="D58" s="195"/>
      <c r="E58" s="195"/>
      <c r="F58" s="195"/>
      <c r="G58" s="195"/>
      <c r="H58" s="195"/>
      <c r="I58" s="195"/>
      <c r="J58" s="195"/>
      <c r="K58" s="2522" t="s">
        <v>3399</v>
      </c>
      <c r="L58" s="2522"/>
      <c r="M58" s="2522"/>
      <c r="N58" s="1141">
        <f>Principal!J29</f>
        <v>1</v>
      </c>
      <c r="O58" s="1132"/>
      <c r="P58" s="195"/>
      <c r="Q58" s="195"/>
      <c r="R58" s="1136"/>
      <c r="S58" s="147"/>
      <c r="T58" s="138"/>
    </row>
    <row r="59" spans="1:20" ht="12" customHeight="1">
      <c r="A59" s="136"/>
      <c r="B59" s="144"/>
      <c r="C59" s="2500" t="s">
        <v>518</v>
      </c>
      <c r="D59" s="2501"/>
      <c r="E59" s="2501"/>
      <c r="F59" s="2501"/>
      <c r="G59" s="2501"/>
      <c r="H59" s="195"/>
      <c r="I59" s="195"/>
      <c r="J59" s="195"/>
      <c r="K59" s="195"/>
      <c r="L59" s="195"/>
      <c r="M59" s="195"/>
      <c r="N59" s="195"/>
      <c r="O59" s="195"/>
      <c r="P59" s="195"/>
      <c r="Q59" s="195"/>
      <c r="R59" s="1136"/>
      <c r="S59" s="147"/>
      <c r="T59" s="138"/>
    </row>
    <row r="60" spans="1:20" ht="12" customHeight="1">
      <c r="A60" s="136"/>
      <c r="B60" s="144"/>
      <c r="C60" s="2517" t="str">
        <f>Tablas!B3285&amp;Tablas!B3286&amp;Tablas!B3287&amp;Tablas!B3288&amp;Tablas!B3289&amp;Tablas!B3290&amp;Tablas!B3291&amp;Tablas!B3292&amp;Tablas!B3293&amp;Tablas!B3294&amp;Tablas!B3295&amp;Tablas!B3296&amp;Tablas!B3297&amp;Tablas!B3298&amp;Tablas!B3299&amp;Tablas!B3300&amp;Tablas!B3301&amp;Tablas!B3302&amp;Tablas!B3303&amp;Tablas!B3304&amp;Tablas!B3305&amp;Tablas!B3306&amp;Tablas!B3307&amp;Tablas!B3308&amp;Tablas!B3309&amp;Tablas!B3310&amp;Tablas!B3311&amp;Tablas!B3312&amp;Tablas!B3313&amp;Tablas!B3314&amp;Tablas!B3315&amp;Tablas!B3316&amp;Tablas!B3317&amp;Tablas!B3318&amp;Tablas!B3319&amp;Tablas!B3320&amp;Tablas!B3321&amp;Tablas!B3322&amp;Tablas!B3323&amp;Tablas!B3324&amp;Tablas!B3325&amp;Tablas!B3326&amp;Tablas!B3327</f>
        <v/>
      </c>
      <c r="D60" s="2504"/>
      <c r="E60" s="2504"/>
      <c r="F60" s="2504"/>
      <c r="G60" s="2504"/>
      <c r="H60" s="2504"/>
      <c r="I60" s="2504"/>
      <c r="J60" s="2504"/>
      <c r="K60" s="2504"/>
      <c r="L60" s="2504"/>
      <c r="M60" s="2504"/>
      <c r="N60" s="2504"/>
      <c r="O60" s="2504"/>
      <c r="P60" s="2504"/>
      <c r="Q60" s="2504"/>
      <c r="R60" s="2505"/>
      <c r="S60" s="147"/>
      <c r="T60" s="138"/>
    </row>
    <row r="61" spans="1:20" ht="12" customHeight="1">
      <c r="A61" s="136"/>
      <c r="B61" s="144"/>
      <c r="C61" s="2517"/>
      <c r="D61" s="2504"/>
      <c r="E61" s="2504"/>
      <c r="F61" s="2504"/>
      <c r="G61" s="2504"/>
      <c r="H61" s="2504"/>
      <c r="I61" s="2504"/>
      <c r="J61" s="2504"/>
      <c r="K61" s="2504"/>
      <c r="L61" s="2504"/>
      <c r="M61" s="2504"/>
      <c r="N61" s="2504"/>
      <c r="O61" s="2504"/>
      <c r="P61" s="2504"/>
      <c r="Q61" s="2504"/>
      <c r="R61" s="2505"/>
      <c r="S61" s="147"/>
      <c r="T61" s="138"/>
    </row>
    <row r="62" spans="1:20" ht="12" customHeight="1">
      <c r="A62" s="136"/>
      <c r="B62" s="144"/>
      <c r="C62" s="2517"/>
      <c r="D62" s="2504"/>
      <c r="E62" s="2504"/>
      <c r="F62" s="2504"/>
      <c r="G62" s="2504"/>
      <c r="H62" s="2504"/>
      <c r="I62" s="2504"/>
      <c r="J62" s="2504"/>
      <c r="K62" s="2504"/>
      <c r="L62" s="2504"/>
      <c r="M62" s="2504"/>
      <c r="N62" s="2504"/>
      <c r="O62" s="2504"/>
      <c r="P62" s="2504"/>
      <c r="Q62" s="2504"/>
      <c r="R62" s="2505"/>
      <c r="S62" s="147"/>
      <c r="T62" s="138"/>
    </row>
    <row r="63" spans="1:20" ht="12" customHeight="1">
      <c r="A63" s="136"/>
      <c r="B63" s="144"/>
      <c r="C63" s="2517"/>
      <c r="D63" s="2504"/>
      <c r="E63" s="2504"/>
      <c r="F63" s="2504"/>
      <c r="G63" s="2504"/>
      <c r="H63" s="2504"/>
      <c r="I63" s="2504"/>
      <c r="J63" s="2504"/>
      <c r="K63" s="2504"/>
      <c r="L63" s="2504"/>
      <c r="M63" s="2504"/>
      <c r="N63" s="2504"/>
      <c r="O63" s="2504"/>
      <c r="P63" s="2504"/>
      <c r="Q63" s="2504"/>
      <c r="R63" s="2505"/>
      <c r="S63" s="150"/>
      <c r="T63" s="1122"/>
    </row>
    <row r="64" spans="1:20" ht="12" customHeight="1" thickBot="1">
      <c r="A64" s="136"/>
      <c r="B64" s="144"/>
      <c r="C64" s="2518"/>
      <c r="D64" s="2519"/>
      <c r="E64" s="2519"/>
      <c r="F64" s="2519"/>
      <c r="G64" s="2519"/>
      <c r="H64" s="2519"/>
      <c r="I64" s="2519"/>
      <c r="J64" s="2519"/>
      <c r="K64" s="2519"/>
      <c r="L64" s="2519"/>
      <c r="M64" s="2519"/>
      <c r="N64" s="2519"/>
      <c r="O64" s="2519"/>
      <c r="P64" s="2519"/>
      <c r="Q64" s="2519"/>
      <c r="R64" s="2520"/>
      <c r="S64" s="150"/>
      <c r="T64" s="1122"/>
    </row>
    <row r="65" spans="1:34" ht="12" customHeight="1" thickBot="1">
      <c r="A65" s="136"/>
      <c r="B65" s="203"/>
      <c r="C65" s="204"/>
      <c r="D65" s="204"/>
      <c r="E65" s="204"/>
      <c r="F65" s="204"/>
      <c r="G65" s="204"/>
      <c r="H65" s="204"/>
      <c r="I65" s="204"/>
      <c r="J65" s="204"/>
      <c r="K65" s="204"/>
      <c r="L65" s="204"/>
      <c r="M65" s="204"/>
      <c r="N65" s="204"/>
      <c r="O65" s="204"/>
      <c r="P65" s="204"/>
      <c r="Q65" s="204"/>
      <c r="R65" s="204"/>
      <c r="S65" s="205"/>
      <c r="T65" s="138"/>
    </row>
    <row r="66" spans="1:34" ht="12" customHeight="1">
      <c r="A66" s="136"/>
      <c r="B66" s="137"/>
      <c r="C66" s="137"/>
      <c r="D66" s="137"/>
      <c r="E66" s="137"/>
      <c r="F66" s="137"/>
      <c r="G66" s="137"/>
      <c r="H66" s="137"/>
      <c r="I66" s="137"/>
      <c r="J66" s="137"/>
      <c r="K66" s="137"/>
      <c r="L66" s="137"/>
      <c r="M66" s="137"/>
      <c r="N66" s="137"/>
      <c r="O66" s="137"/>
      <c r="P66" s="137"/>
      <c r="Q66" s="137"/>
      <c r="R66" s="137"/>
      <c r="S66" s="179"/>
      <c r="T66" s="179"/>
    </row>
    <row r="67" spans="1:34" ht="12" customHeight="1">
      <c r="T67" s="25"/>
      <c r="AD67" s="140"/>
      <c r="AE67" s="140"/>
      <c r="AF67" s="140"/>
      <c r="AG67" s="140"/>
      <c r="AH67" s="140"/>
    </row>
    <row r="68" spans="1:34" ht="12" customHeight="1">
      <c r="T68" s="25"/>
      <c r="AD68" s="140"/>
      <c r="AE68" s="140"/>
      <c r="AF68" s="140"/>
      <c r="AG68" s="140"/>
      <c r="AH68" s="140"/>
    </row>
    <row r="69" spans="1:34" ht="12" customHeight="1">
      <c r="T69" s="25"/>
      <c r="AD69" s="140"/>
      <c r="AE69" s="140"/>
      <c r="AF69" s="140"/>
      <c r="AG69" s="140"/>
      <c r="AH69" s="140"/>
    </row>
    <row r="70" spans="1:34" ht="12" customHeight="1">
      <c r="T70" s="25"/>
      <c r="AD70" s="140"/>
      <c r="AE70" s="140"/>
      <c r="AF70" s="140"/>
      <c r="AG70" s="140"/>
      <c r="AH70" s="140"/>
    </row>
    <row r="71" spans="1:34" ht="12" customHeight="1">
      <c r="T71" s="25"/>
      <c r="AD71" s="140"/>
      <c r="AE71" s="140"/>
      <c r="AF71" s="140"/>
      <c r="AG71" s="140"/>
      <c r="AH71" s="140"/>
    </row>
    <row r="72" spans="1:34" ht="12" customHeight="1">
      <c r="T72" s="25"/>
      <c r="AD72" s="140"/>
    </row>
    <row r="73" spans="1:34" ht="12" customHeight="1">
      <c r="T73" s="25"/>
      <c r="AD73" s="140"/>
    </row>
    <row r="74" spans="1:34" ht="12" customHeight="1">
      <c r="T74" s="25"/>
      <c r="AD74" s="140"/>
    </row>
    <row r="75" spans="1:34" ht="12" customHeight="1">
      <c r="T75" s="25"/>
      <c r="AD75" s="140"/>
    </row>
    <row r="76" spans="1:34" ht="12" customHeight="1">
      <c r="T76" s="25"/>
      <c r="AD76" s="140"/>
    </row>
    <row r="77" spans="1:34" ht="12" customHeight="1">
      <c r="T77" s="25"/>
      <c r="AD77" s="140"/>
    </row>
    <row r="78" spans="1:34" ht="12" customHeight="1">
      <c r="T78" s="25"/>
      <c r="AD78" s="140"/>
      <c r="AE78" s="140"/>
      <c r="AF78" s="140"/>
      <c r="AG78" s="140"/>
      <c r="AH78" s="140"/>
    </row>
    <row r="79" spans="1:34" ht="12" customHeight="1">
      <c r="T79" s="25"/>
      <c r="AD79" s="140"/>
      <c r="AE79" s="140"/>
      <c r="AF79" s="140"/>
      <c r="AG79" s="140"/>
      <c r="AH79" s="140"/>
    </row>
    <row r="80" spans="1:34" ht="12" customHeight="1">
      <c r="T80" s="25"/>
      <c r="AD80" s="140"/>
      <c r="AE80" s="140"/>
      <c r="AF80" s="140"/>
      <c r="AG80" s="140"/>
      <c r="AH80" s="140"/>
    </row>
    <row r="81" spans="20:34" ht="12" customHeight="1">
      <c r="T81" s="25"/>
      <c r="AD81" s="140"/>
      <c r="AE81" s="140"/>
      <c r="AF81" s="140"/>
      <c r="AG81" s="140"/>
      <c r="AH81" s="140"/>
    </row>
    <row r="82" spans="20:34" ht="12" customHeight="1">
      <c r="T82" s="25"/>
      <c r="AD82" s="140"/>
      <c r="AE82" s="140"/>
      <c r="AF82" s="140"/>
      <c r="AG82" s="140"/>
      <c r="AH82" s="140"/>
    </row>
    <row r="83" spans="20:34" ht="12" customHeight="1">
      <c r="T83" s="25"/>
      <c r="AD83" s="140"/>
      <c r="AE83" s="140"/>
      <c r="AF83" s="140"/>
      <c r="AG83" s="140"/>
      <c r="AH83" s="140"/>
    </row>
    <row r="84" spans="20:34" ht="12" customHeight="1">
      <c r="T84" s="25"/>
      <c r="AD84" s="140"/>
      <c r="AE84" s="140"/>
      <c r="AF84" s="140"/>
      <c r="AG84" s="140"/>
      <c r="AH84" s="140"/>
    </row>
    <row r="85" spans="20:34" ht="12" customHeight="1">
      <c r="T85" s="25"/>
      <c r="AD85" s="140"/>
    </row>
    <row r="86" spans="20:34" ht="12" customHeight="1">
      <c r="T86" s="25"/>
      <c r="AD86" s="140"/>
    </row>
    <row r="87" spans="20:34" ht="12" customHeight="1">
      <c r="T87" s="25"/>
      <c r="AD87" s="140"/>
    </row>
    <row r="88" spans="20:34" ht="12" customHeight="1">
      <c r="T88" s="25"/>
      <c r="AD88" s="140"/>
    </row>
    <row r="89" spans="20:34" ht="12" customHeight="1">
      <c r="T89" s="25"/>
      <c r="AD89" s="140"/>
    </row>
    <row r="90" spans="20:34" ht="12" customHeight="1">
      <c r="T90" s="25"/>
      <c r="AD90" s="140"/>
    </row>
    <row r="91" spans="20:34" ht="12" customHeight="1">
      <c r="T91" s="25"/>
      <c r="AD91" s="140"/>
    </row>
    <row r="92" spans="20:34" ht="12" customHeight="1">
      <c r="T92" s="25"/>
      <c r="AD92" s="140"/>
    </row>
    <row r="93" spans="20:34" ht="12" customHeight="1">
      <c r="T93" s="25"/>
      <c r="AD93" s="140"/>
    </row>
    <row r="94" spans="20:34" ht="12" customHeight="1">
      <c r="T94" s="25"/>
      <c r="AD94" s="140"/>
    </row>
    <row r="95" spans="20:34" ht="12" customHeight="1">
      <c r="T95" s="25"/>
      <c r="AD95" s="140"/>
    </row>
    <row r="96" spans="20:34" ht="12" customHeight="1">
      <c r="T96" s="25"/>
      <c r="AD96" s="140"/>
    </row>
    <row r="97" spans="1:34" ht="12" customHeight="1">
      <c r="T97" s="25"/>
      <c r="AD97" s="140"/>
    </row>
    <row r="98" spans="1:34" ht="12" customHeight="1">
      <c r="T98" s="25"/>
      <c r="AD98" s="140"/>
      <c r="AE98" s="140"/>
      <c r="AF98" s="140"/>
      <c r="AG98" s="140"/>
      <c r="AH98" s="140"/>
    </row>
    <row r="99" spans="1:34" ht="12" customHeight="1">
      <c r="T99" s="25"/>
      <c r="AD99" s="140"/>
      <c r="AE99" s="140"/>
      <c r="AF99" s="140"/>
      <c r="AG99" s="140"/>
      <c r="AH99" s="140"/>
    </row>
    <row r="100" spans="1:34" ht="12" customHeight="1">
      <c r="T100" s="25"/>
      <c r="AD100" s="140"/>
      <c r="AE100" s="140"/>
      <c r="AF100" s="140"/>
      <c r="AG100" s="140"/>
      <c r="AH100" s="140"/>
    </row>
    <row r="101" spans="1:34" ht="12" customHeight="1">
      <c r="T101" s="25"/>
      <c r="AD101" s="140"/>
      <c r="AE101" s="140"/>
      <c r="AF101" s="140"/>
      <c r="AG101" s="140"/>
      <c r="AH101" s="140"/>
    </row>
    <row r="102" spans="1:34" ht="12" customHeight="1">
      <c r="T102" s="25"/>
      <c r="AD102" s="140"/>
      <c r="AE102" s="140"/>
      <c r="AF102" s="140"/>
      <c r="AG102" s="140"/>
      <c r="AH102" s="140"/>
    </row>
    <row r="103" spans="1:34" ht="12" customHeight="1">
      <c r="T103" s="25"/>
      <c r="AD103" s="140"/>
      <c r="AE103" s="140"/>
      <c r="AF103" s="140"/>
      <c r="AG103" s="140"/>
      <c r="AH103" s="140"/>
    </row>
    <row r="104" spans="1:34" ht="12" customHeight="1">
      <c r="T104" s="25"/>
      <c r="AD104" s="140"/>
      <c r="AE104" s="140"/>
      <c r="AF104" s="140"/>
      <c r="AG104" s="140"/>
      <c r="AH104" s="140"/>
    </row>
    <row r="105" spans="1:34" ht="12" customHeight="1">
      <c r="T105" s="25"/>
      <c r="AD105" s="140"/>
      <c r="AE105" s="140"/>
      <c r="AF105" s="140"/>
      <c r="AG105" s="140"/>
      <c r="AH105" s="140"/>
    </row>
    <row r="106" spans="1:34" ht="12" customHeight="1">
      <c r="T106" s="25"/>
      <c r="AD106" s="191"/>
      <c r="AE106" s="191"/>
      <c r="AF106" s="191"/>
      <c r="AG106" s="140"/>
      <c r="AH106" s="140"/>
    </row>
    <row r="107" spans="1:34" ht="12" customHeight="1">
      <c r="T107" s="25"/>
      <c r="AD107" s="191"/>
      <c r="AE107" s="191"/>
      <c r="AF107" s="191"/>
      <c r="AG107" s="140"/>
      <c r="AH107" s="140"/>
    </row>
    <row r="108" spans="1:34" ht="12" customHeight="1">
      <c r="T108" s="25"/>
      <c r="AD108" s="191"/>
      <c r="AE108" s="191"/>
      <c r="AF108" s="191"/>
      <c r="AG108" s="140"/>
      <c r="AH108" s="140"/>
    </row>
    <row r="109" spans="1:34" ht="12" customHeight="1">
      <c r="T109" s="25"/>
      <c r="AD109" s="191"/>
      <c r="AE109" s="191"/>
      <c r="AF109" s="191"/>
      <c r="AG109" s="140"/>
      <c r="AH109" s="140"/>
    </row>
    <row r="110" spans="1:34" ht="12" customHeight="1">
      <c r="T110" s="25"/>
      <c r="AD110" s="191"/>
      <c r="AE110" s="191"/>
      <c r="AF110" s="191"/>
      <c r="AG110" s="140"/>
      <c r="AH110" s="140"/>
    </row>
    <row r="111" spans="1:34" ht="12" customHeight="1">
      <c r="T111" s="25"/>
      <c r="AD111" s="191"/>
      <c r="AE111" s="191"/>
      <c r="AF111" s="191"/>
      <c r="AG111" s="140"/>
      <c r="AH111" s="140"/>
    </row>
    <row r="112" spans="1:34" ht="12" customHeight="1">
      <c r="A112" s="199"/>
      <c r="B112" s="199"/>
      <c r="C112" s="199"/>
      <c r="D112" s="199"/>
      <c r="E112" s="199"/>
      <c r="T112" s="25"/>
      <c r="AD112" s="191"/>
      <c r="AE112" s="191"/>
      <c r="AF112" s="191"/>
      <c r="AG112" s="140"/>
      <c r="AH112" s="140"/>
    </row>
    <row r="113" spans="1:35" ht="12" customHeight="1">
      <c r="A113" s="199"/>
      <c r="B113" s="199"/>
      <c r="C113" s="199"/>
      <c r="D113" s="199"/>
      <c r="E113" s="199"/>
      <c r="T113" s="25"/>
      <c r="AD113" s="191"/>
      <c r="AE113" s="191"/>
      <c r="AF113" s="191"/>
      <c r="AG113" s="140"/>
      <c r="AH113" s="140"/>
    </row>
    <row r="114" spans="1:35" ht="12" customHeight="1">
      <c r="A114" s="199"/>
      <c r="B114" s="199"/>
      <c r="C114" s="199"/>
      <c r="D114" s="199"/>
      <c r="E114" s="199"/>
      <c r="T114" s="25"/>
      <c r="AD114" s="191"/>
      <c r="AE114" s="191"/>
      <c r="AF114" s="191"/>
      <c r="AG114" s="140"/>
      <c r="AH114" s="140"/>
    </row>
    <row r="115" spans="1:35" ht="12" customHeight="1">
      <c r="A115" s="199"/>
      <c r="B115" s="199"/>
      <c r="C115" s="199"/>
      <c r="D115" s="199"/>
      <c r="E115" s="199"/>
      <c r="T115" s="25"/>
      <c r="AD115" s="191"/>
      <c r="AE115" s="191"/>
      <c r="AF115" s="191"/>
      <c r="AG115" s="140"/>
      <c r="AH115" s="140"/>
    </row>
    <row r="116" spans="1:35" ht="12" customHeight="1">
      <c r="A116" s="199"/>
      <c r="B116" s="199"/>
      <c r="C116" s="199"/>
      <c r="D116" s="199"/>
      <c r="E116" s="199"/>
      <c r="T116" s="25"/>
      <c r="AD116" s="191"/>
      <c r="AE116" s="191"/>
      <c r="AF116" s="191"/>
      <c r="AG116" s="140"/>
      <c r="AH116" s="140"/>
    </row>
    <row r="117" spans="1:35" ht="12" customHeight="1">
      <c r="A117" s="199"/>
      <c r="B117" s="199"/>
      <c r="C117" s="199"/>
      <c r="D117" s="199"/>
      <c r="E117" s="199"/>
      <c r="T117" s="25"/>
      <c r="AD117" s="191"/>
      <c r="AE117" s="191"/>
      <c r="AF117" s="191"/>
      <c r="AG117" s="140"/>
      <c r="AH117" s="140"/>
    </row>
    <row r="118" spans="1:35" ht="12" customHeight="1">
      <c r="A118" s="199"/>
      <c r="B118" s="199"/>
      <c r="C118" s="199"/>
      <c r="D118" s="199"/>
      <c r="E118" s="199"/>
      <c r="T118" s="25"/>
      <c r="AD118" s="191"/>
      <c r="AE118" s="191"/>
      <c r="AF118" s="191"/>
      <c r="AG118" s="140"/>
      <c r="AH118" s="140"/>
    </row>
    <row r="119" spans="1:35" ht="12" customHeight="1">
      <c r="A119" s="199"/>
      <c r="B119" s="199"/>
      <c r="C119" s="199"/>
      <c r="D119" s="199"/>
      <c r="E119" s="199"/>
      <c r="T119" s="25"/>
      <c r="AD119" s="191"/>
      <c r="AE119" s="191"/>
      <c r="AF119" s="191"/>
      <c r="AG119" s="140"/>
      <c r="AH119" s="140"/>
    </row>
    <row r="120" spans="1:35" ht="12" customHeight="1">
      <c r="A120" s="199"/>
      <c r="B120" s="199"/>
      <c r="C120" s="199"/>
      <c r="D120" s="199"/>
      <c r="E120" s="199"/>
      <c r="T120" s="25"/>
      <c r="AD120" s="191"/>
      <c r="AE120" s="191"/>
      <c r="AF120" s="191"/>
      <c r="AG120" s="140"/>
      <c r="AH120" s="140"/>
    </row>
    <row r="121" spans="1:35" ht="12" customHeight="1">
      <c r="A121" s="199"/>
      <c r="B121" s="199"/>
      <c r="C121" s="199"/>
      <c r="D121" s="199"/>
      <c r="E121" s="199"/>
      <c r="T121" s="25"/>
      <c r="AD121" s="191"/>
      <c r="AE121" s="191"/>
      <c r="AF121" s="191"/>
      <c r="AG121" s="140"/>
      <c r="AH121" s="140"/>
    </row>
    <row r="122" spans="1:35" ht="12" customHeight="1">
      <c r="A122" s="199"/>
      <c r="B122" s="199"/>
      <c r="C122" s="199"/>
      <c r="D122" s="199"/>
      <c r="E122" s="199"/>
      <c r="T122" s="25"/>
      <c r="AD122" s="191"/>
      <c r="AE122" s="191"/>
      <c r="AF122" s="191"/>
      <c r="AG122" s="140"/>
      <c r="AH122" s="140"/>
    </row>
    <row r="123" spans="1:35" ht="12" customHeight="1">
      <c r="A123" s="199"/>
      <c r="B123" s="199"/>
      <c r="C123" s="199"/>
      <c r="D123" s="199"/>
      <c r="E123" s="199"/>
      <c r="T123" s="25"/>
      <c r="AD123" s="191"/>
      <c r="AE123" s="191"/>
      <c r="AF123" s="191"/>
      <c r="AG123" s="140"/>
      <c r="AH123" s="140"/>
    </row>
    <row r="124" spans="1:35" ht="12" customHeight="1">
      <c r="A124" s="199"/>
      <c r="B124" s="199"/>
      <c r="C124" s="199"/>
      <c r="D124" s="199"/>
      <c r="E124" s="199"/>
      <c r="T124" s="25"/>
      <c r="AD124" s="191"/>
      <c r="AE124" s="191"/>
      <c r="AF124" s="191"/>
      <c r="AG124" s="198"/>
      <c r="AH124" s="198"/>
      <c r="AI124" s="199"/>
    </row>
    <row r="125" spans="1:35" ht="12" customHeight="1">
      <c r="A125" s="199"/>
      <c r="B125" s="199"/>
      <c r="C125" s="199"/>
      <c r="D125" s="199"/>
      <c r="E125" s="199"/>
      <c r="T125" s="25"/>
      <c r="AD125" s="191"/>
      <c r="AE125" s="191"/>
      <c r="AF125" s="191"/>
      <c r="AG125" s="198"/>
      <c r="AH125" s="198"/>
      <c r="AI125" s="199"/>
    </row>
    <row r="126" spans="1:35" ht="12" customHeight="1">
      <c r="A126" s="199"/>
      <c r="B126" s="199"/>
      <c r="C126" s="199"/>
      <c r="D126" s="199"/>
      <c r="E126" s="199"/>
      <c r="T126" s="25"/>
      <c r="AD126" s="191"/>
      <c r="AE126" s="191"/>
      <c r="AF126" s="191"/>
      <c r="AG126" s="198"/>
      <c r="AH126" s="198"/>
      <c r="AI126" s="199"/>
    </row>
    <row r="127" spans="1:35" ht="12" customHeight="1">
      <c r="A127" s="199"/>
      <c r="B127" s="199"/>
      <c r="C127" s="199"/>
      <c r="D127" s="199"/>
      <c r="E127" s="199"/>
      <c r="T127" s="25"/>
      <c r="AD127" s="191"/>
      <c r="AE127" s="191"/>
      <c r="AF127" s="191"/>
      <c r="AG127" s="198"/>
      <c r="AH127" s="198"/>
      <c r="AI127" s="199"/>
    </row>
    <row r="128" spans="1:35" ht="12" customHeight="1">
      <c r="A128" s="199"/>
      <c r="B128" s="199"/>
      <c r="C128" s="199"/>
      <c r="D128" s="199"/>
      <c r="E128" s="199"/>
      <c r="T128" s="25"/>
      <c r="AD128" s="191"/>
      <c r="AE128" s="191"/>
      <c r="AF128" s="191"/>
      <c r="AG128" s="198"/>
      <c r="AH128" s="198"/>
      <c r="AI128" s="199"/>
    </row>
    <row r="129" spans="1:35" ht="12" customHeight="1">
      <c r="A129" s="199"/>
      <c r="B129" s="199"/>
      <c r="C129" s="199"/>
      <c r="D129" s="199"/>
      <c r="E129" s="199"/>
      <c r="T129" s="25"/>
      <c r="AD129" s="191"/>
      <c r="AE129" s="191"/>
      <c r="AF129" s="191"/>
      <c r="AG129" s="198"/>
      <c r="AH129" s="198"/>
      <c r="AI129" s="199"/>
    </row>
    <row r="130" spans="1:35" ht="12" customHeight="1">
      <c r="A130" s="199"/>
      <c r="B130" s="199"/>
      <c r="C130" s="199"/>
      <c r="D130" s="199"/>
      <c r="E130" s="199"/>
      <c r="T130" s="25"/>
      <c r="AD130" s="191"/>
      <c r="AE130" s="191"/>
      <c r="AF130" s="191"/>
      <c r="AG130" s="198"/>
      <c r="AH130" s="198"/>
      <c r="AI130" s="199"/>
    </row>
    <row r="131" spans="1:35" ht="12" customHeight="1">
      <c r="A131" s="199"/>
      <c r="B131" s="199"/>
      <c r="C131" s="199"/>
      <c r="D131" s="199"/>
      <c r="E131" s="199"/>
      <c r="T131" s="25"/>
      <c r="AD131" s="191"/>
      <c r="AE131" s="191"/>
      <c r="AF131" s="191"/>
      <c r="AG131" s="198"/>
      <c r="AH131" s="198"/>
      <c r="AI131" s="199"/>
    </row>
    <row r="132" spans="1:35" ht="12" customHeight="1">
      <c r="A132" s="199"/>
      <c r="B132" s="199"/>
      <c r="C132" s="199"/>
      <c r="D132" s="199"/>
      <c r="E132" s="199"/>
      <c r="T132" s="25"/>
      <c r="AD132" s="191"/>
      <c r="AE132" s="191"/>
      <c r="AF132" s="191"/>
      <c r="AG132" s="198"/>
      <c r="AH132" s="198"/>
      <c r="AI132" s="199"/>
    </row>
    <row r="133" spans="1:35" ht="12" customHeight="1">
      <c r="A133" s="199"/>
      <c r="B133" s="199"/>
      <c r="C133" s="199"/>
      <c r="D133" s="199"/>
      <c r="E133" s="199"/>
      <c r="T133" s="25"/>
      <c r="AD133" s="191"/>
      <c r="AE133" s="191"/>
      <c r="AF133" s="191"/>
      <c r="AG133" s="198"/>
      <c r="AH133" s="198"/>
      <c r="AI133" s="199"/>
    </row>
    <row r="134" spans="1:35" ht="12" customHeight="1">
      <c r="A134" s="199"/>
      <c r="B134" s="199"/>
      <c r="C134" s="199"/>
      <c r="D134" s="199"/>
      <c r="E134" s="199"/>
      <c r="T134" s="25"/>
      <c r="AD134" s="191"/>
      <c r="AE134" s="191"/>
      <c r="AF134" s="191"/>
      <c r="AG134" s="198"/>
      <c r="AH134" s="198"/>
      <c r="AI134" s="199"/>
    </row>
    <row r="135" spans="1:35" ht="12" customHeight="1">
      <c r="A135" s="199"/>
      <c r="B135" s="199"/>
      <c r="C135" s="199"/>
      <c r="D135" s="199"/>
      <c r="E135" s="199"/>
      <c r="T135" s="25"/>
      <c r="AD135" s="191"/>
      <c r="AE135" s="191"/>
      <c r="AF135" s="191"/>
      <c r="AG135" s="198"/>
      <c r="AH135" s="198"/>
      <c r="AI135" s="199"/>
    </row>
    <row r="136" spans="1:35" ht="12" customHeight="1">
      <c r="A136" s="199"/>
      <c r="B136" s="199"/>
      <c r="C136" s="199"/>
      <c r="D136" s="199"/>
      <c r="E136" s="199"/>
      <c r="T136" s="25"/>
      <c r="AD136" s="191"/>
      <c r="AE136" s="191"/>
      <c r="AF136" s="191"/>
      <c r="AG136" s="198"/>
      <c r="AH136" s="198"/>
      <c r="AI136" s="199"/>
    </row>
    <row r="137" spans="1:35" ht="12" customHeight="1">
      <c r="A137" s="199"/>
      <c r="B137" s="199"/>
      <c r="C137" s="199"/>
      <c r="D137" s="199"/>
      <c r="E137" s="199"/>
      <c r="T137" s="25"/>
      <c r="AD137" s="191"/>
      <c r="AE137" s="191"/>
      <c r="AF137" s="191"/>
      <c r="AG137" s="198"/>
      <c r="AH137" s="198"/>
      <c r="AI137" s="199"/>
    </row>
    <row r="138" spans="1:35" ht="12" customHeight="1">
      <c r="A138" s="199"/>
      <c r="B138" s="199"/>
      <c r="C138" s="199"/>
      <c r="D138" s="199"/>
      <c r="E138" s="199"/>
      <c r="T138" s="25"/>
      <c r="AD138" s="191"/>
      <c r="AE138" s="191"/>
      <c r="AF138" s="191"/>
      <c r="AG138" s="198"/>
      <c r="AH138" s="198"/>
      <c r="AI138" s="199"/>
    </row>
    <row r="139" spans="1:35" ht="12" customHeight="1">
      <c r="A139" s="199"/>
      <c r="B139" s="199"/>
      <c r="C139" s="199"/>
      <c r="D139" s="199"/>
      <c r="E139" s="199"/>
      <c r="T139" s="25"/>
      <c r="AD139" s="191"/>
      <c r="AE139" s="191"/>
      <c r="AF139" s="191"/>
      <c r="AG139" s="198"/>
      <c r="AH139" s="198"/>
      <c r="AI139" s="199"/>
    </row>
    <row r="140" spans="1:35" ht="12" customHeight="1">
      <c r="A140" s="199"/>
      <c r="B140" s="199"/>
      <c r="C140" s="199"/>
      <c r="D140" s="199"/>
      <c r="E140" s="199"/>
      <c r="T140" s="25"/>
      <c r="AD140" s="191"/>
      <c r="AE140" s="191"/>
      <c r="AF140" s="191"/>
      <c r="AG140" s="198"/>
      <c r="AH140" s="198"/>
      <c r="AI140" s="199"/>
    </row>
    <row r="141" spans="1:35" ht="12" customHeight="1">
      <c r="A141" s="199"/>
      <c r="B141" s="199"/>
      <c r="C141" s="199"/>
      <c r="D141" s="199"/>
      <c r="E141" s="199"/>
      <c r="T141" s="25"/>
      <c r="AD141" s="191"/>
      <c r="AE141" s="191"/>
      <c r="AF141" s="191"/>
      <c r="AG141" s="198"/>
      <c r="AH141" s="198"/>
      <c r="AI141" s="199"/>
    </row>
    <row r="142" spans="1:35" ht="12" customHeight="1">
      <c r="A142" s="199"/>
      <c r="B142" s="199"/>
      <c r="C142" s="199"/>
      <c r="D142" s="199"/>
      <c r="E142" s="199"/>
      <c r="T142" s="25"/>
      <c r="AD142" s="191"/>
      <c r="AE142" s="191"/>
      <c r="AF142" s="191"/>
      <c r="AG142" s="198"/>
      <c r="AH142" s="198"/>
      <c r="AI142" s="199"/>
    </row>
    <row r="143" spans="1:35" ht="12" customHeight="1">
      <c r="A143" s="199"/>
      <c r="B143" s="199"/>
      <c r="C143" s="199"/>
      <c r="D143" s="199"/>
      <c r="E143" s="199"/>
      <c r="T143" s="25"/>
      <c r="AD143" s="191"/>
      <c r="AE143" s="191"/>
      <c r="AF143" s="191"/>
      <c r="AG143" s="198"/>
      <c r="AH143" s="198"/>
      <c r="AI143" s="199"/>
    </row>
    <row r="144" spans="1:35" ht="12" customHeight="1">
      <c r="A144" s="199"/>
      <c r="B144" s="199"/>
      <c r="C144" s="199"/>
      <c r="D144" s="199"/>
      <c r="E144" s="199"/>
      <c r="T144" s="25"/>
      <c r="AD144" s="191"/>
      <c r="AE144" s="191"/>
      <c r="AF144" s="191"/>
      <c r="AG144" s="198"/>
      <c r="AH144" s="198"/>
      <c r="AI144" s="199"/>
    </row>
    <row r="145" spans="1:35" ht="12" customHeight="1">
      <c r="A145" s="199"/>
      <c r="B145" s="199"/>
      <c r="C145" s="199"/>
      <c r="D145" s="199"/>
      <c r="E145" s="199"/>
      <c r="T145" s="25"/>
      <c r="AD145" s="191"/>
      <c r="AE145" s="191"/>
      <c r="AF145" s="191"/>
      <c r="AG145" s="198"/>
      <c r="AH145" s="198"/>
      <c r="AI145" s="199"/>
    </row>
    <row r="146" spans="1:35" ht="12" customHeight="1">
      <c r="A146" s="199"/>
      <c r="B146" s="199"/>
      <c r="C146" s="199"/>
      <c r="D146" s="199"/>
      <c r="E146" s="199"/>
      <c r="T146" s="25"/>
      <c r="AD146" s="191"/>
      <c r="AE146" s="191"/>
      <c r="AF146" s="191"/>
      <c r="AG146" s="198"/>
      <c r="AH146" s="198"/>
      <c r="AI146" s="199"/>
    </row>
    <row r="147" spans="1:35" ht="12" customHeight="1">
      <c r="A147" s="199"/>
      <c r="B147" s="199"/>
      <c r="C147" s="199"/>
      <c r="D147" s="199"/>
      <c r="E147" s="199"/>
      <c r="T147" s="25"/>
      <c r="AD147" s="191"/>
      <c r="AE147" s="191"/>
      <c r="AF147" s="191"/>
      <c r="AG147" s="198"/>
      <c r="AH147" s="198"/>
      <c r="AI147" s="199"/>
    </row>
    <row r="148" spans="1:35" ht="12" customHeight="1">
      <c r="A148" s="199"/>
      <c r="B148" s="199"/>
      <c r="C148" s="199"/>
      <c r="D148" s="199"/>
      <c r="E148" s="199"/>
      <c r="T148" s="25"/>
      <c r="AD148" s="191"/>
      <c r="AE148" s="191"/>
      <c r="AF148" s="191"/>
      <c r="AG148" s="198"/>
      <c r="AH148" s="198"/>
      <c r="AI148" s="199"/>
    </row>
    <row r="149" spans="1:35" ht="12" customHeight="1">
      <c r="A149" s="199"/>
      <c r="B149" s="199"/>
      <c r="C149" s="199"/>
      <c r="D149" s="199"/>
      <c r="E149" s="199"/>
      <c r="T149" s="25"/>
      <c r="AD149" s="191"/>
      <c r="AE149" s="191"/>
      <c r="AF149" s="191"/>
      <c r="AG149" s="198"/>
      <c r="AH149" s="198"/>
      <c r="AI149" s="199"/>
    </row>
    <row r="150" spans="1:35" ht="12" customHeight="1">
      <c r="A150" s="199"/>
      <c r="B150" s="199"/>
      <c r="C150" s="199"/>
      <c r="D150" s="199"/>
      <c r="E150" s="199"/>
      <c r="T150" s="25"/>
      <c r="AD150" s="191"/>
      <c r="AE150" s="191"/>
      <c r="AF150" s="191"/>
      <c r="AG150" s="198"/>
      <c r="AH150" s="198"/>
      <c r="AI150" s="199"/>
    </row>
    <row r="151" spans="1:35" ht="12" customHeight="1">
      <c r="A151" s="199"/>
      <c r="B151" s="199"/>
      <c r="C151" s="199"/>
      <c r="D151" s="199"/>
      <c r="E151" s="199"/>
      <c r="T151" s="25"/>
      <c r="AD151" s="191"/>
      <c r="AE151" s="191"/>
      <c r="AF151" s="191"/>
      <c r="AG151" s="198"/>
      <c r="AH151" s="198"/>
      <c r="AI151" s="199"/>
    </row>
    <row r="152" spans="1:35" ht="12" customHeight="1">
      <c r="A152" s="199"/>
      <c r="B152" s="199"/>
      <c r="C152" s="199"/>
      <c r="D152" s="199"/>
      <c r="E152" s="199"/>
      <c r="T152" s="25"/>
      <c r="AD152" s="191"/>
      <c r="AE152" s="191"/>
      <c r="AF152" s="191"/>
      <c r="AG152" s="198"/>
      <c r="AH152" s="198"/>
      <c r="AI152" s="199"/>
    </row>
    <row r="153" spans="1:35" ht="12" customHeight="1">
      <c r="A153" s="199"/>
      <c r="B153" s="199"/>
      <c r="C153" s="199"/>
      <c r="D153" s="199"/>
      <c r="E153" s="199"/>
      <c r="T153" s="25"/>
      <c r="AD153" s="191"/>
      <c r="AE153" s="191"/>
      <c r="AF153" s="191"/>
      <c r="AG153" s="198"/>
      <c r="AH153" s="198"/>
      <c r="AI153" s="199"/>
    </row>
    <row r="154" spans="1:35" ht="12" customHeight="1">
      <c r="A154" s="199"/>
      <c r="B154" s="199"/>
      <c r="C154" s="199"/>
      <c r="D154" s="199"/>
      <c r="E154" s="199"/>
      <c r="T154" s="25"/>
      <c r="AD154" s="191"/>
      <c r="AE154" s="191"/>
      <c r="AF154" s="191"/>
      <c r="AG154" s="198"/>
      <c r="AH154" s="198"/>
      <c r="AI154" s="199"/>
    </row>
    <row r="155" spans="1:35" ht="12" customHeight="1">
      <c r="A155" s="199"/>
      <c r="B155" s="199"/>
      <c r="C155" s="199"/>
      <c r="D155" s="199"/>
      <c r="E155" s="199"/>
      <c r="T155" s="25"/>
      <c r="AD155" s="191"/>
      <c r="AE155" s="191"/>
      <c r="AF155" s="191"/>
      <c r="AG155" s="198"/>
      <c r="AH155" s="198"/>
      <c r="AI155" s="199"/>
    </row>
    <row r="156" spans="1:35" ht="12" customHeight="1">
      <c r="A156" s="199"/>
      <c r="B156" s="199"/>
      <c r="C156" s="199"/>
      <c r="D156" s="199"/>
      <c r="E156" s="199"/>
      <c r="T156" s="25"/>
      <c r="AD156" s="191"/>
      <c r="AE156" s="191"/>
      <c r="AF156" s="191"/>
      <c r="AG156" s="198"/>
      <c r="AH156" s="198"/>
      <c r="AI156" s="199"/>
    </row>
    <row r="157" spans="1:35" ht="12" customHeight="1">
      <c r="A157" s="199"/>
      <c r="B157" s="199"/>
      <c r="C157" s="199"/>
      <c r="D157" s="199"/>
      <c r="E157" s="199"/>
      <c r="T157" s="25"/>
      <c r="AD157" s="191"/>
      <c r="AE157" s="191"/>
      <c r="AF157" s="191"/>
      <c r="AG157" s="198"/>
      <c r="AH157" s="198"/>
      <c r="AI157" s="199"/>
    </row>
    <row r="158" spans="1:35" ht="12" customHeight="1">
      <c r="A158" s="199"/>
      <c r="B158" s="199"/>
      <c r="C158" s="199"/>
      <c r="D158" s="199"/>
      <c r="E158" s="199"/>
      <c r="T158" s="25"/>
      <c r="AD158" s="191"/>
      <c r="AE158" s="191"/>
      <c r="AF158" s="191"/>
      <c r="AG158" s="198"/>
      <c r="AH158" s="198"/>
      <c r="AI158" s="199"/>
    </row>
    <row r="159" spans="1:35" ht="12" customHeight="1">
      <c r="A159" s="199"/>
      <c r="B159" s="199"/>
      <c r="C159" s="199"/>
      <c r="D159" s="199"/>
      <c r="E159" s="199"/>
      <c r="T159" s="25"/>
      <c r="AD159" s="191"/>
      <c r="AE159" s="191"/>
      <c r="AF159" s="191"/>
      <c r="AG159" s="198"/>
      <c r="AH159" s="198"/>
      <c r="AI159" s="199"/>
    </row>
    <row r="160" spans="1:35" ht="12" customHeight="1">
      <c r="A160" s="199"/>
      <c r="B160" s="199"/>
      <c r="C160" s="199"/>
      <c r="D160" s="199"/>
      <c r="E160" s="199"/>
      <c r="T160" s="25"/>
      <c r="AD160" s="191"/>
      <c r="AE160" s="191"/>
      <c r="AF160" s="191"/>
      <c r="AG160" s="198"/>
      <c r="AH160" s="198"/>
      <c r="AI160" s="199"/>
    </row>
    <row r="161" spans="1:35" ht="12" customHeight="1">
      <c r="A161" s="199"/>
      <c r="B161" s="199"/>
      <c r="C161" s="199"/>
      <c r="D161" s="199"/>
      <c r="E161" s="199"/>
      <c r="T161" s="25"/>
      <c r="AD161" s="191"/>
      <c r="AE161" s="191"/>
      <c r="AF161" s="191"/>
      <c r="AG161" s="198"/>
      <c r="AH161" s="198"/>
      <c r="AI161" s="199"/>
    </row>
    <row r="162" spans="1:35" ht="12" customHeight="1">
      <c r="A162" s="199"/>
      <c r="B162" s="199"/>
      <c r="C162" s="199"/>
      <c r="D162" s="199"/>
      <c r="E162" s="199"/>
      <c r="T162" s="25"/>
      <c r="AD162" s="191"/>
      <c r="AE162" s="191"/>
      <c r="AF162" s="191"/>
      <c r="AG162" s="198"/>
      <c r="AH162" s="198"/>
      <c r="AI162" s="199"/>
    </row>
    <row r="163" spans="1:35" ht="12" customHeight="1">
      <c r="A163" s="199"/>
      <c r="B163" s="199"/>
      <c r="C163" s="199"/>
      <c r="D163" s="199"/>
      <c r="E163" s="199"/>
      <c r="T163" s="25"/>
      <c r="AD163" s="191"/>
      <c r="AE163" s="191"/>
      <c r="AF163" s="191"/>
      <c r="AG163" s="198"/>
      <c r="AH163" s="198"/>
      <c r="AI163" s="199"/>
    </row>
    <row r="164" spans="1:35" ht="12" customHeight="1">
      <c r="A164" s="199"/>
      <c r="B164" s="199"/>
      <c r="C164" s="199"/>
      <c r="D164" s="199"/>
      <c r="E164" s="199"/>
      <c r="T164" s="25"/>
      <c r="AD164" s="191"/>
      <c r="AE164" s="191"/>
      <c r="AF164" s="191"/>
      <c r="AG164" s="198"/>
      <c r="AH164" s="198"/>
      <c r="AI164" s="199"/>
    </row>
    <row r="165" spans="1:35" ht="12" customHeight="1">
      <c r="A165" s="199"/>
      <c r="B165" s="199"/>
      <c r="C165" s="199"/>
      <c r="D165" s="199"/>
      <c r="E165" s="199"/>
      <c r="T165" s="25"/>
      <c r="AD165" s="191"/>
      <c r="AE165" s="191"/>
      <c r="AF165" s="191"/>
      <c r="AG165" s="198"/>
      <c r="AH165" s="198"/>
      <c r="AI165" s="199"/>
    </row>
    <row r="166" spans="1:35" ht="12" customHeight="1">
      <c r="A166" s="199"/>
      <c r="B166" s="199"/>
      <c r="C166" s="199"/>
      <c r="D166" s="199"/>
      <c r="E166" s="199"/>
      <c r="T166" s="25"/>
      <c r="AD166" s="191"/>
      <c r="AE166" s="191"/>
      <c r="AF166" s="191"/>
      <c r="AG166" s="198"/>
      <c r="AH166" s="198"/>
      <c r="AI166" s="199"/>
    </row>
    <row r="167" spans="1:35" ht="12" customHeight="1">
      <c r="A167" s="199"/>
      <c r="B167" s="199"/>
      <c r="C167" s="199"/>
      <c r="D167" s="199"/>
      <c r="E167" s="199"/>
      <c r="T167" s="25"/>
      <c r="AD167" s="191"/>
      <c r="AE167" s="191"/>
      <c r="AF167" s="191"/>
      <c r="AG167" s="198"/>
      <c r="AH167" s="198"/>
      <c r="AI167" s="199"/>
    </row>
    <row r="168" spans="1:35" ht="12" customHeight="1">
      <c r="A168" s="199"/>
      <c r="B168" s="199"/>
      <c r="C168" s="199"/>
      <c r="D168" s="199"/>
      <c r="E168" s="199"/>
      <c r="T168" s="25"/>
      <c r="AD168" s="191"/>
      <c r="AE168" s="191"/>
      <c r="AF168" s="191"/>
      <c r="AG168" s="198"/>
      <c r="AH168" s="198"/>
      <c r="AI168" s="199"/>
    </row>
    <row r="169" spans="1:35" ht="12" customHeight="1">
      <c r="A169" s="199"/>
      <c r="B169" s="199"/>
      <c r="C169" s="199"/>
      <c r="D169" s="199"/>
      <c r="E169" s="199"/>
      <c r="T169" s="25"/>
      <c r="AD169" s="191"/>
      <c r="AE169" s="191"/>
      <c r="AF169" s="191"/>
      <c r="AG169" s="198"/>
      <c r="AH169" s="198"/>
      <c r="AI169" s="199"/>
    </row>
    <row r="170" spans="1:35" ht="12" customHeight="1">
      <c r="A170" s="199"/>
      <c r="B170" s="199"/>
      <c r="C170" s="199"/>
      <c r="D170" s="199"/>
      <c r="E170" s="199"/>
      <c r="T170" s="25"/>
      <c r="AD170" s="191"/>
      <c r="AE170" s="191"/>
      <c r="AF170" s="191"/>
      <c r="AG170" s="198"/>
      <c r="AH170" s="198"/>
      <c r="AI170" s="199"/>
    </row>
    <row r="171" spans="1:35" ht="12" customHeight="1">
      <c r="A171" s="199"/>
      <c r="B171" s="199"/>
      <c r="C171" s="199"/>
      <c r="D171" s="199"/>
      <c r="E171" s="199"/>
      <c r="T171" s="25"/>
      <c r="AD171" s="191"/>
      <c r="AE171" s="191"/>
      <c r="AF171" s="191"/>
      <c r="AG171" s="198"/>
      <c r="AH171" s="198"/>
      <c r="AI171" s="199"/>
    </row>
    <row r="172" spans="1:35" ht="12" customHeight="1">
      <c r="A172" s="199"/>
      <c r="B172" s="199"/>
      <c r="C172" s="199"/>
      <c r="D172" s="199"/>
      <c r="E172" s="199"/>
      <c r="T172" s="25"/>
      <c r="AD172" s="191"/>
      <c r="AE172" s="191"/>
      <c r="AF172" s="191"/>
      <c r="AG172" s="198"/>
      <c r="AH172" s="198"/>
      <c r="AI172" s="199"/>
    </row>
    <row r="173" spans="1:35" ht="12" customHeight="1">
      <c r="A173" s="199"/>
      <c r="B173" s="199"/>
      <c r="C173" s="199"/>
      <c r="D173" s="199"/>
      <c r="E173" s="199"/>
      <c r="T173" s="25"/>
      <c r="AD173" s="191"/>
      <c r="AE173" s="191"/>
      <c r="AF173" s="191"/>
      <c r="AG173" s="198"/>
      <c r="AH173" s="198"/>
      <c r="AI173" s="199"/>
    </row>
    <row r="174" spans="1:35" ht="12" customHeight="1">
      <c r="A174" s="199"/>
      <c r="B174" s="199"/>
      <c r="C174" s="199"/>
      <c r="D174" s="199"/>
      <c r="E174" s="199"/>
      <c r="T174" s="25"/>
      <c r="AD174" s="191"/>
      <c r="AE174" s="191"/>
      <c r="AF174" s="191"/>
      <c r="AG174" s="198"/>
      <c r="AH174" s="198"/>
      <c r="AI174" s="199"/>
    </row>
    <row r="175" spans="1:35" ht="12" customHeight="1">
      <c r="A175" s="199"/>
      <c r="B175" s="199"/>
      <c r="C175" s="199"/>
      <c r="D175" s="199"/>
      <c r="E175" s="199"/>
      <c r="T175" s="25"/>
      <c r="AD175" s="191"/>
      <c r="AE175" s="191"/>
      <c r="AF175" s="191"/>
      <c r="AG175" s="198"/>
      <c r="AH175" s="198"/>
      <c r="AI175" s="199"/>
    </row>
    <row r="176" spans="1:35" ht="12" customHeight="1">
      <c r="A176" s="199"/>
      <c r="B176" s="199"/>
      <c r="C176" s="199"/>
      <c r="D176" s="199"/>
      <c r="E176" s="199"/>
      <c r="T176" s="25"/>
      <c r="AD176" s="191"/>
      <c r="AE176" s="191"/>
      <c r="AF176" s="191"/>
      <c r="AG176" s="198"/>
      <c r="AH176" s="198"/>
      <c r="AI176" s="199"/>
    </row>
    <row r="177" spans="1:35" ht="12" customHeight="1">
      <c r="A177" s="199"/>
      <c r="B177" s="199"/>
      <c r="C177" s="199"/>
      <c r="D177" s="199"/>
      <c r="E177" s="199"/>
      <c r="T177" s="25"/>
      <c r="AD177" s="191"/>
      <c r="AE177" s="191"/>
      <c r="AF177" s="191"/>
      <c r="AG177" s="198"/>
      <c r="AH177" s="198"/>
      <c r="AI177" s="199"/>
    </row>
    <row r="178" spans="1:35" ht="12" customHeight="1">
      <c r="A178" s="199"/>
      <c r="B178" s="199"/>
      <c r="C178" s="199"/>
      <c r="D178" s="199"/>
      <c r="E178" s="199"/>
      <c r="T178" s="25"/>
      <c r="AD178" s="191"/>
      <c r="AE178" s="191"/>
      <c r="AF178" s="191"/>
      <c r="AG178" s="198"/>
      <c r="AH178" s="198"/>
      <c r="AI178" s="199"/>
    </row>
    <row r="179" spans="1:35" ht="12" customHeight="1">
      <c r="A179" s="199"/>
      <c r="B179" s="199"/>
      <c r="C179" s="199"/>
      <c r="D179" s="199"/>
      <c r="E179" s="199"/>
      <c r="T179" s="25"/>
      <c r="AD179" s="191"/>
      <c r="AE179" s="191"/>
      <c r="AF179" s="191"/>
      <c r="AG179" s="198"/>
      <c r="AH179" s="198"/>
      <c r="AI179" s="199"/>
    </row>
    <row r="180" spans="1:35" ht="12" customHeight="1">
      <c r="A180" s="199"/>
      <c r="B180" s="199"/>
      <c r="C180" s="199"/>
      <c r="D180" s="199"/>
      <c r="E180" s="199"/>
      <c r="T180" s="25"/>
      <c r="AD180" s="191"/>
      <c r="AE180" s="191"/>
      <c r="AF180" s="191"/>
      <c r="AG180" s="198"/>
      <c r="AH180" s="198"/>
      <c r="AI180" s="199"/>
    </row>
    <row r="181" spans="1:35" ht="12" customHeight="1">
      <c r="A181" s="199"/>
      <c r="B181" s="199"/>
      <c r="C181" s="199"/>
      <c r="D181" s="199"/>
      <c r="E181" s="199"/>
      <c r="T181" s="25"/>
      <c r="AD181" s="191"/>
      <c r="AE181" s="191"/>
      <c r="AF181" s="191"/>
      <c r="AG181" s="198"/>
      <c r="AH181" s="198"/>
      <c r="AI181" s="199"/>
    </row>
    <row r="182" spans="1:35" ht="12" customHeight="1">
      <c r="A182" s="199"/>
      <c r="B182" s="199"/>
      <c r="C182" s="199"/>
      <c r="D182" s="199"/>
      <c r="E182" s="199"/>
      <c r="T182" s="25"/>
      <c r="AD182" s="191"/>
      <c r="AE182" s="191"/>
      <c r="AF182" s="191"/>
      <c r="AG182" s="198"/>
      <c r="AH182" s="198"/>
      <c r="AI182" s="199"/>
    </row>
    <row r="183" spans="1:35" ht="12" customHeight="1">
      <c r="A183" s="199"/>
      <c r="B183" s="199"/>
      <c r="C183" s="199"/>
      <c r="D183" s="199"/>
      <c r="E183" s="199"/>
      <c r="T183" s="25"/>
      <c r="AD183" s="191"/>
      <c r="AE183" s="191"/>
      <c r="AF183" s="191"/>
      <c r="AG183" s="198"/>
      <c r="AH183" s="198"/>
      <c r="AI183" s="199"/>
    </row>
    <row r="184" spans="1:35" ht="12" customHeight="1">
      <c r="A184" s="199"/>
      <c r="B184" s="199"/>
      <c r="C184" s="199"/>
      <c r="D184" s="199"/>
      <c r="E184" s="199"/>
      <c r="T184" s="25"/>
      <c r="AD184" s="191"/>
      <c r="AE184" s="191"/>
      <c r="AF184" s="191"/>
      <c r="AG184" s="198"/>
      <c r="AH184" s="198"/>
      <c r="AI184" s="199"/>
    </row>
    <row r="185" spans="1:35" ht="12" customHeight="1">
      <c r="A185" s="199"/>
      <c r="B185" s="199"/>
      <c r="C185" s="199"/>
      <c r="D185" s="199"/>
      <c r="E185" s="199"/>
      <c r="T185" s="25"/>
      <c r="AD185" s="191"/>
      <c r="AE185" s="191"/>
      <c r="AF185" s="191"/>
      <c r="AG185" s="198"/>
      <c r="AH185" s="198"/>
      <c r="AI185" s="199"/>
    </row>
    <row r="186" spans="1:35" ht="12" customHeight="1">
      <c r="A186" s="199"/>
      <c r="B186" s="199"/>
      <c r="C186" s="199"/>
      <c r="D186" s="199"/>
      <c r="E186" s="199"/>
      <c r="T186" s="25"/>
      <c r="AD186" s="191"/>
      <c r="AE186" s="191"/>
      <c r="AF186" s="191"/>
      <c r="AG186" s="198"/>
      <c r="AH186" s="198"/>
      <c r="AI186" s="199"/>
    </row>
    <row r="187" spans="1:35" ht="12" customHeight="1">
      <c r="A187" s="199"/>
      <c r="B187" s="199"/>
      <c r="C187" s="199"/>
      <c r="D187" s="199"/>
      <c r="E187" s="199"/>
      <c r="T187" s="25"/>
      <c r="AD187" s="191"/>
      <c r="AE187" s="191"/>
      <c r="AF187" s="191"/>
      <c r="AG187" s="198"/>
      <c r="AH187" s="198"/>
      <c r="AI187" s="199"/>
    </row>
    <row r="188" spans="1:35" ht="12" customHeight="1">
      <c r="A188" s="199"/>
      <c r="B188" s="199"/>
      <c r="C188" s="199"/>
      <c r="D188" s="199"/>
      <c r="E188" s="199"/>
      <c r="T188" s="25"/>
      <c r="AD188" s="191"/>
      <c r="AE188" s="191"/>
      <c r="AF188" s="191"/>
      <c r="AG188" s="198"/>
      <c r="AH188" s="198"/>
      <c r="AI188" s="199"/>
    </row>
    <row r="189" spans="1:35" ht="12" customHeight="1">
      <c r="A189" s="199"/>
      <c r="B189" s="199"/>
      <c r="C189" s="199"/>
      <c r="D189" s="199"/>
      <c r="E189" s="199"/>
      <c r="T189" s="25"/>
      <c r="AD189" s="191"/>
      <c r="AE189" s="191"/>
      <c r="AF189" s="191"/>
      <c r="AG189" s="198"/>
      <c r="AH189" s="198"/>
      <c r="AI189" s="199"/>
    </row>
    <row r="190" spans="1:35" ht="12" customHeight="1">
      <c r="A190" s="199"/>
      <c r="B190" s="199"/>
      <c r="C190" s="199"/>
      <c r="D190" s="199"/>
      <c r="E190" s="199"/>
      <c r="T190" s="25"/>
      <c r="AD190" s="191"/>
      <c r="AE190" s="191"/>
      <c r="AF190" s="191"/>
      <c r="AG190" s="198"/>
      <c r="AH190" s="198"/>
      <c r="AI190" s="199"/>
    </row>
    <row r="191" spans="1:35" ht="12" customHeight="1">
      <c r="A191" s="199"/>
      <c r="B191" s="199"/>
      <c r="C191" s="199"/>
      <c r="D191" s="199"/>
      <c r="E191" s="199"/>
      <c r="T191" s="25"/>
      <c r="AD191" s="191"/>
      <c r="AE191" s="191"/>
      <c r="AF191" s="191"/>
      <c r="AG191" s="198"/>
      <c r="AH191" s="198"/>
      <c r="AI191" s="199"/>
    </row>
    <row r="192" spans="1:35" ht="12" customHeight="1">
      <c r="A192" s="199"/>
      <c r="B192" s="199"/>
      <c r="C192" s="199"/>
      <c r="D192" s="199"/>
      <c r="E192" s="199"/>
      <c r="T192" s="25"/>
      <c r="AD192" s="191"/>
      <c r="AE192" s="191"/>
      <c r="AF192" s="191"/>
      <c r="AG192" s="198"/>
      <c r="AH192" s="198"/>
      <c r="AI192" s="199"/>
    </row>
    <row r="193" spans="1:35" ht="12" customHeight="1">
      <c r="A193" s="199"/>
      <c r="B193" s="199"/>
      <c r="C193" s="199"/>
      <c r="D193" s="199"/>
      <c r="E193" s="199"/>
      <c r="T193" s="25"/>
      <c r="AD193" s="191"/>
      <c r="AE193" s="191"/>
      <c r="AF193" s="191"/>
      <c r="AG193" s="198"/>
      <c r="AH193" s="198"/>
      <c r="AI193" s="199"/>
    </row>
    <row r="194" spans="1:35" ht="12" customHeight="1">
      <c r="A194" s="199"/>
      <c r="B194" s="199"/>
      <c r="C194" s="199"/>
      <c r="D194" s="199"/>
      <c r="E194" s="199"/>
      <c r="T194" s="25"/>
      <c r="AD194" s="191"/>
      <c r="AE194" s="191"/>
      <c r="AF194" s="191"/>
      <c r="AG194" s="198"/>
      <c r="AH194" s="198"/>
      <c r="AI194" s="199"/>
    </row>
    <row r="195" spans="1:35" ht="12" customHeight="1">
      <c r="A195" s="199"/>
      <c r="B195" s="199"/>
      <c r="C195" s="199"/>
      <c r="D195" s="199"/>
      <c r="E195" s="199"/>
      <c r="T195" s="25"/>
      <c r="AD195" s="191"/>
      <c r="AE195" s="191"/>
      <c r="AF195" s="191"/>
      <c r="AG195" s="198"/>
      <c r="AH195" s="198"/>
      <c r="AI195" s="199"/>
    </row>
    <row r="196" spans="1:35" ht="12" customHeight="1">
      <c r="A196" s="199"/>
      <c r="B196" s="199"/>
      <c r="C196" s="199"/>
      <c r="D196" s="199"/>
      <c r="E196" s="199"/>
      <c r="T196" s="25"/>
      <c r="AD196" s="191"/>
      <c r="AE196" s="191"/>
      <c r="AF196" s="191"/>
      <c r="AG196" s="198"/>
      <c r="AH196" s="198"/>
      <c r="AI196" s="199"/>
    </row>
    <row r="197" spans="1:35" ht="12" customHeight="1">
      <c r="A197" s="199"/>
      <c r="B197" s="199"/>
      <c r="C197" s="199"/>
      <c r="D197" s="199"/>
      <c r="E197" s="199"/>
      <c r="T197" s="25"/>
      <c r="AD197" s="191"/>
      <c r="AE197" s="191"/>
      <c r="AF197" s="191"/>
      <c r="AG197" s="198"/>
      <c r="AH197" s="198"/>
      <c r="AI197" s="199"/>
    </row>
    <row r="198" spans="1:35" ht="12" customHeight="1">
      <c r="A198" s="199"/>
      <c r="B198" s="199"/>
      <c r="C198" s="199"/>
      <c r="D198" s="199"/>
      <c r="E198" s="199"/>
      <c r="T198" s="25"/>
      <c r="AD198" s="191"/>
      <c r="AE198" s="191"/>
      <c r="AF198" s="191"/>
      <c r="AG198" s="198"/>
      <c r="AH198" s="198"/>
      <c r="AI198" s="199"/>
    </row>
    <row r="199" spans="1:35" ht="12" customHeight="1">
      <c r="A199" s="199"/>
      <c r="B199" s="199"/>
      <c r="C199" s="199"/>
      <c r="D199" s="199"/>
      <c r="E199" s="199"/>
      <c r="T199" s="25"/>
      <c r="AD199" s="191"/>
      <c r="AE199" s="191"/>
      <c r="AF199" s="191"/>
      <c r="AG199" s="198"/>
      <c r="AH199" s="198"/>
      <c r="AI199" s="199"/>
    </row>
    <row r="200" spans="1:35" ht="12" customHeight="1">
      <c r="A200" s="199"/>
      <c r="B200" s="199"/>
      <c r="C200" s="199"/>
      <c r="D200" s="199"/>
      <c r="E200" s="199"/>
      <c r="T200" s="25"/>
      <c r="AD200" s="191"/>
      <c r="AE200" s="191"/>
      <c r="AF200" s="191"/>
      <c r="AG200" s="198"/>
      <c r="AH200" s="198"/>
      <c r="AI200" s="199"/>
    </row>
    <row r="201" spans="1:35" ht="12" customHeight="1">
      <c r="A201" s="199"/>
      <c r="B201" s="199"/>
      <c r="C201" s="199"/>
      <c r="D201" s="199"/>
      <c r="E201" s="199"/>
      <c r="T201" s="25"/>
      <c r="AD201" s="191"/>
      <c r="AE201" s="191"/>
      <c r="AF201" s="191"/>
      <c r="AG201" s="198"/>
      <c r="AH201" s="198"/>
      <c r="AI201" s="199"/>
    </row>
    <row r="202" spans="1:35" ht="12" customHeight="1">
      <c r="A202" s="199"/>
      <c r="B202" s="199"/>
      <c r="C202" s="199"/>
      <c r="D202" s="199"/>
      <c r="E202" s="199"/>
      <c r="T202" s="25"/>
      <c r="AD202" s="191"/>
      <c r="AE202" s="191"/>
      <c r="AF202" s="191"/>
      <c r="AG202" s="198"/>
      <c r="AH202" s="198"/>
      <c r="AI202" s="199"/>
    </row>
    <row r="203" spans="1:35" ht="12" customHeight="1">
      <c r="A203" s="199"/>
      <c r="B203" s="199"/>
      <c r="C203" s="199"/>
      <c r="D203" s="199"/>
      <c r="E203" s="199"/>
      <c r="T203" s="25"/>
      <c r="AD203" s="191"/>
      <c r="AE203" s="191"/>
      <c r="AF203" s="191"/>
      <c r="AG203" s="198"/>
      <c r="AH203" s="198"/>
      <c r="AI203" s="199"/>
    </row>
    <row r="204" spans="1:35" ht="12" customHeight="1">
      <c r="A204" s="199"/>
      <c r="B204" s="199"/>
      <c r="C204" s="199"/>
      <c r="D204" s="199"/>
      <c r="E204" s="199"/>
      <c r="T204" s="25"/>
      <c r="AD204" s="191"/>
      <c r="AE204" s="191"/>
      <c r="AF204" s="191"/>
      <c r="AG204" s="198"/>
      <c r="AH204" s="198"/>
      <c r="AI204" s="199"/>
    </row>
    <row r="205" spans="1:35" ht="12" customHeight="1">
      <c r="A205" s="199"/>
      <c r="B205" s="199"/>
      <c r="C205" s="199"/>
      <c r="D205" s="199"/>
      <c r="E205" s="199"/>
      <c r="T205" s="25"/>
      <c r="AD205" s="191"/>
      <c r="AE205" s="191"/>
      <c r="AF205" s="191"/>
      <c r="AG205" s="198"/>
      <c r="AH205" s="198"/>
      <c r="AI205" s="199"/>
    </row>
    <row r="206" spans="1:35" ht="12" customHeight="1">
      <c r="A206" s="199"/>
      <c r="B206" s="199"/>
      <c r="C206" s="199"/>
      <c r="D206" s="199"/>
      <c r="E206" s="199"/>
      <c r="T206" s="25"/>
      <c r="AD206" s="191"/>
      <c r="AE206" s="191"/>
      <c r="AF206" s="191"/>
      <c r="AG206" s="198"/>
      <c r="AH206" s="198"/>
      <c r="AI206" s="199"/>
    </row>
    <row r="207" spans="1:35" ht="12" customHeight="1">
      <c r="A207" s="199"/>
      <c r="B207" s="199"/>
      <c r="C207" s="199"/>
      <c r="D207" s="199"/>
      <c r="E207" s="199"/>
      <c r="T207" s="25"/>
      <c r="AD207" s="191"/>
      <c r="AE207" s="191"/>
      <c r="AF207" s="191"/>
      <c r="AG207" s="198"/>
      <c r="AH207" s="198"/>
      <c r="AI207" s="199"/>
    </row>
    <row r="208" spans="1:35" ht="12" customHeight="1">
      <c r="A208" s="199"/>
      <c r="B208" s="199"/>
      <c r="C208" s="199"/>
      <c r="D208" s="199"/>
      <c r="E208" s="199"/>
      <c r="T208" s="25"/>
      <c r="AD208" s="191"/>
      <c r="AE208" s="191"/>
      <c r="AF208" s="191"/>
      <c r="AG208" s="198"/>
      <c r="AH208" s="198"/>
      <c r="AI208" s="199"/>
    </row>
    <row r="209" spans="1:35" ht="12" customHeight="1">
      <c r="A209" s="199"/>
      <c r="B209" s="199"/>
      <c r="C209" s="199"/>
      <c r="D209" s="199"/>
      <c r="E209" s="199"/>
      <c r="T209" s="25"/>
      <c r="AD209" s="191"/>
      <c r="AE209" s="191"/>
      <c r="AF209" s="191"/>
      <c r="AG209" s="198"/>
      <c r="AH209" s="198"/>
      <c r="AI209" s="199"/>
    </row>
    <row r="210" spans="1:35" ht="12" customHeight="1">
      <c r="A210" s="199"/>
      <c r="B210" s="199"/>
      <c r="C210" s="199"/>
      <c r="D210" s="199"/>
      <c r="E210" s="199"/>
      <c r="T210" s="25"/>
      <c r="AD210" s="191"/>
      <c r="AE210" s="191"/>
      <c r="AF210" s="191"/>
      <c r="AG210" s="198"/>
      <c r="AH210" s="198"/>
      <c r="AI210" s="199"/>
    </row>
    <row r="211" spans="1:35" ht="12" customHeight="1">
      <c r="A211" s="199"/>
      <c r="B211" s="199"/>
      <c r="C211" s="199"/>
      <c r="D211" s="199"/>
      <c r="E211" s="199"/>
      <c r="T211" s="25"/>
      <c r="AD211" s="191"/>
      <c r="AE211" s="191"/>
      <c r="AF211" s="191"/>
      <c r="AG211" s="198"/>
      <c r="AH211" s="198"/>
      <c r="AI211" s="199"/>
    </row>
    <row r="212" spans="1:35" ht="12" customHeight="1">
      <c r="A212" s="199"/>
      <c r="B212" s="199"/>
      <c r="C212" s="199"/>
      <c r="D212" s="199"/>
      <c r="E212" s="199"/>
      <c r="T212" s="25"/>
      <c r="AD212" s="191"/>
      <c r="AE212" s="191"/>
      <c r="AF212" s="191"/>
      <c r="AG212" s="198"/>
      <c r="AH212" s="198"/>
      <c r="AI212" s="199"/>
    </row>
    <row r="213" spans="1:35" ht="12" customHeight="1">
      <c r="A213" s="199"/>
      <c r="B213" s="199"/>
      <c r="C213" s="199"/>
      <c r="D213" s="199"/>
      <c r="E213" s="199"/>
      <c r="T213" s="25"/>
      <c r="AD213" s="191"/>
      <c r="AE213" s="191"/>
      <c r="AF213" s="191"/>
      <c r="AG213" s="198"/>
      <c r="AH213" s="198"/>
      <c r="AI213" s="199"/>
    </row>
    <row r="214" spans="1:35" ht="12" customHeight="1">
      <c r="A214" s="199"/>
      <c r="B214" s="199"/>
      <c r="C214" s="199"/>
      <c r="D214" s="199"/>
      <c r="E214" s="199"/>
      <c r="T214" s="25"/>
      <c r="AD214" s="191"/>
      <c r="AE214" s="191"/>
      <c r="AF214" s="191"/>
      <c r="AG214" s="198"/>
      <c r="AH214" s="198"/>
      <c r="AI214" s="199"/>
    </row>
    <row r="215" spans="1:35" ht="12" customHeight="1">
      <c r="A215" s="199"/>
      <c r="B215" s="199"/>
      <c r="C215" s="199"/>
      <c r="D215" s="199"/>
      <c r="E215" s="199"/>
      <c r="T215" s="25"/>
      <c r="AD215" s="191"/>
      <c r="AE215" s="191"/>
      <c r="AF215" s="191"/>
      <c r="AG215" s="198"/>
      <c r="AH215" s="198"/>
      <c r="AI215" s="199"/>
    </row>
    <row r="216" spans="1:35" ht="12" customHeight="1">
      <c r="A216" s="199"/>
      <c r="B216" s="199"/>
      <c r="C216" s="199"/>
      <c r="D216" s="199"/>
      <c r="E216" s="199"/>
      <c r="T216" s="25"/>
      <c r="AD216" s="191"/>
      <c r="AE216" s="191"/>
      <c r="AF216" s="191"/>
      <c r="AG216" s="198"/>
      <c r="AH216" s="198"/>
      <c r="AI216" s="199"/>
    </row>
    <row r="217" spans="1:35" ht="12" customHeight="1">
      <c r="A217" s="199"/>
      <c r="B217" s="199"/>
      <c r="C217" s="199"/>
      <c r="D217" s="199"/>
      <c r="E217" s="199"/>
      <c r="T217" s="25"/>
      <c r="AD217" s="191"/>
      <c r="AE217" s="191"/>
      <c r="AF217" s="191"/>
      <c r="AG217" s="198"/>
      <c r="AH217" s="198"/>
      <c r="AI217" s="199"/>
    </row>
    <row r="218" spans="1:35" ht="12" customHeight="1">
      <c r="A218" s="199"/>
      <c r="B218" s="199"/>
      <c r="C218" s="199"/>
      <c r="D218" s="199"/>
      <c r="E218" s="199"/>
      <c r="T218" s="25"/>
      <c r="AD218" s="191"/>
      <c r="AE218" s="191"/>
      <c r="AF218" s="191"/>
      <c r="AG218" s="198"/>
      <c r="AH218" s="198"/>
      <c r="AI218" s="199"/>
    </row>
    <row r="219" spans="1:35" ht="12" customHeight="1">
      <c r="A219" s="199"/>
      <c r="B219" s="199"/>
      <c r="C219" s="199"/>
      <c r="D219" s="199"/>
      <c r="E219" s="199"/>
      <c r="T219" s="25"/>
      <c r="AD219" s="191"/>
      <c r="AE219" s="191"/>
      <c r="AF219" s="191"/>
      <c r="AG219" s="198"/>
      <c r="AH219" s="198"/>
      <c r="AI219" s="199"/>
    </row>
    <row r="220" spans="1:35" ht="12" customHeight="1">
      <c r="A220" s="199"/>
      <c r="B220" s="199"/>
      <c r="C220" s="199"/>
      <c r="D220" s="199"/>
      <c r="E220" s="199"/>
      <c r="T220" s="25"/>
      <c r="AD220" s="191"/>
      <c r="AE220" s="191"/>
      <c r="AF220" s="191"/>
      <c r="AG220" s="198"/>
      <c r="AH220" s="198"/>
      <c r="AI220" s="199"/>
    </row>
    <row r="221" spans="1:35" ht="12" customHeight="1">
      <c r="A221" s="199"/>
      <c r="B221" s="199"/>
      <c r="C221" s="199"/>
      <c r="D221" s="199"/>
      <c r="E221" s="199"/>
      <c r="T221" s="25"/>
      <c r="AD221" s="191"/>
      <c r="AE221" s="191"/>
      <c r="AF221" s="191"/>
      <c r="AG221" s="198"/>
      <c r="AH221" s="198"/>
      <c r="AI221" s="199"/>
    </row>
    <row r="222" spans="1:35" ht="12" customHeight="1">
      <c r="A222" s="199"/>
      <c r="B222" s="199"/>
      <c r="C222" s="199"/>
      <c r="D222" s="199"/>
      <c r="E222" s="199"/>
      <c r="T222" s="25"/>
      <c r="AD222" s="191"/>
      <c r="AE222" s="191"/>
      <c r="AF222" s="191"/>
      <c r="AG222" s="198"/>
      <c r="AH222" s="198"/>
      <c r="AI222" s="199"/>
    </row>
    <row r="223" spans="1:35" ht="12" customHeight="1">
      <c r="A223" s="199"/>
      <c r="B223" s="199"/>
      <c r="C223" s="199"/>
      <c r="D223" s="199"/>
      <c r="E223" s="199"/>
      <c r="T223" s="25"/>
      <c r="AD223" s="191"/>
      <c r="AE223" s="191"/>
      <c r="AF223" s="191"/>
      <c r="AG223" s="198"/>
      <c r="AH223" s="198"/>
      <c r="AI223" s="199"/>
    </row>
    <row r="224" spans="1:35" ht="12" customHeight="1">
      <c r="A224" s="199"/>
      <c r="B224" s="199"/>
      <c r="C224" s="199"/>
      <c r="D224" s="199"/>
      <c r="E224" s="199"/>
      <c r="T224" s="25"/>
      <c r="AD224" s="191"/>
      <c r="AE224" s="191"/>
      <c r="AF224" s="191"/>
      <c r="AG224" s="198"/>
      <c r="AH224" s="198"/>
      <c r="AI224" s="199"/>
    </row>
    <row r="225" spans="1:35" ht="12" customHeight="1">
      <c r="A225" s="199"/>
      <c r="B225" s="199"/>
      <c r="C225" s="199"/>
      <c r="D225" s="199"/>
      <c r="E225" s="199"/>
      <c r="T225" s="25"/>
      <c r="AD225" s="191"/>
      <c r="AE225" s="191"/>
      <c r="AF225" s="191"/>
      <c r="AG225" s="198"/>
      <c r="AH225" s="198"/>
      <c r="AI225" s="199"/>
    </row>
    <row r="226" spans="1:35" ht="12" customHeight="1">
      <c r="A226" s="199"/>
      <c r="B226" s="199"/>
      <c r="C226" s="199"/>
      <c r="D226" s="199"/>
      <c r="E226" s="199"/>
      <c r="T226" s="25"/>
      <c r="AD226" s="191"/>
      <c r="AE226" s="191"/>
      <c r="AF226" s="191"/>
      <c r="AG226" s="198"/>
      <c r="AH226" s="198"/>
      <c r="AI226" s="199"/>
    </row>
    <row r="227" spans="1:35" ht="12" customHeight="1">
      <c r="A227" s="199"/>
      <c r="B227" s="199"/>
      <c r="C227" s="199"/>
      <c r="D227" s="199"/>
      <c r="E227" s="199"/>
      <c r="T227" s="25"/>
      <c r="AD227" s="191"/>
      <c r="AE227" s="191"/>
      <c r="AF227" s="191"/>
      <c r="AG227" s="198"/>
      <c r="AH227" s="198"/>
      <c r="AI227" s="199"/>
    </row>
    <row r="228" spans="1:35" ht="12" customHeight="1">
      <c r="A228" s="199"/>
      <c r="B228" s="199"/>
      <c r="C228" s="199"/>
      <c r="D228" s="199"/>
      <c r="E228" s="199"/>
      <c r="T228" s="25"/>
      <c r="AD228" s="191"/>
      <c r="AE228" s="191"/>
      <c r="AF228" s="191"/>
      <c r="AG228" s="198"/>
      <c r="AH228" s="198"/>
      <c r="AI228" s="199"/>
    </row>
    <row r="229" spans="1:35" ht="12" customHeight="1">
      <c r="A229" s="199"/>
      <c r="B229" s="199"/>
      <c r="C229" s="199"/>
      <c r="D229" s="199"/>
      <c r="E229" s="199"/>
      <c r="T229" s="25"/>
      <c r="AD229" s="191"/>
      <c r="AE229" s="191"/>
      <c r="AF229" s="191"/>
      <c r="AG229" s="198"/>
      <c r="AH229" s="198"/>
      <c r="AI229" s="199"/>
    </row>
    <row r="230" spans="1:35" ht="12" customHeight="1">
      <c r="A230" s="199"/>
      <c r="B230" s="199"/>
      <c r="C230" s="199"/>
      <c r="D230" s="199"/>
      <c r="E230" s="199"/>
      <c r="T230" s="25"/>
      <c r="AD230" s="191"/>
      <c r="AE230" s="191"/>
      <c r="AF230" s="191"/>
      <c r="AG230" s="198"/>
      <c r="AH230" s="198"/>
      <c r="AI230" s="199"/>
    </row>
    <row r="231" spans="1:35" ht="12" customHeight="1">
      <c r="A231" s="199"/>
      <c r="B231" s="199"/>
      <c r="C231" s="199"/>
      <c r="D231" s="199"/>
      <c r="E231" s="199"/>
      <c r="T231" s="25"/>
      <c r="AD231" s="191"/>
      <c r="AE231" s="191"/>
      <c r="AF231" s="191"/>
      <c r="AG231" s="198"/>
      <c r="AH231" s="198"/>
      <c r="AI231" s="199"/>
    </row>
    <row r="232" spans="1:35" ht="12" customHeight="1">
      <c r="A232" s="199"/>
      <c r="B232" s="199"/>
      <c r="C232" s="199"/>
      <c r="D232" s="199"/>
      <c r="E232" s="199"/>
      <c r="T232" s="25"/>
      <c r="AD232" s="191"/>
      <c r="AE232" s="191"/>
      <c r="AF232" s="191"/>
      <c r="AG232" s="198"/>
      <c r="AH232" s="198"/>
      <c r="AI232" s="199"/>
    </row>
    <row r="233" spans="1:35" ht="12" customHeight="1">
      <c r="A233" s="199"/>
      <c r="B233" s="199"/>
      <c r="C233" s="199"/>
      <c r="D233" s="199"/>
      <c r="E233" s="199"/>
      <c r="T233" s="25"/>
      <c r="AD233" s="191"/>
      <c r="AE233" s="191"/>
      <c r="AF233" s="191"/>
      <c r="AG233" s="198"/>
      <c r="AH233" s="198"/>
      <c r="AI233" s="199"/>
    </row>
    <row r="234" spans="1:35" ht="12" customHeight="1">
      <c r="A234" s="199"/>
      <c r="B234" s="199"/>
      <c r="C234" s="199"/>
      <c r="D234" s="199"/>
      <c r="E234" s="199"/>
      <c r="T234" s="25"/>
      <c r="AD234" s="191"/>
      <c r="AE234" s="191"/>
      <c r="AF234" s="191"/>
      <c r="AG234" s="198"/>
      <c r="AH234" s="198"/>
      <c r="AI234" s="199"/>
    </row>
    <row r="235" spans="1:35" ht="12" customHeight="1">
      <c r="A235" s="199"/>
      <c r="B235" s="199"/>
      <c r="C235" s="199"/>
      <c r="D235" s="199"/>
      <c r="E235" s="199"/>
      <c r="T235" s="25"/>
      <c r="AD235" s="191"/>
      <c r="AE235" s="191"/>
      <c r="AF235" s="191"/>
      <c r="AG235" s="198"/>
      <c r="AH235" s="198"/>
      <c r="AI235" s="199"/>
    </row>
    <row r="236" spans="1:35" ht="12" customHeight="1">
      <c r="A236" s="199"/>
      <c r="B236" s="199"/>
      <c r="C236" s="199"/>
      <c r="D236" s="199"/>
      <c r="E236" s="199"/>
      <c r="T236" s="25"/>
      <c r="AD236" s="191"/>
      <c r="AE236" s="191"/>
      <c r="AF236" s="191"/>
      <c r="AG236" s="198"/>
      <c r="AH236" s="198"/>
      <c r="AI236" s="199"/>
    </row>
    <row r="237" spans="1:35" ht="12" customHeight="1">
      <c r="A237" s="199"/>
      <c r="B237" s="199"/>
      <c r="C237" s="199"/>
      <c r="D237" s="199"/>
      <c r="E237" s="199"/>
      <c r="T237" s="25"/>
      <c r="AD237" s="191"/>
      <c r="AE237" s="191"/>
      <c r="AF237" s="191"/>
      <c r="AG237" s="198"/>
      <c r="AH237" s="198"/>
      <c r="AI237" s="199"/>
    </row>
    <row r="238" spans="1:35" ht="12" customHeight="1">
      <c r="A238" s="199"/>
      <c r="B238" s="199"/>
      <c r="C238" s="199"/>
      <c r="D238" s="199"/>
      <c r="E238" s="199"/>
      <c r="T238" s="25"/>
      <c r="AD238" s="191"/>
      <c r="AE238" s="191"/>
      <c r="AF238" s="191"/>
      <c r="AG238" s="198"/>
      <c r="AH238" s="198"/>
      <c r="AI238" s="199"/>
    </row>
    <row r="239" spans="1:35" ht="12" customHeight="1">
      <c r="A239" s="199"/>
      <c r="B239" s="199"/>
      <c r="C239" s="199"/>
      <c r="D239" s="199"/>
      <c r="E239" s="199"/>
      <c r="T239" s="25"/>
      <c r="AD239" s="191"/>
      <c r="AE239" s="191"/>
      <c r="AF239" s="191"/>
      <c r="AG239" s="198"/>
      <c r="AH239" s="198"/>
      <c r="AI239" s="199"/>
    </row>
    <row r="240" spans="1:35" ht="12" customHeight="1">
      <c r="A240" s="199"/>
      <c r="B240" s="199"/>
      <c r="C240" s="199"/>
      <c r="D240" s="199"/>
      <c r="E240" s="199"/>
      <c r="T240" s="25"/>
      <c r="AD240" s="191"/>
      <c r="AE240" s="191"/>
      <c r="AF240" s="191"/>
      <c r="AG240" s="198"/>
      <c r="AH240" s="198"/>
      <c r="AI240" s="199"/>
    </row>
    <row r="241" spans="1:35" ht="12" customHeight="1">
      <c r="A241" s="199"/>
      <c r="B241" s="199"/>
      <c r="C241" s="199"/>
      <c r="D241" s="199"/>
      <c r="E241" s="199"/>
      <c r="T241" s="25"/>
      <c r="AD241" s="191"/>
      <c r="AE241" s="191"/>
      <c r="AF241" s="191"/>
      <c r="AG241" s="198"/>
      <c r="AH241" s="198"/>
      <c r="AI241" s="199"/>
    </row>
    <row r="242" spans="1:35" ht="12" customHeight="1">
      <c r="A242" s="199"/>
      <c r="B242" s="199"/>
      <c r="C242" s="199"/>
      <c r="D242" s="199"/>
      <c r="E242" s="199"/>
      <c r="T242" s="25"/>
      <c r="AD242" s="191"/>
      <c r="AE242" s="191"/>
      <c r="AF242" s="191"/>
      <c r="AG242" s="198"/>
      <c r="AH242" s="198"/>
      <c r="AI242" s="199"/>
    </row>
    <row r="243" spans="1:35" ht="12" customHeight="1">
      <c r="A243" s="199"/>
      <c r="B243" s="199"/>
      <c r="C243" s="199"/>
      <c r="D243" s="199"/>
      <c r="E243" s="199"/>
      <c r="T243" s="25"/>
      <c r="AD243" s="191"/>
      <c r="AE243" s="191"/>
      <c r="AF243" s="191"/>
      <c r="AG243" s="198"/>
      <c r="AH243" s="198"/>
      <c r="AI243" s="199"/>
    </row>
    <row r="244" spans="1:35" ht="12" customHeight="1">
      <c r="A244" s="199"/>
      <c r="B244" s="199"/>
      <c r="C244" s="199"/>
      <c r="D244" s="199"/>
      <c r="E244" s="199"/>
      <c r="T244" s="25"/>
      <c r="AD244" s="191"/>
      <c r="AE244" s="191"/>
      <c r="AF244" s="191"/>
      <c r="AG244" s="198"/>
      <c r="AH244" s="198"/>
      <c r="AI244" s="199"/>
    </row>
    <row r="245" spans="1:35" ht="12" customHeight="1">
      <c r="A245" s="199"/>
      <c r="B245" s="199"/>
      <c r="C245" s="199"/>
      <c r="D245" s="199"/>
      <c r="E245" s="199"/>
      <c r="T245" s="25"/>
      <c r="AD245" s="191"/>
      <c r="AE245" s="191"/>
      <c r="AF245" s="191"/>
      <c r="AG245" s="198"/>
      <c r="AH245" s="198"/>
      <c r="AI245" s="199"/>
    </row>
    <row r="246" spans="1:35" ht="12" customHeight="1">
      <c r="A246" s="199"/>
      <c r="B246" s="199"/>
      <c r="C246" s="199"/>
      <c r="D246" s="199"/>
      <c r="E246" s="199"/>
      <c r="T246" s="25"/>
      <c r="AD246" s="191"/>
      <c r="AE246" s="191"/>
      <c r="AF246" s="191"/>
      <c r="AG246" s="198"/>
      <c r="AH246" s="198"/>
      <c r="AI246" s="199"/>
    </row>
    <row r="247" spans="1:35" ht="12" customHeight="1">
      <c r="A247" s="199"/>
      <c r="B247" s="199"/>
      <c r="C247" s="199"/>
      <c r="D247" s="199"/>
      <c r="E247" s="199"/>
      <c r="T247" s="25"/>
      <c r="AD247" s="191"/>
      <c r="AE247" s="191"/>
      <c r="AF247" s="191"/>
      <c r="AG247" s="198"/>
      <c r="AH247" s="198"/>
      <c r="AI247" s="199"/>
    </row>
    <row r="248" spans="1:35" ht="12" customHeight="1">
      <c r="A248" s="199"/>
      <c r="B248" s="199"/>
      <c r="C248" s="199"/>
      <c r="D248" s="199"/>
      <c r="E248" s="199"/>
      <c r="T248" s="25"/>
      <c r="AD248" s="191"/>
      <c r="AE248" s="191"/>
      <c r="AF248" s="191"/>
      <c r="AG248" s="198"/>
      <c r="AH248" s="198"/>
      <c r="AI248" s="199"/>
    </row>
    <row r="249" spans="1:35" ht="12" customHeight="1">
      <c r="A249" s="199"/>
      <c r="B249" s="199"/>
      <c r="C249" s="199"/>
      <c r="D249" s="199"/>
      <c r="E249" s="199"/>
      <c r="T249" s="25"/>
      <c r="AD249" s="191"/>
      <c r="AE249" s="191"/>
      <c r="AF249" s="191"/>
      <c r="AG249" s="198"/>
      <c r="AH249" s="198"/>
      <c r="AI249" s="199"/>
    </row>
    <row r="250" spans="1:35" ht="12" customHeight="1">
      <c r="A250" s="199"/>
      <c r="B250" s="199"/>
      <c r="C250" s="199"/>
      <c r="D250" s="199"/>
      <c r="E250" s="199"/>
      <c r="T250" s="25"/>
      <c r="AD250" s="191"/>
      <c r="AE250" s="191"/>
      <c r="AF250" s="191"/>
      <c r="AG250" s="198"/>
      <c r="AH250" s="198"/>
      <c r="AI250" s="199"/>
    </row>
    <row r="251" spans="1:35" ht="12" customHeight="1">
      <c r="A251" s="199"/>
      <c r="B251" s="199"/>
      <c r="C251" s="199"/>
      <c r="D251" s="199"/>
      <c r="E251" s="199"/>
      <c r="T251" s="25"/>
      <c r="AD251" s="191"/>
      <c r="AE251" s="191"/>
      <c r="AF251" s="191"/>
      <c r="AG251" s="198"/>
      <c r="AH251" s="198"/>
      <c r="AI251" s="199"/>
    </row>
    <row r="252" spans="1:35" ht="12" customHeight="1">
      <c r="A252" s="199"/>
      <c r="B252" s="199"/>
      <c r="C252" s="199"/>
      <c r="D252" s="199"/>
      <c r="E252" s="199"/>
      <c r="T252" s="25"/>
      <c r="AD252" s="191"/>
      <c r="AE252" s="191"/>
      <c r="AF252" s="191"/>
      <c r="AG252" s="198"/>
      <c r="AH252" s="198"/>
      <c r="AI252" s="199"/>
    </row>
    <row r="253" spans="1:35" ht="12" customHeight="1">
      <c r="A253" s="199"/>
      <c r="B253" s="199"/>
      <c r="C253" s="199"/>
      <c r="D253" s="199"/>
      <c r="E253" s="199"/>
      <c r="T253" s="25"/>
      <c r="AD253" s="191"/>
      <c r="AE253" s="191"/>
      <c r="AF253" s="191"/>
      <c r="AG253" s="198"/>
      <c r="AH253" s="198"/>
      <c r="AI253" s="199"/>
    </row>
    <row r="254" spans="1:35" ht="12" customHeight="1">
      <c r="A254" s="199"/>
      <c r="B254" s="199"/>
      <c r="C254" s="199"/>
      <c r="D254" s="199"/>
      <c r="E254" s="199"/>
      <c r="T254" s="25"/>
      <c r="AD254" s="191"/>
      <c r="AE254" s="191"/>
      <c r="AF254" s="191"/>
      <c r="AG254" s="198"/>
      <c r="AH254" s="198"/>
      <c r="AI254" s="199"/>
    </row>
    <row r="255" spans="1:35" ht="12" customHeight="1">
      <c r="A255" s="199"/>
      <c r="B255" s="199"/>
      <c r="C255" s="199"/>
      <c r="D255" s="199"/>
      <c r="E255" s="199"/>
      <c r="T255" s="25"/>
      <c r="AD255" s="191"/>
      <c r="AE255" s="191"/>
      <c r="AF255" s="191"/>
      <c r="AG255" s="198"/>
      <c r="AH255" s="198"/>
      <c r="AI255" s="199"/>
    </row>
    <row r="256" spans="1:35" ht="12" customHeight="1">
      <c r="A256" s="199"/>
      <c r="B256" s="199"/>
      <c r="C256" s="199"/>
      <c r="D256" s="199"/>
      <c r="E256" s="199"/>
      <c r="T256" s="25"/>
      <c r="AD256" s="191"/>
      <c r="AE256" s="191"/>
      <c r="AF256" s="191"/>
      <c r="AG256" s="198"/>
      <c r="AH256" s="198"/>
      <c r="AI256" s="199"/>
    </row>
    <row r="257" spans="1:35" ht="12" customHeight="1">
      <c r="A257" s="199"/>
      <c r="B257" s="199"/>
      <c r="C257" s="199"/>
      <c r="D257" s="199"/>
      <c r="E257" s="199"/>
      <c r="T257" s="25"/>
      <c r="AD257" s="191"/>
      <c r="AE257" s="191"/>
      <c r="AF257" s="191"/>
      <c r="AG257" s="198"/>
      <c r="AH257" s="198"/>
      <c r="AI257" s="199"/>
    </row>
    <row r="258" spans="1:35" ht="12" customHeight="1">
      <c r="A258" s="199"/>
      <c r="B258" s="199"/>
      <c r="C258" s="199"/>
      <c r="D258" s="199"/>
      <c r="E258" s="199"/>
      <c r="T258" s="25"/>
      <c r="AD258" s="191"/>
      <c r="AE258" s="191"/>
      <c r="AF258" s="191"/>
      <c r="AG258" s="198"/>
      <c r="AH258" s="198"/>
      <c r="AI258" s="199"/>
    </row>
    <row r="259" spans="1:35" ht="12" customHeight="1">
      <c r="A259" s="199"/>
      <c r="B259" s="199"/>
      <c r="C259" s="199"/>
      <c r="D259" s="199"/>
      <c r="E259" s="199"/>
      <c r="T259" s="25"/>
      <c r="AD259" s="191"/>
      <c r="AE259" s="191"/>
      <c r="AF259" s="191"/>
      <c r="AG259" s="198"/>
      <c r="AH259" s="198"/>
      <c r="AI259" s="199"/>
    </row>
    <row r="260" spans="1:35" ht="12" customHeight="1">
      <c r="A260" s="199"/>
      <c r="B260" s="199"/>
      <c r="C260" s="199"/>
      <c r="D260" s="199"/>
      <c r="E260" s="199"/>
      <c r="T260" s="25"/>
      <c r="AD260" s="191"/>
      <c r="AE260" s="191"/>
      <c r="AF260" s="191"/>
      <c r="AG260" s="198"/>
      <c r="AH260" s="198"/>
      <c r="AI260" s="199"/>
    </row>
    <row r="261" spans="1:35" ht="12" customHeight="1">
      <c r="A261" s="199"/>
      <c r="B261" s="199"/>
      <c r="C261" s="199"/>
      <c r="D261" s="199"/>
      <c r="E261" s="199"/>
      <c r="T261" s="25"/>
      <c r="AD261" s="191"/>
      <c r="AE261" s="191"/>
      <c r="AF261" s="191"/>
      <c r="AG261" s="198"/>
      <c r="AH261" s="198"/>
      <c r="AI261" s="199"/>
    </row>
    <row r="262" spans="1:35" ht="12" customHeight="1">
      <c r="A262" s="199"/>
      <c r="B262" s="199"/>
      <c r="C262" s="199"/>
      <c r="D262" s="199"/>
      <c r="E262" s="199"/>
      <c r="T262" s="25"/>
      <c r="AD262" s="191"/>
      <c r="AE262" s="191"/>
      <c r="AF262" s="191"/>
      <c r="AG262" s="198"/>
      <c r="AH262" s="198"/>
      <c r="AI262" s="199"/>
    </row>
    <row r="263" spans="1:35" ht="12" customHeight="1">
      <c r="A263" s="199"/>
      <c r="B263" s="199"/>
      <c r="C263" s="199"/>
      <c r="D263" s="199"/>
      <c r="E263" s="199"/>
      <c r="T263" s="25"/>
      <c r="AD263" s="191"/>
      <c r="AE263" s="191"/>
      <c r="AF263" s="191"/>
      <c r="AG263" s="198"/>
      <c r="AH263" s="198"/>
      <c r="AI263" s="199"/>
    </row>
    <row r="264" spans="1:35" ht="12" customHeight="1">
      <c r="A264" s="199"/>
      <c r="B264" s="199"/>
      <c r="C264" s="199"/>
      <c r="D264" s="199"/>
      <c r="E264" s="199"/>
      <c r="T264" s="25"/>
      <c r="AD264" s="191"/>
      <c r="AE264" s="191"/>
      <c r="AF264" s="191"/>
      <c r="AG264" s="198"/>
      <c r="AH264" s="198"/>
      <c r="AI264" s="199"/>
    </row>
    <row r="265" spans="1:35" ht="12" customHeight="1">
      <c r="A265" s="199"/>
      <c r="B265" s="199"/>
      <c r="C265" s="199"/>
      <c r="D265" s="199"/>
      <c r="E265" s="199"/>
      <c r="T265" s="25"/>
      <c r="AD265" s="191"/>
      <c r="AE265" s="191"/>
      <c r="AF265" s="191"/>
      <c r="AG265" s="198"/>
      <c r="AH265" s="198"/>
      <c r="AI265" s="199"/>
    </row>
    <row r="266" spans="1:35" ht="12" customHeight="1">
      <c r="A266" s="199"/>
      <c r="B266" s="199"/>
      <c r="C266" s="199"/>
      <c r="D266" s="199"/>
      <c r="E266" s="199"/>
      <c r="T266" s="25"/>
      <c r="AD266" s="191"/>
      <c r="AE266" s="191"/>
      <c r="AF266" s="191"/>
      <c r="AG266" s="198"/>
      <c r="AH266" s="198"/>
      <c r="AI266" s="199"/>
    </row>
    <row r="267" spans="1:35" ht="12" customHeight="1">
      <c r="A267" s="199"/>
      <c r="B267" s="199"/>
      <c r="C267" s="199"/>
      <c r="D267" s="199"/>
      <c r="E267" s="199"/>
      <c r="T267" s="25"/>
      <c r="AD267" s="191"/>
      <c r="AE267" s="191"/>
      <c r="AF267" s="191"/>
      <c r="AG267" s="198"/>
      <c r="AH267" s="198"/>
      <c r="AI267" s="199"/>
    </row>
    <row r="268" spans="1:35" ht="12" customHeight="1">
      <c r="A268" s="199"/>
      <c r="B268" s="199"/>
      <c r="C268" s="199"/>
      <c r="D268" s="199"/>
      <c r="E268" s="199"/>
      <c r="T268" s="25"/>
      <c r="AD268" s="191"/>
      <c r="AE268" s="191"/>
      <c r="AF268" s="191"/>
      <c r="AG268" s="198"/>
      <c r="AH268" s="198"/>
      <c r="AI268" s="199"/>
    </row>
    <row r="269" spans="1:35" ht="12" customHeight="1">
      <c r="A269" s="199"/>
      <c r="B269" s="199"/>
      <c r="C269" s="199"/>
      <c r="D269" s="199"/>
      <c r="E269" s="199"/>
      <c r="T269" s="25"/>
      <c r="AD269" s="191"/>
      <c r="AE269" s="191"/>
      <c r="AF269" s="191"/>
      <c r="AG269" s="198"/>
      <c r="AH269" s="198"/>
      <c r="AI269" s="199"/>
    </row>
    <row r="270" spans="1:35" ht="12" customHeight="1">
      <c r="A270" s="199"/>
      <c r="B270" s="199"/>
      <c r="C270" s="199"/>
      <c r="D270" s="199"/>
      <c r="E270" s="199"/>
      <c r="T270" s="25"/>
      <c r="AD270" s="191"/>
      <c r="AE270" s="191"/>
      <c r="AF270" s="191"/>
      <c r="AG270" s="198"/>
      <c r="AH270" s="198"/>
      <c r="AI270" s="199"/>
    </row>
    <row r="271" spans="1:35" ht="12" customHeight="1">
      <c r="A271" s="199"/>
      <c r="B271" s="199"/>
      <c r="C271" s="199"/>
      <c r="D271" s="199"/>
      <c r="E271" s="199"/>
      <c r="T271" s="25"/>
      <c r="AD271" s="191"/>
      <c r="AE271" s="191"/>
      <c r="AF271" s="191"/>
      <c r="AG271" s="198"/>
      <c r="AH271" s="198"/>
      <c r="AI271" s="199"/>
    </row>
    <row r="272" spans="1:35" ht="12" customHeight="1">
      <c r="A272" s="199"/>
      <c r="B272" s="199"/>
      <c r="C272" s="199"/>
      <c r="D272" s="199"/>
      <c r="E272" s="199"/>
      <c r="T272" s="25"/>
      <c r="AD272" s="191"/>
      <c r="AE272" s="191"/>
      <c r="AF272" s="191"/>
      <c r="AG272" s="198"/>
      <c r="AH272" s="198"/>
      <c r="AI272" s="199"/>
    </row>
    <row r="273" spans="1:35" ht="12" customHeight="1">
      <c r="A273" s="199"/>
      <c r="B273" s="199"/>
      <c r="C273" s="199"/>
      <c r="D273" s="199"/>
      <c r="E273" s="199"/>
      <c r="T273" s="25"/>
      <c r="AD273" s="191"/>
      <c r="AE273" s="191"/>
      <c r="AF273" s="191"/>
      <c r="AG273" s="198"/>
      <c r="AH273" s="198"/>
      <c r="AI273" s="199"/>
    </row>
    <row r="274" spans="1:35" ht="12" customHeight="1">
      <c r="A274" s="199"/>
      <c r="B274" s="199"/>
      <c r="C274" s="199"/>
      <c r="D274" s="199"/>
      <c r="E274" s="199"/>
      <c r="T274" s="25"/>
      <c r="AD274" s="191"/>
      <c r="AE274" s="191"/>
      <c r="AF274" s="191"/>
      <c r="AG274" s="198"/>
      <c r="AH274" s="198"/>
      <c r="AI274" s="199"/>
    </row>
    <row r="275" spans="1:35" ht="12" customHeight="1">
      <c r="A275" s="199"/>
      <c r="B275" s="199"/>
      <c r="C275" s="199"/>
      <c r="D275" s="199"/>
      <c r="E275" s="199"/>
      <c r="T275" s="25"/>
      <c r="AD275" s="191"/>
      <c r="AE275" s="191"/>
      <c r="AF275" s="191"/>
      <c r="AG275" s="198"/>
      <c r="AH275" s="198"/>
      <c r="AI275" s="199"/>
    </row>
    <row r="276" spans="1:35" ht="12" customHeight="1">
      <c r="A276" s="199"/>
      <c r="B276" s="199"/>
      <c r="C276" s="199"/>
      <c r="D276" s="199"/>
      <c r="E276" s="199"/>
      <c r="T276" s="25"/>
      <c r="AD276" s="191"/>
      <c r="AE276" s="191"/>
      <c r="AF276" s="191"/>
      <c r="AG276" s="198"/>
      <c r="AH276" s="198"/>
      <c r="AI276" s="199"/>
    </row>
    <row r="277" spans="1:35" ht="12" customHeight="1">
      <c r="A277" s="199"/>
      <c r="B277" s="199"/>
      <c r="C277" s="199"/>
      <c r="D277" s="199"/>
      <c r="E277" s="199"/>
      <c r="T277" s="25"/>
      <c r="AD277" s="191"/>
      <c r="AE277" s="191"/>
      <c r="AF277" s="191"/>
      <c r="AG277" s="198"/>
      <c r="AH277" s="198"/>
      <c r="AI277" s="199"/>
    </row>
    <row r="278" spans="1:35" ht="12" customHeight="1">
      <c r="A278" s="199"/>
      <c r="B278" s="199"/>
      <c r="C278" s="199"/>
      <c r="D278" s="199"/>
      <c r="E278" s="199"/>
      <c r="T278" s="25"/>
      <c r="AD278" s="191"/>
      <c r="AE278" s="191"/>
      <c r="AF278" s="191"/>
      <c r="AG278" s="198"/>
      <c r="AH278" s="198"/>
      <c r="AI278" s="199"/>
    </row>
    <row r="279" spans="1:35" ht="12" customHeight="1">
      <c r="A279" s="199"/>
      <c r="B279" s="199"/>
      <c r="C279" s="199"/>
      <c r="D279" s="199"/>
      <c r="E279" s="199"/>
      <c r="T279" s="25"/>
      <c r="AD279" s="191"/>
      <c r="AE279" s="191"/>
      <c r="AF279" s="191"/>
      <c r="AG279" s="198"/>
      <c r="AH279" s="198"/>
      <c r="AI279" s="199"/>
    </row>
    <row r="280" spans="1:35" ht="12" customHeight="1">
      <c r="A280" s="199"/>
      <c r="B280" s="199"/>
      <c r="C280" s="199"/>
      <c r="D280" s="199"/>
      <c r="E280" s="199"/>
      <c r="T280" s="25"/>
      <c r="AD280" s="191"/>
      <c r="AE280" s="191"/>
      <c r="AF280" s="191"/>
      <c r="AG280" s="198"/>
      <c r="AH280" s="198"/>
      <c r="AI280" s="199"/>
    </row>
    <row r="281" spans="1:35" ht="12" customHeight="1">
      <c r="A281" s="199"/>
      <c r="B281" s="199"/>
      <c r="C281" s="199"/>
      <c r="D281" s="199"/>
      <c r="E281" s="199"/>
      <c r="T281" s="25"/>
      <c r="AD281" s="191"/>
      <c r="AE281" s="191"/>
      <c r="AF281" s="191"/>
      <c r="AG281" s="198"/>
      <c r="AH281" s="198"/>
      <c r="AI281" s="199"/>
    </row>
    <row r="282" spans="1:35" ht="12" customHeight="1">
      <c r="A282" s="199"/>
      <c r="B282" s="199"/>
      <c r="C282" s="199"/>
      <c r="D282" s="199"/>
      <c r="E282" s="199"/>
      <c r="T282" s="25"/>
      <c r="AD282" s="191"/>
      <c r="AE282" s="191"/>
      <c r="AF282" s="191"/>
      <c r="AG282" s="198"/>
      <c r="AH282" s="198"/>
      <c r="AI282" s="199"/>
    </row>
    <row r="283" spans="1:35" ht="12" customHeight="1">
      <c r="A283" s="199"/>
      <c r="B283" s="199"/>
      <c r="C283" s="199"/>
      <c r="D283" s="199"/>
      <c r="E283" s="199"/>
      <c r="T283" s="25"/>
      <c r="AD283" s="191"/>
      <c r="AE283" s="191"/>
      <c r="AF283" s="191"/>
      <c r="AG283" s="198"/>
      <c r="AH283" s="198"/>
      <c r="AI283" s="199"/>
    </row>
    <row r="284" spans="1:35" ht="12" customHeight="1">
      <c r="A284" s="199"/>
      <c r="B284" s="199"/>
      <c r="C284" s="199"/>
      <c r="D284" s="199"/>
      <c r="E284" s="199"/>
      <c r="T284" s="25"/>
      <c r="AD284" s="191"/>
      <c r="AE284" s="191"/>
      <c r="AF284" s="191"/>
      <c r="AG284" s="198"/>
      <c r="AH284" s="198"/>
      <c r="AI284" s="199"/>
    </row>
    <row r="285" spans="1:35" ht="12" customHeight="1">
      <c r="A285" s="199"/>
      <c r="B285" s="199"/>
      <c r="C285" s="199"/>
      <c r="D285" s="199"/>
      <c r="E285" s="199"/>
      <c r="T285" s="25"/>
      <c r="AD285" s="191"/>
      <c r="AE285" s="191"/>
      <c r="AF285" s="191"/>
      <c r="AG285" s="198"/>
      <c r="AH285" s="198"/>
      <c r="AI285" s="199"/>
    </row>
    <row r="286" spans="1:35" ht="12" customHeight="1">
      <c r="A286" s="199"/>
      <c r="B286" s="199"/>
      <c r="C286" s="199"/>
      <c r="D286" s="199"/>
      <c r="E286" s="199"/>
      <c r="T286" s="25"/>
      <c r="AD286" s="191"/>
      <c r="AE286" s="191"/>
      <c r="AF286" s="191"/>
      <c r="AG286" s="198"/>
      <c r="AH286" s="198"/>
      <c r="AI286" s="199"/>
    </row>
    <row r="287" spans="1:35" ht="12" customHeight="1">
      <c r="A287" s="95"/>
      <c r="B287" s="95"/>
      <c r="C287" s="95"/>
      <c r="D287" s="95"/>
      <c r="E287" s="95"/>
      <c r="F287" s="95"/>
      <c r="G287" s="95"/>
      <c r="H287" s="95"/>
      <c r="I287" s="95"/>
      <c r="J287" s="95"/>
      <c r="K287" s="95"/>
      <c r="L287" s="95"/>
      <c r="M287" s="95"/>
      <c r="N287" s="95"/>
      <c r="O287" s="95"/>
      <c r="P287" s="95"/>
      <c r="Q287" s="95"/>
      <c r="R287" s="95"/>
      <c r="S287" s="95"/>
      <c r="U287" s="95"/>
      <c r="V287" s="95"/>
      <c r="W287" s="95"/>
      <c r="X287" s="95"/>
      <c r="Y287" s="95"/>
      <c r="Z287" s="95"/>
      <c r="AA287" s="95"/>
      <c r="AB287" s="140"/>
      <c r="AC287" s="140"/>
      <c r="AD287" s="191"/>
      <c r="AE287" s="191"/>
      <c r="AF287" s="191"/>
      <c r="AG287" s="198"/>
      <c r="AH287" s="198"/>
      <c r="AI287" s="199"/>
    </row>
    <row r="288" spans="1:35" ht="12" customHeight="1">
      <c r="A288" s="95"/>
      <c r="B288" s="95"/>
      <c r="C288" s="95"/>
      <c r="D288" s="95"/>
      <c r="E288" s="95"/>
      <c r="F288" s="95"/>
      <c r="G288" s="95"/>
      <c r="H288" s="95"/>
      <c r="I288" s="95"/>
      <c r="J288" s="95"/>
      <c r="K288" s="95"/>
      <c r="L288" s="95"/>
      <c r="M288" s="95"/>
      <c r="N288" s="95"/>
      <c r="O288" s="95"/>
      <c r="P288" s="95"/>
      <c r="Q288" s="95"/>
      <c r="R288" s="95"/>
      <c r="S288" s="95"/>
      <c r="U288" s="95"/>
      <c r="V288" s="95"/>
      <c r="W288" s="95"/>
      <c r="X288" s="95"/>
      <c r="Y288" s="95"/>
      <c r="Z288" s="95"/>
      <c r="AA288" s="95"/>
      <c r="AB288" s="140"/>
      <c r="AC288" s="140"/>
      <c r="AD288" s="191"/>
      <c r="AE288" s="191"/>
      <c r="AF288" s="191"/>
      <c r="AG288" s="198"/>
      <c r="AH288" s="198"/>
      <c r="AI288" s="199"/>
    </row>
    <row r="289" spans="1:40" ht="12" customHeight="1">
      <c r="A289" s="95"/>
      <c r="B289" s="95"/>
      <c r="C289" s="95"/>
      <c r="D289" s="95"/>
      <c r="E289" s="95"/>
      <c r="F289" s="95"/>
      <c r="G289" s="95"/>
      <c r="H289" s="95"/>
      <c r="I289" s="95"/>
      <c r="J289" s="95"/>
      <c r="K289" s="95"/>
      <c r="L289" s="95"/>
      <c r="M289" s="95"/>
      <c r="N289" s="95"/>
      <c r="O289" s="95"/>
      <c r="P289" s="95"/>
      <c r="Q289" s="95"/>
      <c r="R289" s="95"/>
      <c r="S289" s="95"/>
      <c r="U289" s="95"/>
      <c r="V289" s="95"/>
      <c r="W289" s="95"/>
      <c r="X289" s="95"/>
      <c r="Y289" s="95"/>
      <c r="Z289" s="95"/>
      <c r="AA289" s="95"/>
      <c r="AB289" s="140"/>
      <c r="AC289" s="140"/>
      <c r="AD289" s="191"/>
      <c r="AE289" s="191"/>
      <c r="AF289" s="191"/>
      <c r="AG289" s="198"/>
      <c r="AH289" s="198"/>
      <c r="AI289" s="199"/>
    </row>
    <row r="290" spans="1:40" ht="12" customHeight="1">
      <c r="A290" s="95"/>
      <c r="B290" s="95"/>
      <c r="C290" s="95"/>
      <c r="D290" s="95"/>
      <c r="E290" s="95"/>
      <c r="F290" s="95"/>
      <c r="G290" s="95"/>
      <c r="H290" s="95"/>
      <c r="I290" s="95"/>
      <c r="J290" s="95"/>
      <c r="K290" s="95"/>
      <c r="L290" s="95"/>
      <c r="M290" s="95"/>
      <c r="N290" s="95"/>
      <c r="O290" s="95"/>
      <c r="P290" s="95"/>
      <c r="Q290" s="95"/>
      <c r="R290" s="95"/>
      <c r="S290" s="95"/>
      <c r="U290" s="95"/>
      <c r="V290" s="95"/>
      <c r="W290" s="95"/>
      <c r="X290" s="95"/>
      <c r="Y290" s="95"/>
      <c r="Z290" s="95"/>
      <c r="AA290" s="95"/>
      <c r="AB290" s="140"/>
      <c r="AC290" s="140"/>
      <c r="AD290" s="191"/>
      <c r="AE290" s="191"/>
      <c r="AF290" s="191"/>
      <c r="AG290" s="198"/>
      <c r="AH290" s="198"/>
      <c r="AI290" s="199"/>
    </row>
    <row r="291" spans="1:40" ht="12" customHeight="1">
      <c r="A291" s="95"/>
      <c r="B291" s="95"/>
      <c r="C291" s="95"/>
      <c r="D291" s="95"/>
      <c r="E291" s="95"/>
      <c r="F291" s="95"/>
      <c r="G291" s="95"/>
      <c r="H291" s="95"/>
      <c r="I291" s="95"/>
      <c r="J291" s="95"/>
      <c r="K291" s="95"/>
      <c r="L291" s="95"/>
      <c r="M291" s="95"/>
      <c r="N291" s="95"/>
      <c r="O291" s="95"/>
      <c r="P291" s="95"/>
      <c r="Q291" s="95"/>
      <c r="R291" s="95"/>
      <c r="S291" s="95"/>
      <c r="U291" s="95"/>
      <c r="V291" s="95"/>
      <c r="W291" s="95"/>
      <c r="X291" s="95"/>
      <c r="Y291" s="95"/>
      <c r="Z291" s="95"/>
      <c r="AA291" s="95"/>
      <c r="AB291" s="140"/>
      <c r="AC291" s="140"/>
      <c r="AD291" s="191"/>
      <c r="AE291" s="191"/>
      <c r="AF291" s="191"/>
      <c r="AG291" s="198"/>
      <c r="AH291" s="198"/>
      <c r="AI291" s="199"/>
    </row>
    <row r="292" spans="1:40" ht="12" customHeight="1">
      <c r="A292" s="95"/>
      <c r="B292" s="95"/>
      <c r="C292" s="95"/>
      <c r="D292" s="95"/>
      <c r="E292" s="95"/>
      <c r="F292" s="95"/>
      <c r="G292" s="95"/>
      <c r="H292" s="95"/>
      <c r="I292" s="95"/>
      <c r="J292" s="95"/>
      <c r="K292" s="95"/>
      <c r="L292" s="95"/>
      <c r="M292" s="95"/>
      <c r="N292" s="95"/>
      <c r="O292" s="95"/>
      <c r="P292" s="95"/>
      <c r="Q292" s="95"/>
      <c r="R292" s="95"/>
      <c r="S292" s="95"/>
      <c r="U292" s="95"/>
      <c r="V292" s="95"/>
      <c r="W292" s="95"/>
      <c r="X292" s="95"/>
      <c r="Y292" s="95"/>
      <c r="Z292" s="95"/>
      <c r="AA292" s="95"/>
      <c r="AB292" s="140"/>
      <c r="AC292" s="140"/>
      <c r="AD292" s="191"/>
      <c r="AE292" s="191"/>
      <c r="AF292" s="191"/>
      <c r="AG292" s="198"/>
      <c r="AH292" s="198"/>
      <c r="AI292" s="199"/>
    </row>
    <row r="293" spans="1:40" ht="12" customHeight="1">
      <c r="A293" s="95"/>
      <c r="B293" s="95"/>
      <c r="C293" s="95"/>
      <c r="D293" s="95"/>
      <c r="E293" s="95"/>
      <c r="F293" s="95"/>
      <c r="G293" s="95"/>
      <c r="H293" s="95"/>
      <c r="I293" s="95"/>
      <c r="J293" s="95"/>
      <c r="K293" s="95"/>
      <c r="L293" s="95"/>
      <c r="M293" s="95"/>
      <c r="N293" s="95"/>
      <c r="O293" s="95"/>
      <c r="P293" s="95"/>
      <c r="Q293" s="95"/>
      <c r="R293" s="95"/>
      <c r="S293" s="95"/>
      <c r="U293" s="95"/>
      <c r="V293" s="95"/>
      <c r="W293" s="95"/>
      <c r="X293" s="95"/>
      <c r="Y293" s="95"/>
      <c r="Z293" s="95"/>
      <c r="AA293" s="95"/>
      <c r="AB293" s="140"/>
      <c r="AC293" s="140"/>
      <c r="AD293" s="191"/>
      <c r="AE293" s="191"/>
      <c r="AF293" s="191"/>
      <c r="AG293" s="198"/>
      <c r="AH293" s="198"/>
      <c r="AI293" s="199"/>
    </row>
    <row r="294" spans="1:40" ht="12" customHeight="1">
      <c r="A294" s="95"/>
      <c r="B294" s="95"/>
      <c r="C294" s="95"/>
      <c r="D294" s="95"/>
      <c r="E294" s="95"/>
      <c r="F294" s="95"/>
      <c r="G294" s="95"/>
      <c r="H294" s="95"/>
      <c r="I294" s="95"/>
      <c r="J294" s="95"/>
      <c r="K294" s="95"/>
      <c r="L294" s="95"/>
      <c r="M294" s="95"/>
      <c r="N294" s="95"/>
      <c r="O294" s="95"/>
      <c r="P294" s="95"/>
      <c r="Q294" s="95"/>
      <c r="R294" s="95"/>
      <c r="S294" s="95"/>
      <c r="U294" s="95"/>
      <c r="V294" s="95"/>
      <c r="W294" s="95"/>
      <c r="X294" s="95"/>
      <c r="Y294" s="95"/>
      <c r="Z294" s="95"/>
      <c r="AA294" s="95"/>
      <c r="AB294" s="140"/>
      <c r="AC294" s="140"/>
      <c r="AD294" s="191"/>
      <c r="AE294" s="191"/>
      <c r="AF294" s="191"/>
      <c r="AG294" s="198"/>
      <c r="AH294" s="198"/>
      <c r="AI294" s="199"/>
    </row>
    <row r="295" spans="1:40" ht="12" customHeight="1">
      <c r="A295" s="95"/>
      <c r="B295" s="95"/>
      <c r="C295" s="95"/>
      <c r="D295" s="95"/>
      <c r="E295" s="95"/>
      <c r="F295" s="95"/>
      <c r="G295" s="95"/>
      <c r="H295" s="95"/>
      <c r="I295" s="95"/>
      <c r="J295" s="95"/>
      <c r="K295" s="95"/>
      <c r="L295" s="95"/>
      <c r="M295" s="95"/>
      <c r="N295" s="95"/>
      <c r="O295" s="95"/>
      <c r="P295" s="95"/>
      <c r="Q295" s="95"/>
      <c r="R295" s="95"/>
      <c r="S295" s="95"/>
      <c r="U295" s="95"/>
      <c r="V295" s="95"/>
      <c r="W295" s="95"/>
      <c r="X295" s="95"/>
      <c r="Y295" s="95"/>
      <c r="Z295" s="95"/>
      <c r="AA295" s="95"/>
      <c r="AB295" s="140"/>
      <c r="AC295" s="140"/>
      <c r="AD295" s="191"/>
      <c r="AE295" s="191"/>
      <c r="AF295" s="191"/>
      <c r="AG295" s="198"/>
      <c r="AH295" s="198"/>
      <c r="AI295" s="199"/>
    </row>
    <row r="296" spans="1:40" ht="12" customHeight="1">
      <c r="A296" s="95"/>
      <c r="B296" s="95"/>
      <c r="C296" s="95"/>
      <c r="D296" s="95"/>
      <c r="E296" s="95"/>
      <c r="F296" s="95"/>
      <c r="G296" s="95"/>
      <c r="H296" s="95"/>
      <c r="I296" s="95"/>
      <c r="J296" s="95"/>
      <c r="K296" s="95"/>
      <c r="L296" s="95"/>
      <c r="M296" s="95"/>
      <c r="N296" s="95"/>
      <c r="O296" s="95"/>
      <c r="P296" s="95"/>
      <c r="Q296" s="95"/>
      <c r="R296" s="95"/>
      <c r="S296" s="95"/>
      <c r="U296" s="95"/>
      <c r="V296" s="95"/>
      <c r="W296" s="95"/>
      <c r="X296" s="95"/>
      <c r="Y296" s="95"/>
      <c r="Z296" s="95"/>
      <c r="AA296" s="95"/>
      <c r="AB296" s="140"/>
      <c r="AC296" s="140"/>
      <c r="AD296" s="191"/>
      <c r="AE296" s="191"/>
      <c r="AF296" s="191"/>
      <c r="AG296" s="198"/>
      <c r="AH296" s="198"/>
      <c r="AI296" s="199"/>
    </row>
    <row r="297" spans="1:40" ht="12" customHeight="1">
      <c r="A297" s="95"/>
      <c r="B297" s="95"/>
      <c r="C297" s="95"/>
      <c r="D297" s="95"/>
      <c r="E297" s="95"/>
      <c r="F297" s="95"/>
      <c r="G297" s="95"/>
      <c r="H297" s="95"/>
      <c r="I297" s="95"/>
      <c r="J297" s="95"/>
      <c r="K297" s="95"/>
      <c r="L297" s="95"/>
      <c r="M297" s="95"/>
      <c r="N297" s="95"/>
      <c r="O297" s="95"/>
      <c r="P297" s="95"/>
      <c r="Q297" s="95"/>
      <c r="R297" s="95"/>
      <c r="S297" s="95"/>
      <c r="U297" s="95"/>
      <c r="V297" s="95"/>
      <c r="W297" s="95"/>
      <c r="X297" s="95"/>
      <c r="Y297" s="95"/>
      <c r="Z297" s="95"/>
      <c r="AA297" s="95"/>
      <c r="AB297" s="140"/>
      <c r="AC297" s="140"/>
      <c r="AD297" s="191"/>
      <c r="AE297" s="191"/>
      <c r="AF297" s="191"/>
      <c r="AG297" s="198"/>
      <c r="AH297" s="198"/>
      <c r="AI297" s="199"/>
    </row>
    <row r="298" spans="1:40" ht="12" customHeight="1">
      <c r="A298" s="95"/>
      <c r="B298" s="95"/>
      <c r="C298" s="95"/>
      <c r="D298" s="95"/>
      <c r="E298" s="95"/>
      <c r="F298" s="95"/>
      <c r="G298" s="95"/>
      <c r="H298" s="95"/>
      <c r="I298" s="95"/>
      <c r="J298" s="95"/>
      <c r="K298" s="95"/>
      <c r="L298" s="95"/>
      <c r="M298" s="95"/>
      <c r="N298" s="95"/>
      <c r="O298" s="95"/>
      <c r="P298" s="95"/>
      <c r="Q298" s="95"/>
      <c r="R298" s="95"/>
      <c r="S298" s="95"/>
      <c r="U298" s="95"/>
      <c r="V298" s="95"/>
      <c r="W298" s="95"/>
      <c r="X298" s="95"/>
      <c r="Y298" s="95"/>
      <c r="Z298" s="95"/>
      <c r="AA298" s="95"/>
      <c r="AB298" s="140"/>
      <c r="AC298" s="140"/>
      <c r="AD298" s="191"/>
      <c r="AE298" s="191"/>
      <c r="AF298" s="191"/>
      <c r="AG298" s="198"/>
      <c r="AH298" s="198"/>
      <c r="AI298" s="199"/>
    </row>
    <row r="299" spans="1:40" ht="12" customHeight="1">
      <c r="A299" s="95"/>
      <c r="B299" s="95"/>
      <c r="C299" s="95"/>
      <c r="D299" s="95"/>
      <c r="E299" s="95"/>
      <c r="F299" s="95"/>
      <c r="G299" s="95"/>
      <c r="H299" s="95"/>
      <c r="I299" s="95"/>
      <c r="J299" s="95"/>
      <c r="K299" s="95"/>
      <c r="L299" s="95"/>
      <c r="M299" s="95"/>
      <c r="N299" s="95"/>
      <c r="O299" s="95"/>
      <c r="P299" s="95"/>
      <c r="Q299" s="95"/>
      <c r="R299" s="95"/>
      <c r="S299" s="95"/>
      <c r="U299" s="95"/>
      <c r="V299" s="95"/>
      <c r="W299" s="95"/>
      <c r="X299" s="95"/>
      <c r="Y299" s="95"/>
      <c r="Z299" s="95"/>
      <c r="AA299" s="95"/>
      <c r="AB299" s="140"/>
      <c r="AC299" s="140"/>
      <c r="AD299" s="191"/>
      <c r="AE299" s="191"/>
      <c r="AF299" s="191"/>
      <c r="AG299" s="198"/>
      <c r="AH299" s="198"/>
      <c r="AI299" s="199"/>
      <c r="AJ299" s="199"/>
      <c r="AK299" s="199"/>
      <c r="AL299" s="199"/>
      <c r="AM299" s="199"/>
      <c r="AN299" s="199"/>
    </row>
    <row r="300" spans="1:40" ht="12" customHeight="1">
      <c r="A300" s="95"/>
      <c r="B300" s="95"/>
      <c r="C300" s="95"/>
      <c r="D300" s="95"/>
      <c r="E300" s="95"/>
      <c r="F300" s="95"/>
      <c r="G300" s="95"/>
      <c r="H300" s="95"/>
      <c r="I300" s="95"/>
      <c r="J300" s="95"/>
      <c r="K300" s="95"/>
      <c r="L300" s="95"/>
      <c r="M300" s="95"/>
      <c r="N300" s="95"/>
      <c r="O300" s="95"/>
      <c r="P300" s="95"/>
      <c r="Q300" s="95"/>
      <c r="R300" s="95"/>
      <c r="S300" s="95"/>
      <c r="U300" s="95"/>
      <c r="V300" s="95"/>
      <c r="W300" s="95"/>
      <c r="X300" s="95"/>
      <c r="Y300" s="95"/>
      <c r="Z300" s="95"/>
      <c r="AA300" s="95"/>
      <c r="AB300" s="140"/>
      <c r="AC300" s="140"/>
      <c r="AD300" s="191"/>
      <c r="AE300" s="191"/>
      <c r="AF300" s="191"/>
      <c r="AG300" s="198"/>
      <c r="AH300" s="198"/>
      <c r="AI300" s="199"/>
      <c r="AJ300" s="199"/>
      <c r="AK300" s="199"/>
      <c r="AL300" s="199"/>
      <c r="AM300" s="199"/>
      <c r="AN300" s="199"/>
    </row>
    <row r="301" spans="1:40" ht="12" customHeight="1">
      <c r="A301" s="95"/>
      <c r="B301" s="95"/>
      <c r="C301" s="95"/>
      <c r="D301" s="95"/>
      <c r="E301" s="95"/>
      <c r="F301" s="95"/>
      <c r="G301" s="95"/>
      <c r="H301" s="95"/>
      <c r="I301" s="95"/>
      <c r="J301" s="95"/>
      <c r="K301" s="95"/>
      <c r="L301" s="95"/>
      <c r="M301" s="95"/>
      <c r="N301" s="95"/>
      <c r="O301" s="95"/>
      <c r="P301" s="95"/>
      <c r="Q301" s="95"/>
      <c r="R301" s="95"/>
      <c r="S301" s="95"/>
      <c r="U301" s="95"/>
      <c r="V301" s="95"/>
      <c r="W301" s="95"/>
      <c r="X301" s="95"/>
      <c r="Y301" s="95"/>
      <c r="Z301" s="95"/>
      <c r="AA301" s="95"/>
      <c r="AB301" s="140"/>
      <c r="AC301" s="140"/>
      <c r="AD301" s="191"/>
      <c r="AE301" s="191"/>
      <c r="AF301" s="191"/>
      <c r="AG301" s="198"/>
      <c r="AH301" s="198"/>
      <c r="AI301" s="199"/>
      <c r="AJ301" s="199"/>
      <c r="AK301" s="199"/>
      <c r="AL301" s="199"/>
      <c r="AM301" s="199"/>
      <c r="AN301" s="199"/>
    </row>
    <row r="302" spans="1:40" ht="12" customHeight="1">
      <c r="A302" s="95"/>
      <c r="B302" s="95"/>
      <c r="C302" s="95"/>
      <c r="D302" s="95"/>
      <c r="E302" s="95"/>
      <c r="F302" s="95"/>
      <c r="G302" s="95"/>
      <c r="H302" s="95"/>
      <c r="I302" s="95"/>
      <c r="J302" s="95"/>
      <c r="K302" s="95"/>
      <c r="L302" s="95"/>
      <c r="M302" s="95"/>
      <c r="N302" s="95"/>
      <c r="O302" s="95"/>
      <c r="P302" s="95"/>
      <c r="Q302" s="95"/>
      <c r="R302" s="95"/>
      <c r="S302" s="95"/>
      <c r="U302" s="95"/>
      <c r="V302" s="95"/>
      <c r="W302" s="95"/>
      <c r="X302" s="95"/>
      <c r="Y302" s="95"/>
      <c r="Z302" s="95"/>
      <c r="AA302" s="95"/>
      <c r="AB302" s="140"/>
      <c r="AC302" s="140"/>
      <c r="AD302" s="191"/>
      <c r="AE302" s="191"/>
      <c r="AF302" s="191"/>
      <c r="AG302" s="198"/>
      <c r="AH302" s="198"/>
      <c r="AI302" s="199"/>
      <c r="AJ302" s="199"/>
      <c r="AK302" s="199"/>
      <c r="AL302" s="199"/>
      <c r="AM302" s="199"/>
      <c r="AN302" s="199"/>
    </row>
    <row r="303" spans="1:40" ht="12" customHeight="1">
      <c r="A303" s="95"/>
      <c r="B303" s="95"/>
      <c r="C303" s="95"/>
      <c r="D303" s="95"/>
      <c r="E303" s="95"/>
      <c r="F303" s="95"/>
      <c r="G303" s="95"/>
      <c r="H303" s="95"/>
      <c r="I303" s="95"/>
      <c r="J303" s="95"/>
      <c r="K303" s="95"/>
      <c r="L303" s="95"/>
      <c r="M303" s="95"/>
      <c r="N303" s="95"/>
      <c r="O303" s="95"/>
      <c r="P303" s="95"/>
      <c r="Q303" s="95"/>
      <c r="R303" s="95"/>
      <c r="S303" s="95"/>
      <c r="U303" s="95"/>
      <c r="V303" s="95"/>
      <c r="W303" s="95"/>
      <c r="X303" s="95"/>
      <c r="Y303" s="95"/>
      <c r="Z303" s="95"/>
      <c r="AA303" s="95"/>
      <c r="AB303" s="140"/>
      <c r="AC303" s="140"/>
      <c r="AD303" s="191"/>
      <c r="AE303" s="191"/>
      <c r="AF303" s="191"/>
      <c r="AG303" s="198"/>
      <c r="AH303" s="198"/>
      <c r="AI303" s="199"/>
      <c r="AJ303" s="199"/>
      <c r="AK303" s="199"/>
      <c r="AL303" s="199"/>
      <c r="AM303" s="199"/>
      <c r="AN303" s="199"/>
    </row>
    <row r="304" spans="1:40" ht="12" customHeight="1">
      <c r="A304" s="95"/>
      <c r="B304" s="95"/>
      <c r="C304" s="95"/>
      <c r="D304" s="95"/>
      <c r="E304" s="95"/>
      <c r="F304" s="95"/>
      <c r="G304" s="95"/>
      <c r="H304" s="95"/>
      <c r="I304" s="95"/>
      <c r="J304" s="95"/>
      <c r="K304" s="95"/>
      <c r="L304" s="95"/>
      <c r="M304" s="95"/>
      <c r="N304" s="95"/>
      <c r="O304" s="95"/>
      <c r="P304" s="95"/>
      <c r="Q304" s="95"/>
      <c r="R304" s="95"/>
      <c r="S304" s="95"/>
      <c r="U304" s="95"/>
      <c r="V304" s="95"/>
      <c r="W304" s="95"/>
      <c r="X304" s="95"/>
      <c r="Y304" s="95"/>
      <c r="Z304" s="95"/>
      <c r="AA304" s="95"/>
      <c r="AB304" s="140"/>
      <c r="AC304" s="140"/>
      <c r="AD304" s="191"/>
      <c r="AE304" s="191"/>
      <c r="AF304" s="191"/>
      <c r="AG304" s="198"/>
      <c r="AH304" s="198"/>
      <c r="AI304" s="199"/>
      <c r="AJ304" s="199"/>
      <c r="AK304" s="199"/>
      <c r="AL304" s="199"/>
      <c r="AM304" s="199"/>
      <c r="AN304" s="199"/>
    </row>
    <row r="305" spans="1:40" ht="12" customHeight="1">
      <c r="A305" s="95"/>
      <c r="B305" s="95"/>
      <c r="C305" s="95"/>
      <c r="D305" s="95"/>
      <c r="E305" s="95"/>
      <c r="F305" s="95"/>
      <c r="G305" s="95"/>
      <c r="H305" s="95"/>
      <c r="I305" s="95"/>
      <c r="J305" s="95"/>
      <c r="K305" s="95"/>
      <c r="L305" s="95"/>
      <c r="M305" s="95"/>
      <c r="N305" s="95"/>
      <c r="O305" s="95"/>
      <c r="P305" s="95"/>
      <c r="Q305" s="95"/>
      <c r="R305" s="95"/>
      <c r="S305" s="95"/>
      <c r="U305" s="95"/>
      <c r="V305" s="95"/>
      <c r="W305" s="95"/>
      <c r="X305" s="95"/>
      <c r="Y305" s="95"/>
      <c r="Z305" s="95"/>
      <c r="AA305" s="95"/>
      <c r="AB305" s="140"/>
      <c r="AC305" s="140"/>
      <c r="AD305" s="191"/>
      <c r="AE305" s="191"/>
      <c r="AF305" s="191"/>
      <c r="AG305" s="198"/>
      <c r="AH305" s="198"/>
      <c r="AI305" s="199"/>
      <c r="AJ305" s="199"/>
      <c r="AK305" s="199"/>
      <c r="AL305" s="199"/>
      <c r="AM305" s="199"/>
      <c r="AN305" s="199"/>
    </row>
    <row r="306" spans="1:40" ht="12" customHeight="1">
      <c r="A306" s="95"/>
      <c r="B306" s="95"/>
      <c r="C306" s="95"/>
      <c r="D306" s="95"/>
      <c r="E306" s="95"/>
      <c r="F306" s="95"/>
      <c r="G306" s="95"/>
      <c r="H306" s="95"/>
      <c r="I306" s="95"/>
      <c r="J306" s="95"/>
      <c r="K306" s="95"/>
      <c r="L306" s="95"/>
      <c r="M306" s="95"/>
      <c r="N306" s="95"/>
      <c r="O306" s="95"/>
      <c r="P306" s="95"/>
      <c r="Q306" s="95"/>
      <c r="R306" s="95"/>
      <c r="S306" s="95"/>
      <c r="U306" s="95"/>
      <c r="V306" s="95"/>
      <c r="W306" s="95"/>
      <c r="X306" s="95"/>
      <c r="Y306" s="95"/>
      <c r="Z306" s="95"/>
      <c r="AA306" s="95"/>
      <c r="AB306" s="140"/>
      <c r="AC306" s="140"/>
      <c r="AD306" s="191"/>
      <c r="AE306" s="191"/>
      <c r="AF306" s="191"/>
      <c r="AG306" s="198"/>
      <c r="AH306" s="198"/>
      <c r="AI306" s="199"/>
      <c r="AJ306" s="199"/>
      <c r="AK306" s="199"/>
      <c r="AL306" s="199"/>
      <c r="AM306" s="199"/>
      <c r="AN306" s="199"/>
    </row>
    <row r="307" spans="1:40" ht="12" customHeight="1">
      <c r="A307" s="95"/>
      <c r="B307" s="95"/>
      <c r="C307" s="95"/>
      <c r="D307" s="95"/>
      <c r="E307" s="95"/>
      <c r="F307" s="95"/>
      <c r="G307" s="95"/>
      <c r="H307" s="95"/>
      <c r="I307" s="95"/>
      <c r="J307" s="95"/>
      <c r="K307" s="95"/>
      <c r="L307" s="95"/>
      <c r="M307" s="95"/>
      <c r="N307" s="95"/>
      <c r="O307" s="95"/>
      <c r="P307" s="95"/>
      <c r="Q307" s="95"/>
      <c r="R307" s="95"/>
      <c r="S307" s="95"/>
      <c r="U307" s="95"/>
      <c r="V307" s="95"/>
      <c r="W307" s="95"/>
      <c r="X307" s="95"/>
      <c r="Y307" s="95"/>
      <c r="Z307" s="95"/>
      <c r="AA307" s="95"/>
      <c r="AB307" s="140"/>
      <c r="AC307" s="140"/>
      <c r="AD307" s="191"/>
      <c r="AE307" s="191"/>
      <c r="AF307" s="191"/>
      <c r="AG307" s="198"/>
      <c r="AH307" s="198"/>
      <c r="AI307" s="199"/>
      <c r="AJ307" s="199"/>
      <c r="AK307" s="199"/>
      <c r="AL307" s="199"/>
      <c r="AM307" s="199"/>
      <c r="AN307" s="199"/>
    </row>
    <row r="308" spans="1:40" ht="12" customHeight="1">
      <c r="A308" s="95"/>
      <c r="B308" s="95"/>
      <c r="C308" s="95"/>
      <c r="D308" s="95"/>
      <c r="E308" s="95"/>
      <c r="F308" s="95"/>
      <c r="G308" s="95"/>
      <c r="H308" s="95"/>
      <c r="I308" s="95"/>
      <c r="J308" s="95"/>
      <c r="K308" s="95"/>
      <c r="L308" s="95"/>
      <c r="M308" s="95"/>
      <c r="N308" s="95"/>
      <c r="O308" s="95"/>
      <c r="P308" s="95"/>
      <c r="Q308" s="95"/>
      <c r="R308" s="95"/>
      <c r="S308" s="95"/>
      <c r="U308" s="95"/>
      <c r="V308" s="95"/>
      <c r="W308" s="95"/>
      <c r="X308" s="95"/>
      <c r="Y308" s="95"/>
      <c r="Z308" s="95"/>
      <c r="AA308" s="95"/>
      <c r="AB308" s="140"/>
      <c r="AC308" s="140"/>
      <c r="AD308" s="191"/>
      <c r="AE308" s="191"/>
      <c r="AF308" s="191"/>
      <c r="AG308" s="198"/>
      <c r="AH308" s="198"/>
      <c r="AI308" s="199"/>
      <c r="AJ308" s="199"/>
      <c r="AK308" s="199"/>
      <c r="AL308" s="199"/>
      <c r="AM308" s="199"/>
      <c r="AN308" s="199"/>
    </row>
    <row r="309" spans="1:40" ht="12" customHeight="1">
      <c r="A309" s="95"/>
      <c r="B309" s="95"/>
      <c r="C309" s="95"/>
      <c r="D309" s="95"/>
      <c r="E309" s="95"/>
      <c r="F309" s="95"/>
      <c r="G309" s="95"/>
      <c r="H309" s="95"/>
      <c r="I309" s="95"/>
      <c r="J309" s="95"/>
      <c r="K309" s="95"/>
      <c r="L309" s="95"/>
      <c r="M309" s="95"/>
      <c r="N309" s="95"/>
      <c r="O309" s="95"/>
      <c r="P309" s="95"/>
      <c r="Q309" s="95"/>
      <c r="R309" s="95"/>
      <c r="S309" s="95"/>
      <c r="U309" s="95"/>
      <c r="V309" s="95"/>
      <c r="W309" s="95"/>
      <c r="X309" s="95"/>
      <c r="Y309" s="95"/>
      <c r="Z309" s="95"/>
      <c r="AA309" s="95"/>
      <c r="AB309" s="140"/>
      <c r="AC309" s="140"/>
      <c r="AD309" s="191"/>
      <c r="AE309" s="191"/>
      <c r="AF309" s="191"/>
      <c r="AG309" s="198"/>
      <c r="AH309" s="198"/>
      <c r="AI309" s="199"/>
      <c r="AJ309" s="199"/>
      <c r="AK309" s="199"/>
      <c r="AL309" s="199"/>
      <c r="AM309" s="199"/>
      <c r="AN309" s="199"/>
    </row>
    <row r="310" spans="1:40" ht="12" customHeight="1">
      <c r="A310" s="95"/>
      <c r="B310" s="95"/>
      <c r="C310" s="95"/>
      <c r="D310" s="95"/>
      <c r="E310" s="95"/>
      <c r="F310" s="95"/>
      <c r="G310" s="95"/>
      <c r="H310" s="95"/>
      <c r="I310" s="95"/>
      <c r="J310" s="95"/>
      <c r="K310" s="95"/>
      <c r="L310" s="95"/>
      <c r="M310" s="95"/>
      <c r="N310" s="95"/>
      <c r="O310" s="95"/>
      <c r="P310" s="95"/>
      <c r="Q310" s="95"/>
      <c r="R310" s="95"/>
      <c r="S310" s="95"/>
      <c r="U310" s="95"/>
      <c r="V310" s="95"/>
      <c r="W310" s="95"/>
      <c r="X310" s="95"/>
      <c r="Y310" s="95"/>
      <c r="Z310" s="95"/>
      <c r="AA310" s="95"/>
      <c r="AB310" s="140"/>
      <c r="AC310" s="140"/>
      <c r="AD310" s="191"/>
      <c r="AE310" s="191"/>
      <c r="AF310" s="191"/>
      <c r="AG310" s="198"/>
      <c r="AH310" s="198"/>
      <c r="AI310" s="199"/>
      <c r="AJ310" s="199"/>
      <c r="AK310" s="199"/>
      <c r="AL310" s="199"/>
      <c r="AM310" s="199"/>
      <c r="AN310" s="199"/>
    </row>
    <row r="311" spans="1:40" ht="12" customHeight="1">
      <c r="A311" s="95"/>
      <c r="B311" s="95"/>
      <c r="C311" s="95"/>
      <c r="D311" s="95"/>
      <c r="E311" s="95"/>
      <c r="F311" s="95"/>
      <c r="G311" s="95"/>
      <c r="H311" s="95"/>
      <c r="I311" s="95"/>
      <c r="J311" s="95"/>
      <c r="K311" s="95"/>
      <c r="L311" s="95"/>
      <c r="M311" s="95"/>
      <c r="N311" s="95"/>
      <c r="O311" s="95"/>
      <c r="P311" s="95"/>
      <c r="Q311" s="95"/>
      <c r="R311" s="95"/>
      <c r="S311" s="95"/>
      <c r="U311" s="95"/>
      <c r="V311" s="95"/>
      <c r="W311" s="95"/>
      <c r="X311" s="95"/>
      <c r="Y311" s="95"/>
      <c r="Z311" s="95"/>
      <c r="AA311" s="95"/>
      <c r="AB311" s="140"/>
      <c r="AC311" s="140"/>
      <c r="AD311" s="191"/>
      <c r="AE311" s="191"/>
      <c r="AF311" s="191"/>
      <c r="AG311" s="198"/>
      <c r="AH311" s="198"/>
      <c r="AI311" s="199"/>
      <c r="AJ311" s="199"/>
      <c r="AK311" s="199"/>
      <c r="AL311" s="199"/>
      <c r="AM311" s="199"/>
      <c r="AN311" s="199"/>
    </row>
    <row r="312" spans="1:40" ht="12" customHeight="1">
      <c r="A312" s="95"/>
      <c r="B312" s="95"/>
      <c r="C312" s="95"/>
      <c r="D312" s="95"/>
      <c r="E312" s="95"/>
      <c r="F312" s="95"/>
      <c r="G312" s="95"/>
      <c r="H312" s="95"/>
      <c r="I312" s="95"/>
      <c r="J312" s="95"/>
      <c r="K312" s="95"/>
      <c r="L312" s="95"/>
      <c r="M312" s="95"/>
      <c r="N312" s="95"/>
      <c r="O312" s="95"/>
      <c r="P312" s="95"/>
      <c r="Q312" s="95"/>
      <c r="R312" s="95"/>
      <c r="S312" s="95"/>
      <c r="U312" s="95"/>
      <c r="V312" s="95"/>
      <c r="W312" s="95"/>
      <c r="X312" s="95"/>
      <c r="Y312" s="95"/>
      <c r="Z312" s="95"/>
      <c r="AA312" s="95"/>
      <c r="AB312" s="140"/>
      <c r="AC312" s="140"/>
      <c r="AD312" s="191"/>
      <c r="AE312" s="191"/>
      <c r="AF312" s="191"/>
      <c r="AG312" s="198"/>
      <c r="AH312" s="198"/>
      <c r="AI312" s="199"/>
      <c r="AJ312" s="199"/>
      <c r="AK312" s="199"/>
      <c r="AL312" s="199"/>
      <c r="AM312" s="199"/>
      <c r="AN312" s="199"/>
    </row>
    <row r="313" spans="1:40" ht="12" customHeight="1">
      <c r="A313" s="95"/>
      <c r="B313" s="95"/>
      <c r="C313" s="95"/>
      <c r="D313" s="95"/>
      <c r="E313" s="95"/>
      <c r="F313" s="95"/>
      <c r="G313" s="95"/>
      <c r="H313" s="95"/>
      <c r="I313" s="95"/>
      <c r="J313" s="95"/>
      <c r="K313" s="95"/>
      <c r="L313" s="95"/>
      <c r="M313" s="95"/>
      <c r="N313" s="95"/>
      <c r="O313" s="95"/>
      <c r="P313" s="95"/>
      <c r="Q313" s="95"/>
      <c r="R313" s="95"/>
      <c r="S313" s="95"/>
      <c r="U313" s="95"/>
      <c r="V313" s="95"/>
      <c r="W313" s="95"/>
      <c r="X313" s="95"/>
      <c r="Y313" s="95"/>
      <c r="Z313" s="95"/>
      <c r="AA313" s="95"/>
      <c r="AB313" s="140"/>
      <c r="AC313" s="140"/>
      <c r="AD313" s="191"/>
      <c r="AE313" s="191"/>
      <c r="AF313" s="191"/>
      <c r="AG313" s="198"/>
      <c r="AH313" s="198"/>
      <c r="AI313" s="199"/>
      <c r="AJ313" s="199"/>
      <c r="AK313" s="199"/>
      <c r="AL313" s="199"/>
      <c r="AM313" s="199"/>
      <c r="AN313" s="199"/>
    </row>
    <row r="314" spans="1:40" ht="12" customHeight="1">
      <c r="A314" s="95"/>
      <c r="B314" s="95"/>
      <c r="C314" s="95"/>
      <c r="D314" s="95"/>
      <c r="E314" s="95"/>
      <c r="F314" s="95"/>
      <c r="G314" s="95"/>
      <c r="H314" s="95"/>
      <c r="I314" s="95"/>
      <c r="J314" s="95"/>
      <c r="K314" s="95"/>
      <c r="L314" s="95"/>
      <c r="M314" s="95"/>
      <c r="N314" s="95"/>
      <c r="O314" s="95"/>
      <c r="P314" s="95"/>
      <c r="Q314" s="95"/>
      <c r="R314" s="95"/>
      <c r="S314" s="95"/>
      <c r="U314" s="95"/>
      <c r="V314" s="95"/>
      <c r="W314" s="95"/>
      <c r="X314" s="95"/>
      <c r="Y314" s="95"/>
      <c r="Z314" s="95"/>
      <c r="AA314" s="95"/>
      <c r="AB314" s="140"/>
      <c r="AC314" s="140"/>
      <c r="AD314" s="191"/>
      <c r="AE314" s="191"/>
      <c r="AF314" s="191"/>
      <c r="AG314" s="198"/>
      <c r="AH314" s="198"/>
      <c r="AI314" s="199"/>
      <c r="AJ314" s="199"/>
      <c r="AK314" s="199"/>
      <c r="AL314" s="199"/>
      <c r="AM314" s="199"/>
      <c r="AN314" s="199"/>
    </row>
    <row r="315" spans="1:40" ht="12" customHeight="1">
      <c r="A315" s="95"/>
      <c r="B315" s="95"/>
      <c r="C315" s="95"/>
      <c r="D315" s="95"/>
      <c r="E315" s="95"/>
      <c r="F315" s="95"/>
      <c r="G315" s="95"/>
      <c r="H315" s="95"/>
      <c r="I315" s="95"/>
      <c r="J315" s="95"/>
      <c r="K315" s="95"/>
      <c r="L315" s="95"/>
      <c r="M315" s="95"/>
      <c r="N315" s="95"/>
      <c r="O315" s="95"/>
      <c r="P315" s="95"/>
      <c r="Q315" s="95"/>
      <c r="R315" s="95"/>
      <c r="S315" s="95"/>
      <c r="U315" s="95"/>
      <c r="V315" s="95"/>
      <c r="W315" s="95"/>
      <c r="X315" s="95"/>
      <c r="Y315" s="95"/>
      <c r="Z315" s="95"/>
      <c r="AA315" s="95"/>
      <c r="AB315" s="140"/>
      <c r="AC315" s="140"/>
      <c r="AD315" s="191"/>
      <c r="AE315" s="191"/>
      <c r="AF315" s="191"/>
      <c r="AG315" s="198"/>
      <c r="AH315" s="198"/>
      <c r="AI315" s="199"/>
      <c r="AJ315" s="199"/>
      <c r="AK315" s="199"/>
      <c r="AL315" s="199"/>
      <c r="AM315" s="199"/>
      <c r="AN315" s="199"/>
    </row>
    <row r="316" spans="1:40" ht="12" customHeight="1">
      <c r="A316" s="95"/>
      <c r="B316" s="95"/>
      <c r="C316" s="95"/>
      <c r="D316" s="95"/>
      <c r="E316" s="95"/>
      <c r="F316" s="95"/>
      <c r="G316" s="95"/>
      <c r="H316" s="95"/>
      <c r="I316" s="95"/>
      <c r="J316" s="95"/>
      <c r="K316" s="95"/>
      <c r="L316" s="95"/>
      <c r="M316" s="95"/>
      <c r="N316" s="95"/>
      <c r="O316" s="95"/>
      <c r="P316" s="95"/>
      <c r="Q316" s="95"/>
      <c r="R316" s="95"/>
      <c r="S316" s="95"/>
      <c r="U316" s="95"/>
      <c r="V316" s="95"/>
      <c r="W316" s="95"/>
      <c r="X316" s="95"/>
      <c r="Y316" s="95"/>
      <c r="Z316" s="95"/>
      <c r="AA316" s="95"/>
      <c r="AB316" s="140"/>
      <c r="AC316" s="140"/>
      <c r="AD316" s="191"/>
      <c r="AE316" s="191"/>
      <c r="AF316" s="191"/>
      <c r="AG316" s="198"/>
      <c r="AH316" s="198"/>
      <c r="AI316" s="199"/>
      <c r="AJ316" s="199"/>
      <c r="AK316" s="199"/>
      <c r="AL316" s="199"/>
      <c r="AM316" s="199"/>
      <c r="AN316" s="199"/>
    </row>
    <row r="317" spans="1:40" ht="12" customHeight="1">
      <c r="A317" s="95"/>
      <c r="B317" s="95"/>
      <c r="C317" s="95"/>
      <c r="D317" s="95"/>
      <c r="E317" s="95"/>
      <c r="F317" s="95"/>
      <c r="G317" s="95"/>
      <c r="H317" s="95"/>
      <c r="I317" s="95"/>
      <c r="J317" s="95"/>
      <c r="K317" s="95"/>
      <c r="L317" s="95"/>
      <c r="M317" s="95"/>
      <c r="N317" s="95"/>
      <c r="O317" s="95"/>
      <c r="P317" s="95"/>
      <c r="Q317" s="95"/>
      <c r="R317" s="95"/>
      <c r="S317" s="95"/>
      <c r="U317" s="95"/>
      <c r="V317" s="95"/>
      <c r="W317" s="95"/>
      <c r="X317" s="95"/>
      <c r="Y317" s="95"/>
      <c r="Z317" s="95"/>
      <c r="AA317" s="95"/>
      <c r="AB317" s="140"/>
      <c r="AC317" s="140"/>
      <c r="AD317" s="191"/>
      <c r="AE317" s="191"/>
      <c r="AF317" s="191"/>
      <c r="AG317" s="198"/>
      <c r="AH317" s="198"/>
      <c r="AI317" s="199"/>
      <c r="AJ317" s="199"/>
      <c r="AK317" s="199"/>
      <c r="AL317" s="199"/>
      <c r="AM317" s="199"/>
      <c r="AN317" s="199"/>
    </row>
    <row r="318" spans="1:40" ht="12" customHeight="1">
      <c r="A318" s="95"/>
      <c r="B318" s="95"/>
      <c r="C318" s="95"/>
      <c r="D318" s="95"/>
      <c r="E318" s="95"/>
      <c r="F318" s="95"/>
      <c r="G318" s="95"/>
      <c r="H318" s="95"/>
      <c r="I318" s="95"/>
      <c r="J318" s="95"/>
      <c r="K318" s="95"/>
      <c r="L318" s="95"/>
      <c r="M318" s="95"/>
      <c r="N318" s="95"/>
      <c r="O318" s="95"/>
      <c r="P318" s="95"/>
      <c r="Q318" s="95"/>
      <c r="R318" s="95"/>
      <c r="S318" s="95"/>
      <c r="U318" s="95"/>
      <c r="V318" s="95"/>
      <c r="W318" s="95"/>
      <c r="X318" s="95"/>
      <c r="Y318" s="95"/>
      <c r="Z318" s="95"/>
      <c r="AA318" s="95"/>
      <c r="AB318" s="140"/>
      <c r="AC318" s="140"/>
      <c r="AD318" s="191"/>
      <c r="AE318" s="191"/>
      <c r="AF318" s="191"/>
      <c r="AG318" s="198"/>
      <c r="AH318" s="198"/>
      <c r="AI318" s="199"/>
      <c r="AJ318" s="199"/>
      <c r="AK318" s="199"/>
      <c r="AL318" s="199"/>
      <c r="AM318" s="199"/>
      <c r="AN318" s="199"/>
    </row>
    <row r="319" spans="1:40" ht="12" customHeight="1">
      <c r="A319" s="95"/>
      <c r="B319" s="95"/>
      <c r="C319" s="95"/>
      <c r="D319" s="95"/>
      <c r="E319" s="95"/>
      <c r="F319" s="95"/>
      <c r="G319" s="95"/>
      <c r="H319" s="95"/>
      <c r="I319" s="95"/>
      <c r="J319" s="95"/>
      <c r="K319" s="95"/>
      <c r="L319" s="95"/>
      <c r="M319" s="95"/>
      <c r="N319" s="95"/>
      <c r="O319" s="95"/>
      <c r="P319" s="95"/>
      <c r="Q319" s="95"/>
      <c r="R319" s="95"/>
      <c r="S319" s="95"/>
      <c r="U319" s="95"/>
      <c r="V319" s="95"/>
      <c r="W319" s="95"/>
      <c r="X319" s="95"/>
      <c r="Y319" s="95"/>
      <c r="Z319" s="95"/>
      <c r="AA319" s="95"/>
      <c r="AB319" s="140"/>
      <c r="AC319" s="140"/>
      <c r="AD319" s="191"/>
      <c r="AE319" s="191"/>
      <c r="AF319" s="191"/>
      <c r="AG319" s="198"/>
      <c r="AH319" s="198"/>
      <c r="AI319" s="199"/>
      <c r="AJ319" s="199"/>
      <c r="AK319" s="199"/>
      <c r="AL319" s="199"/>
      <c r="AM319" s="199"/>
      <c r="AN319" s="199"/>
    </row>
    <row r="320" spans="1:40" ht="12" customHeight="1">
      <c r="A320" s="95"/>
      <c r="B320" s="95"/>
      <c r="C320" s="95"/>
      <c r="D320" s="95"/>
      <c r="E320" s="95"/>
      <c r="F320" s="95"/>
      <c r="G320" s="95"/>
      <c r="H320" s="95"/>
      <c r="I320" s="95"/>
      <c r="J320" s="95"/>
      <c r="K320" s="95"/>
      <c r="L320" s="95"/>
      <c r="M320" s="95"/>
      <c r="N320" s="95"/>
      <c r="O320" s="95"/>
      <c r="P320" s="95"/>
      <c r="Q320" s="95"/>
      <c r="R320" s="95"/>
      <c r="S320" s="95"/>
      <c r="U320" s="95"/>
      <c r="V320" s="95"/>
      <c r="W320" s="95"/>
      <c r="X320" s="95"/>
      <c r="Y320" s="95"/>
      <c r="Z320" s="95"/>
      <c r="AA320" s="95"/>
      <c r="AB320" s="140"/>
      <c r="AC320" s="140"/>
      <c r="AD320" s="191"/>
      <c r="AE320" s="191"/>
      <c r="AF320" s="191"/>
      <c r="AG320" s="198"/>
      <c r="AH320" s="198"/>
      <c r="AI320" s="199"/>
      <c r="AJ320" s="199"/>
      <c r="AK320" s="199"/>
      <c r="AL320" s="199"/>
      <c r="AM320" s="199"/>
      <c r="AN320" s="199"/>
    </row>
    <row r="321" spans="1:40" ht="12" customHeight="1">
      <c r="A321" s="95"/>
      <c r="B321" s="95"/>
      <c r="C321" s="95"/>
      <c r="D321" s="95"/>
      <c r="E321" s="95"/>
      <c r="F321" s="95"/>
      <c r="G321" s="95"/>
      <c r="H321" s="95"/>
      <c r="I321" s="95"/>
      <c r="J321" s="95"/>
      <c r="K321" s="95"/>
      <c r="L321" s="95"/>
      <c r="M321" s="95"/>
      <c r="N321" s="95"/>
      <c r="O321" s="95"/>
      <c r="P321" s="95"/>
      <c r="Q321" s="95"/>
      <c r="R321" s="95"/>
      <c r="S321" s="95"/>
      <c r="U321" s="95"/>
      <c r="V321" s="95"/>
      <c r="W321" s="95"/>
      <c r="X321" s="95"/>
      <c r="Y321" s="95"/>
      <c r="Z321" s="95"/>
      <c r="AA321" s="95"/>
      <c r="AB321" s="140"/>
      <c r="AC321" s="140"/>
      <c r="AD321" s="191"/>
      <c r="AE321" s="191"/>
      <c r="AF321" s="191"/>
      <c r="AG321" s="198"/>
      <c r="AH321" s="198"/>
      <c r="AI321" s="199"/>
      <c r="AJ321" s="199"/>
      <c r="AK321" s="199"/>
      <c r="AL321" s="199"/>
      <c r="AM321" s="199"/>
      <c r="AN321" s="199"/>
    </row>
    <row r="322" spans="1:40" ht="12" customHeight="1">
      <c r="A322" s="95"/>
      <c r="B322" s="95"/>
      <c r="C322" s="95"/>
      <c r="D322" s="95"/>
      <c r="E322" s="95"/>
      <c r="F322" s="95"/>
      <c r="G322" s="95"/>
      <c r="H322" s="95"/>
      <c r="I322" s="95"/>
      <c r="J322" s="95"/>
      <c r="K322" s="95"/>
      <c r="L322" s="95"/>
      <c r="M322" s="95"/>
      <c r="N322" s="95"/>
      <c r="O322" s="95"/>
      <c r="P322" s="95"/>
      <c r="Q322" s="95"/>
      <c r="R322" s="95"/>
      <c r="S322" s="95"/>
      <c r="U322" s="95"/>
      <c r="V322" s="95"/>
      <c r="W322" s="95"/>
      <c r="X322" s="95"/>
      <c r="Y322" s="95"/>
      <c r="Z322" s="95"/>
      <c r="AA322" s="95"/>
      <c r="AB322" s="140"/>
      <c r="AC322" s="140"/>
      <c r="AD322" s="191"/>
      <c r="AE322" s="191"/>
      <c r="AF322" s="191"/>
      <c r="AG322" s="198"/>
      <c r="AH322" s="198"/>
      <c r="AI322" s="199"/>
      <c r="AJ322" s="199"/>
      <c r="AK322" s="199"/>
      <c r="AL322" s="199"/>
      <c r="AM322" s="199"/>
      <c r="AN322" s="199"/>
    </row>
    <row r="323" spans="1:40" ht="12" customHeight="1">
      <c r="A323" s="95"/>
      <c r="B323" s="95"/>
      <c r="C323" s="95"/>
      <c r="D323" s="95"/>
      <c r="E323" s="95"/>
      <c r="F323" s="95"/>
      <c r="G323" s="95"/>
      <c r="H323" s="95"/>
      <c r="I323" s="95"/>
      <c r="J323" s="95"/>
      <c r="K323" s="95"/>
      <c r="L323" s="95"/>
      <c r="M323" s="95"/>
      <c r="N323" s="95"/>
      <c r="O323" s="95"/>
      <c r="P323" s="95"/>
      <c r="Q323" s="95"/>
      <c r="R323" s="95"/>
      <c r="S323" s="95"/>
      <c r="U323" s="95"/>
      <c r="V323" s="95"/>
      <c r="W323" s="95"/>
      <c r="X323" s="95"/>
      <c r="Y323" s="95"/>
      <c r="Z323" s="95"/>
      <c r="AA323" s="95"/>
      <c r="AB323" s="140"/>
      <c r="AC323" s="140"/>
      <c r="AD323" s="191"/>
      <c r="AE323" s="191"/>
      <c r="AF323" s="191"/>
      <c r="AG323" s="198"/>
      <c r="AH323" s="198"/>
      <c r="AI323" s="199"/>
      <c r="AJ323" s="199"/>
      <c r="AK323" s="199"/>
      <c r="AL323" s="199"/>
      <c r="AM323" s="199"/>
      <c r="AN323" s="199"/>
    </row>
    <row r="324" spans="1:40" ht="12" customHeight="1">
      <c r="A324" s="95"/>
      <c r="B324" s="95"/>
      <c r="C324" s="95"/>
      <c r="D324" s="95"/>
      <c r="E324" s="95"/>
      <c r="F324" s="95"/>
      <c r="G324" s="95"/>
      <c r="H324" s="95"/>
      <c r="I324" s="95"/>
      <c r="J324" s="95"/>
      <c r="K324" s="95"/>
      <c r="L324" s="95"/>
      <c r="M324" s="95"/>
      <c r="N324" s="95"/>
      <c r="O324" s="95"/>
      <c r="P324" s="95"/>
      <c r="Q324" s="95"/>
      <c r="R324" s="95"/>
      <c r="S324" s="95"/>
      <c r="U324" s="95"/>
      <c r="V324" s="95"/>
      <c r="W324" s="95"/>
      <c r="X324" s="95"/>
      <c r="Y324" s="95"/>
      <c r="Z324" s="95"/>
      <c r="AA324" s="95"/>
      <c r="AB324" s="140"/>
      <c r="AC324" s="140"/>
      <c r="AD324" s="191"/>
      <c r="AE324" s="191"/>
      <c r="AF324" s="191"/>
      <c r="AG324" s="198"/>
      <c r="AH324" s="198"/>
      <c r="AI324" s="199"/>
      <c r="AJ324" s="199"/>
      <c r="AK324" s="199"/>
      <c r="AL324" s="199"/>
      <c r="AM324" s="199"/>
      <c r="AN324" s="199"/>
    </row>
    <row r="325" spans="1:40" ht="12" customHeight="1">
      <c r="A325" s="95"/>
      <c r="B325" s="95"/>
      <c r="C325" s="95"/>
      <c r="D325" s="95"/>
      <c r="E325" s="95"/>
      <c r="F325" s="95"/>
      <c r="G325" s="95"/>
      <c r="H325" s="95"/>
      <c r="I325" s="95"/>
      <c r="J325" s="95"/>
      <c r="K325" s="95"/>
      <c r="L325" s="95"/>
      <c r="M325" s="95"/>
      <c r="N325" s="95"/>
      <c r="O325" s="95"/>
      <c r="P325" s="95"/>
      <c r="Q325" s="95"/>
      <c r="R325" s="95"/>
      <c r="S325" s="95"/>
      <c r="U325" s="95"/>
      <c r="V325" s="95"/>
      <c r="W325" s="95"/>
      <c r="X325" s="95"/>
      <c r="Y325" s="95"/>
      <c r="Z325" s="95"/>
      <c r="AA325" s="95"/>
      <c r="AB325" s="140"/>
      <c r="AC325" s="140"/>
      <c r="AD325" s="191"/>
      <c r="AE325" s="191"/>
      <c r="AF325" s="191"/>
      <c r="AG325" s="198"/>
      <c r="AH325" s="198"/>
      <c r="AI325" s="199"/>
      <c r="AJ325" s="199"/>
      <c r="AK325" s="199"/>
      <c r="AL325" s="199"/>
      <c r="AM325" s="199"/>
      <c r="AN325" s="199"/>
    </row>
    <row r="326" spans="1:40" ht="12" customHeight="1">
      <c r="A326" s="95"/>
      <c r="B326" s="95"/>
      <c r="C326" s="95"/>
      <c r="D326" s="95"/>
      <c r="E326" s="95"/>
      <c r="F326" s="95"/>
      <c r="G326" s="95"/>
      <c r="H326" s="95"/>
      <c r="I326" s="95"/>
      <c r="J326" s="95"/>
      <c r="K326" s="95"/>
      <c r="L326" s="95"/>
      <c r="M326" s="95"/>
      <c r="N326" s="95"/>
      <c r="O326" s="95"/>
      <c r="P326" s="95"/>
      <c r="Q326" s="95"/>
      <c r="R326" s="95"/>
      <c r="S326" s="95"/>
      <c r="U326" s="95"/>
      <c r="V326" s="95"/>
      <c r="W326" s="95"/>
      <c r="X326" s="95"/>
      <c r="Y326" s="95"/>
      <c r="Z326" s="95"/>
      <c r="AA326" s="95"/>
      <c r="AB326" s="140"/>
      <c r="AC326" s="140"/>
      <c r="AD326" s="191"/>
      <c r="AE326" s="191"/>
      <c r="AF326" s="191"/>
      <c r="AG326" s="198"/>
      <c r="AH326" s="198"/>
      <c r="AI326" s="199"/>
      <c r="AJ326" s="199"/>
      <c r="AK326" s="199"/>
      <c r="AL326" s="199"/>
      <c r="AM326" s="199"/>
      <c r="AN326" s="199"/>
    </row>
    <row r="327" spans="1:40" ht="12" customHeight="1">
      <c r="A327" s="95"/>
      <c r="B327" s="95"/>
      <c r="C327" s="95"/>
      <c r="D327" s="95"/>
      <c r="E327" s="95"/>
      <c r="F327" s="95"/>
      <c r="G327" s="95"/>
      <c r="H327" s="95"/>
      <c r="I327" s="95"/>
      <c r="J327" s="95"/>
      <c r="K327" s="95"/>
      <c r="L327" s="95"/>
      <c r="M327" s="95"/>
      <c r="N327" s="95"/>
      <c r="O327" s="95"/>
      <c r="P327" s="95"/>
      <c r="Q327" s="95"/>
      <c r="R327" s="95"/>
      <c r="S327" s="95"/>
      <c r="U327" s="95"/>
      <c r="V327" s="95"/>
      <c r="W327" s="95"/>
      <c r="X327" s="95"/>
      <c r="Y327" s="95"/>
      <c r="Z327" s="95"/>
      <c r="AA327" s="95"/>
      <c r="AB327" s="140"/>
      <c r="AC327" s="140"/>
      <c r="AD327" s="191"/>
      <c r="AE327" s="191"/>
      <c r="AF327" s="191"/>
      <c r="AG327" s="198"/>
      <c r="AH327" s="198"/>
      <c r="AI327" s="199"/>
      <c r="AJ327" s="199"/>
      <c r="AK327" s="199"/>
      <c r="AL327" s="199"/>
      <c r="AM327" s="199"/>
      <c r="AN327" s="199"/>
    </row>
    <row r="328" spans="1:40" ht="12" customHeight="1">
      <c r="A328" s="95"/>
      <c r="B328" s="95"/>
      <c r="C328" s="95"/>
      <c r="D328" s="95"/>
      <c r="E328" s="95"/>
      <c r="F328" s="95"/>
      <c r="G328" s="95"/>
      <c r="H328" s="95"/>
      <c r="I328" s="95"/>
      <c r="J328" s="95"/>
      <c r="K328" s="95"/>
      <c r="L328" s="95"/>
      <c r="M328" s="95"/>
      <c r="N328" s="95"/>
      <c r="O328" s="95"/>
      <c r="P328" s="95"/>
      <c r="Q328" s="95"/>
      <c r="R328" s="95"/>
      <c r="S328" s="95"/>
      <c r="U328" s="95"/>
      <c r="V328" s="95"/>
      <c r="W328" s="95"/>
      <c r="X328" s="95"/>
      <c r="Y328" s="95"/>
      <c r="Z328" s="95"/>
      <c r="AA328" s="95"/>
      <c r="AB328" s="140"/>
      <c r="AC328" s="140"/>
      <c r="AD328" s="191"/>
      <c r="AE328" s="191"/>
      <c r="AF328" s="191"/>
      <c r="AG328" s="198"/>
      <c r="AH328" s="198"/>
      <c r="AI328" s="199"/>
      <c r="AJ328" s="199"/>
      <c r="AK328" s="199"/>
      <c r="AL328" s="199"/>
      <c r="AM328" s="199"/>
      <c r="AN328" s="199"/>
    </row>
    <row r="329" spans="1:40" ht="12" customHeight="1">
      <c r="A329" s="95"/>
      <c r="B329" s="95"/>
      <c r="C329" s="95"/>
      <c r="D329" s="95"/>
      <c r="E329" s="95"/>
      <c r="F329" s="95"/>
      <c r="G329" s="95"/>
      <c r="H329" s="95"/>
      <c r="I329" s="95"/>
      <c r="J329" s="95"/>
      <c r="K329" s="95"/>
      <c r="L329" s="95"/>
      <c r="M329" s="95"/>
      <c r="N329" s="95"/>
      <c r="O329" s="95"/>
      <c r="P329" s="95"/>
      <c r="Q329" s="95"/>
      <c r="R329" s="95"/>
      <c r="S329" s="95"/>
      <c r="U329" s="95"/>
      <c r="V329" s="95"/>
      <c r="W329" s="95"/>
      <c r="X329" s="95"/>
      <c r="Y329" s="95"/>
      <c r="Z329" s="95"/>
      <c r="AA329" s="95"/>
      <c r="AB329" s="140"/>
      <c r="AC329" s="140"/>
      <c r="AD329" s="191"/>
      <c r="AE329" s="191"/>
      <c r="AF329" s="191"/>
      <c r="AG329" s="198"/>
      <c r="AH329" s="198"/>
      <c r="AI329" s="199"/>
      <c r="AJ329" s="199"/>
      <c r="AK329" s="199"/>
      <c r="AL329" s="199"/>
      <c r="AM329" s="199"/>
      <c r="AN329" s="199"/>
    </row>
    <row r="330" spans="1:40" ht="12" customHeight="1">
      <c r="A330" s="95"/>
      <c r="B330" s="95"/>
      <c r="C330" s="95"/>
      <c r="D330" s="95"/>
      <c r="E330" s="95"/>
      <c r="F330" s="95"/>
      <c r="G330" s="95"/>
      <c r="H330" s="95"/>
      <c r="I330" s="95"/>
      <c r="J330" s="95"/>
      <c r="K330" s="95"/>
      <c r="L330" s="95"/>
      <c r="M330" s="95"/>
      <c r="N330" s="95"/>
      <c r="O330" s="95"/>
      <c r="P330" s="95"/>
      <c r="Q330" s="95"/>
      <c r="R330" s="95"/>
      <c r="S330" s="95"/>
      <c r="U330" s="95"/>
      <c r="V330" s="95"/>
      <c r="W330" s="95"/>
      <c r="X330" s="95"/>
      <c r="Y330" s="95"/>
      <c r="Z330" s="95"/>
      <c r="AA330" s="95"/>
      <c r="AB330" s="140"/>
      <c r="AC330" s="140"/>
      <c r="AD330" s="191"/>
      <c r="AE330" s="191"/>
      <c r="AF330" s="191"/>
      <c r="AG330" s="198"/>
      <c r="AH330" s="198"/>
      <c r="AI330" s="199"/>
      <c r="AJ330" s="199"/>
      <c r="AK330" s="199"/>
      <c r="AL330" s="199"/>
      <c r="AM330" s="199"/>
      <c r="AN330" s="199"/>
    </row>
    <row r="331" spans="1:40" ht="12" customHeight="1">
      <c r="A331" s="95"/>
      <c r="B331" s="95"/>
      <c r="C331" s="95"/>
      <c r="D331" s="95"/>
      <c r="E331" s="95"/>
      <c r="F331" s="95"/>
      <c r="G331" s="95"/>
      <c r="H331" s="95"/>
      <c r="I331" s="95"/>
      <c r="J331" s="95"/>
      <c r="K331" s="95"/>
      <c r="L331" s="95"/>
      <c r="M331" s="95"/>
      <c r="N331" s="95"/>
      <c r="O331" s="95"/>
      <c r="P331" s="95"/>
      <c r="Q331" s="95"/>
      <c r="R331" s="95"/>
      <c r="S331" s="95"/>
      <c r="U331" s="95"/>
      <c r="V331" s="95"/>
      <c r="W331" s="95"/>
      <c r="X331" s="95"/>
      <c r="Y331" s="95"/>
      <c r="Z331" s="95"/>
      <c r="AA331" s="95"/>
      <c r="AB331" s="140"/>
      <c r="AC331" s="140"/>
      <c r="AD331" s="191"/>
      <c r="AE331" s="191"/>
      <c r="AF331" s="191"/>
      <c r="AG331" s="198"/>
      <c r="AH331" s="198"/>
      <c r="AI331" s="199"/>
      <c r="AJ331" s="199"/>
      <c r="AK331" s="199"/>
      <c r="AL331" s="199"/>
      <c r="AM331" s="199"/>
      <c r="AN331" s="199"/>
    </row>
    <row r="332" spans="1:40" ht="12" customHeight="1">
      <c r="A332" s="95"/>
      <c r="B332" s="95"/>
      <c r="C332" s="95"/>
      <c r="D332" s="95"/>
      <c r="E332" s="95"/>
      <c r="F332" s="95"/>
      <c r="G332" s="95"/>
      <c r="H332" s="95"/>
      <c r="I332" s="95"/>
      <c r="J332" s="95"/>
      <c r="K332" s="95"/>
      <c r="L332" s="95"/>
      <c r="M332" s="95"/>
      <c r="N332" s="95"/>
      <c r="O332" s="95"/>
      <c r="P332" s="95"/>
      <c r="Q332" s="95"/>
      <c r="R332" s="95"/>
      <c r="S332" s="95"/>
      <c r="U332" s="95"/>
      <c r="V332" s="95"/>
      <c r="W332" s="95"/>
      <c r="X332" s="95"/>
      <c r="Y332" s="95"/>
      <c r="Z332" s="95"/>
      <c r="AA332" s="95"/>
      <c r="AB332" s="140"/>
      <c r="AC332" s="140"/>
      <c r="AD332" s="191"/>
      <c r="AE332" s="191"/>
      <c r="AF332" s="191"/>
      <c r="AG332" s="198"/>
      <c r="AH332" s="198"/>
      <c r="AI332" s="199"/>
      <c r="AJ332" s="199"/>
      <c r="AK332" s="199"/>
      <c r="AL332" s="199"/>
      <c r="AM332" s="199"/>
      <c r="AN332" s="199"/>
    </row>
    <row r="333" spans="1:40" ht="12" customHeight="1">
      <c r="A333" s="95"/>
      <c r="B333" s="95"/>
      <c r="C333" s="95"/>
      <c r="D333" s="95"/>
      <c r="E333" s="95"/>
      <c r="F333" s="95"/>
      <c r="G333" s="95"/>
      <c r="H333" s="95"/>
      <c r="I333" s="95"/>
      <c r="J333" s="95"/>
      <c r="K333" s="95"/>
      <c r="L333" s="95"/>
      <c r="M333" s="95"/>
      <c r="N333" s="95"/>
      <c r="O333" s="95"/>
      <c r="P333" s="95"/>
      <c r="Q333" s="95"/>
      <c r="R333" s="95"/>
      <c r="S333" s="95"/>
      <c r="U333" s="95"/>
      <c r="V333" s="95"/>
      <c r="W333" s="95"/>
      <c r="X333" s="95"/>
      <c r="Y333" s="95"/>
      <c r="Z333" s="95"/>
      <c r="AA333" s="95"/>
      <c r="AB333" s="140"/>
      <c r="AC333" s="140"/>
      <c r="AD333" s="191"/>
      <c r="AE333" s="191"/>
      <c r="AF333" s="191"/>
      <c r="AG333" s="198"/>
      <c r="AH333" s="198"/>
      <c r="AI333" s="199"/>
      <c r="AJ333" s="199"/>
      <c r="AK333" s="199"/>
      <c r="AL333" s="199"/>
      <c r="AM333" s="199"/>
      <c r="AN333" s="199"/>
    </row>
    <row r="334" spans="1:40" ht="12" customHeight="1">
      <c r="A334" s="95"/>
      <c r="B334" s="95"/>
      <c r="C334" s="95"/>
      <c r="D334" s="95"/>
      <c r="E334" s="95"/>
      <c r="F334" s="95"/>
      <c r="G334" s="95"/>
      <c r="H334" s="95"/>
      <c r="I334" s="95"/>
      <c r="J334" s="95"/>
      <c r="K334" s="95"/>
      <c r="L334" s="95"/>
      <c r="M334" s="95"/>
      <c r="N334" s="95"/>
      <c r="O334" s="95"/>
      <c r="P334" s="95"/>
      <c r="Q334" s="95"/>
      <c r="R334" s="95"/>
      <c r="S334" s="95"/>
      <c r="U334" s="95"/>
      <c r="V334" s="95"/>
      <c r="W334" s="95"/>
      <c r="X334" s="95"/>
      <c r="Y334" s="95"/>
      <c r="Z334" s="95"/>
      <c r="AA334" s="95"/>
      <c r="AB334" s="140"/>
      <c r="AC334" s="140"/>
      <c r="AD334" s="191"/>
      <c r="AE334" s="191"/>
      <c r="AF334" s="191"/>
      <c r="AG334" s="198"/>
      <c r="AH334" s="198"/>
      <c r="AI334" s="199"/>
      <c r="AJ334" s="199"/>
      <c r="AK334" s="199"/>
      <c r="AL334" s="199"/>
      <c r="AM334" s="199"/>
      <c r="AN334" s="199"/>
    </row>
    <row r="335" spans="1:40" ht="12" customHeight="1">
      <c r="A335" s="95"/>
      <c r="B335" s="95"/>
      <c r="C335" s="95"/>
      <c r="D335" s="95"/>
      <c r="E335" s="95"/>
      <c r="F335" s="95"/>
      <c r="G335" s="95"/>
      <c r="H335" s="95"/>
      <c r="I335" s="95"/>
      <c r="J335" s="95"/>
      <c r="K335" s="95"/>
      <c r="L335" s="95"/>
      <c r="M335" s="95"/>
      <c r="N335" s="95"/>
      <c r="O335" s="95"/>
      <c r="P335" s="95"/>
      <c r="Q335" s="95"/>
      <c r="R335" s="95"/>
      <c r="S335" s="95"/>
      <c r="U335" s="95"/>
      <c r="V335" s="95"/>
      <c r="W335" s="95"/>
      <c r="X335" s="95"/>
      <c r="Y335" s="95"/>
      <c r="Z335" s="95"/>
      <c r="AA335" s="95"/>
      <c r="AB335" s="140"/>
      <c r="AC335" s="140"/>
      <c r="AD335" s="191"/>
      <c r="AE335" s="191"/>
      <c r="AF335" s="191"/>
      <c r="AG335" s="198"/>
      <c r="AH335" s="198"/>
      <c r="AI335" s="199"/>
      <c r="AJ335" s="199"/>
      <c r="AK335" s="199"/>
      <c r="AL335" s="199"/>
      <c r="AM335" s="199"/>
      <c r="AN335" s="199"/>
    </row>
    <row r="336" spans="1:40" ht="12" customHeight="1">
      <c r="A336" s="95"/>
      <c r="B336" s="95"/>
      <c r="C336" s="95"/>
      <c r="D336" s="95"/>
      <c r="E336" s="95"/>
      <c r="F336" s="95"/>
      <c r="G336" s="95"/>
      <c r="H336" s="95"/>
      <c r="I336" s="95"/>
      <c r="J336" s="95"/>
      <c r="K336" s="95"/>
      <c r="L336" s="95"/>
      <c r="M336" s="95"/>
      <c r="N336" s="95"/>
      <c r="O336" s="95"/>
      <c r="P336" s="95"/>
      <c r="Q336" s="95"/>
      <c r="R336" s="95"/>
      <c r="S336" s="95"/>
      <c r="U336" s="95"/>
      <c r="V336" s="95"/>
      <c r="W336" s="95"/>
      <c r="X336" s="95"/>
      <c r="Y336" s="95"/>
      <c r="Z336" s="95"/>
      <c r="AA336" s="95"/>
      <c r="AB336" s="140"/>
      <c r="AC336" s="140"/>
      <c r="AD336" s="191"/>
      <c r="AE336" s="191"/>
      <c r="AF336" s="191"/>
      <c r="AG336" s="198"/>
      <c r="AH336" s="198"/>
      <c r="AI336" s="199"/>
      <c r="AJ336" s="199"/>
      <c r="AK336" s="199"/>
      <c r="AL336" s="199"/>
      <c r="AM336" s="199"/>
      <c r="AN336" s="199"/>
    </row>
    <row r="337" spans="1:40" ht="12" customHeight="1">
      <c r="A337" s="95"/>
      <c r="B337" s="95"/>
      <c r="C337" s="95"/>
      <c r="D337" s="95"/>
      <c r="E337" s="95"/>
      <c r="F337" s="95"/>
      <c r="G337" s="95"/>
      <c r="H337" s="95"/>
      <c r="I337" s="95"/>
      <c r="J337" s="95"/>
      <c r="K337" s="95"/>
      <c r="L337" s="95"/>
      <c r="M337" s="95"/>
      <c r="N337" s="95"/>
      <c r="O337" s="95"/>
      <c r="P337" s="95"/>
      <c r="Q337" s="95"/>
      <c r="R337" s="95"/>
      <c r="S337" s="95"/>
      <c r="U337" s="95"/>
      <c r="V337" s="95"/>
      <c r="W337" s="95"/>
      <c r="X337" s="95"/>
      <c r="Y337" s="95"/>
      <c r="Z337" s="95"/>
      <c r="AA337" s="95"/>
      <c r="AB337" s="140"/>
      <c r="AC337" s="140"/>
      <c r="AD337" s="191"/>
      <c r="AE337" s="191"/>
      <c r="AF337" s="191"/>
      <c r="AG337" s="198"/>
      <c r="AH337" s="198"/>
      <c r="AI337" s="199"/>
      <c r="AJ337" s="199"/>
      <c r="AK337" s="199"/>
      <c r="AL337" s="199"/>
      <c r="AM337" s="199"/>
      <c r="AN337" s="199"/>
    </row>
    <row r="338" spans="1:40" ht="12" customHeight="1">
      <c r="A338" s="95"/>
      <c r="B338" s="95"/>
      <c r="C338" s="95"/>
      <c r="D338" s="95"/>
      <c r="E338" s="95"/>
      <c r="F338" s="95"/>
      <c r="G338" s="95"/>
      <c r="H338" s="95"/>
      <c r="I338" s="95"/>
      <c r="J338" s="95"/>
      <c r="K338" s="95"/>
      <c r="L338" s="95"/>
      <c r="M338" s="95"/>
      <c r="N338" s="95"/>
      <c r="O338" s="95"/>
      <c r="P338" s="95"/>
      <c r="Q338" s="95"/>
      <c r="R338" s="95"/>
      <c r="S338" s="95"/>
      <c r="U338" s="95"/>
      <c r="V338" s="95"/>
      <c r="W338" s="95"/>
      <c r="X338" s="95"/>
      <c r="Y338" s="95"/>
      <c r="Z338" s="95"/>
      <c r="AA338" s="95"/>
      <c r="AB338" s="140"/>
      <c r="AC338" s="140"/>
      <c r="AD338" s="191"/>
      <c r="AE338" s="191"/>
      <c r="AF338" s="191"/>
      <c r="AG338" s="198"/>
      <c r="AH338" s="198"/>
      <c r="AI338" s="199"/>
      <c r="AJ338" s="199"/>
      <c r="AK338" s="199"/>
      <c r="AL338" s="199"/>
      <c r="AM338" s="199"/>
      <c r="AN338" s="199"/>
    </row>
    <row r="339" spans="1:40" ht="12" customHeight="1">
      <c r="A339" s="95"/>
      <c r="B339" s="95"/>
      <c r="C339" s="95"/>
      <c r="D339" s="95"/>
      <c r="E339" s="95"/>
      <c r="F339" s="95"/>
      <c r="G339" s="95"/>
      <c r="H339" s="95"/>
      <c r="I339" s="95"/>
      <c r="J339" s="95"/>
      <c r="K339" s="95"/>
      <c r="L339" s="95"/>
      <c r="M339" s="95"/>
      <c r="N339" s="95"/>
      <c r="O339" s="95"/>
      <c r="P339" s="95"/>
      <c r="Q339" s="95"/>
      <c r="R339" s="95"/>
      <c r="S339" s="95"/>
      <c r="U339" s="95"/>
      <c r="V339" s="95"/>
      <c r="W339" s="95"/>
      <c r="X339" s="95"/>
      <c r="Y339" s="95"/>
      <c r="Z339" s="95"/>
      <c r="AA339" s="95"/>
      <c r="AB339" s="140"/>
      <c r="AC339" s="140"/>
      <c r="AD339" s="191"/>
      <c r="AE339" s="191"/>
      <c r="AF339" s="191"/>
      <c r="AG339" s="198"/>
      <c r="AH339" s="198"/>
      <c r="AI339" s="199"/>
      <c r="AJ339" s="199"/>
      <c r="AK339" s="199"/>
      <c r="AL339" s="199"/>
      <c r="AM339" s="199"/>
      <c r="AN339" s="199"/>
    </row>
    <row r="340" spans="1:40" ht="12" customHeight="1">
      <c r="A340" s="95"/>
      <c r="B340" s="95"/>
      <c r="C340" s="95"/>
      <c r="D340" s="95"/>
      <c r="E340" s="95"/>
      <c r="F340" s="95"/>
      <c r="G340" s="95"/>
      <c r="H340" s="95"/>
      <c r="I340" s="95"/>
      <c r="J340" s="95"/>
      <c r="K340" s="95"/>
      <c r="L340" s="95"/>
      <c r="M340" s="95"/>
      <c r="N340" s="95"/>
      <c r="O340" s="95"/>
      <c r="P340" s="95"/>
      <c r="Q340" s="95"/>
      <c r="R340" s="95"/>
      <c r="S340" s="95"/>
      <c r="U340" s="95"/>
      <c r="V340" s="95"/>
      <c r="W340" s="95"/>
      <c r="X340" s="95"/>
      <c r="Y340" s="95"/>
      <c r="Z340" s="95"/>
      <c r="AA340" s="95"/>
      <c r="AB340" s="140"/>
      <c r="AC340" s="140"/>
      <c r="AD340" s="191"/>
      <c r="AE340" s="191"/>
      <c r="AF340" s="191"/>
      <c r="AG340" s="198"/>
      <c r="AH340" s="198"/>
      <c r="AI340" s="199"/>
      <c r="AJ340" s="199"/>
      <c r="AK340" s="199"/>
      <c r="AL340" s="199"/>
      <c r="AM340" s="199"/>
      <c r="AN340" s="199"/>
    </row>
    <row r="341" spans="1:40" ht="12" customHeight="1">
      <c r="A341" s="95"/>
      <c r="B341" s="95"/>
      <c r="C341" s="95"/>
      <c r="D341" s="95"/>
      <c r="E341" s="95"/>
      <c r="F341" s="95"/>
      <c r="G341" s="95"/>
      <c r="H341" s="95"/>
      <c r="I341" s="95"/>
      <c r="J341" s="95"/>
      <c r="K341" s="95"/>
      <c r="L341" s="95"/>
      <c r="M341" s="95"/>
      <c r="N341" s="95"/>
      <c r="O341" s="95"/>
      <c r="P341" s="95"/>
      <c r="Q341" s="95"/>
      <c r="R341" s="95"/>
      <c r="S341" s="95"/>
      <c r="U341" s="95"/>
      <c r="V341" s="95"/>
      <c r="W341" s="95"/>
      <c r="X341" s="95"/>
      <c r="Y341" s="95"/>
      <c r="Z341" s="95"/>
      <c r="AA341" s="95"/>
      <c r="AB341" s="140"/>
      <c r="AC341" s="140"/>
      <c r="AD341" s="191"/>
      <c r="AE341" s="191"/>
      <c r="AF341" s="191"/>
      <c r="AG341" s="198"/>
      <c r="AH341" s="198"/>
      <c r="AI341" s="199"/>
      <c r="AJ341" s="199"/>
      <c r="AK341" s="199"/>
      <c r="AL341" s="199"/>
      <c r="AM341" s="199"/>
      <c r="AN341" s="199"/>
    </row>
    <row r="342" spans="1:40" ht="12" customHeight="1">
      <c r="A342" s="95"/>
      <c r="B342" s="95"/>
      <c r="C342" s="95"/>
      <c r="D342" s="95"/>
      <c r="E342" s="95"/>
      <c r="F342" s="95"/>
      <c r="G342" s="95"/>
      <c r="H342" s="95"/>
      <c r="I342" s="95"/>
      <c r="J342" s="95"/>
      <c r="K342" s="95"/>
      <c r="L342" s="95"/>
      <c r="M342" s="95"/>
      <c r="N342" s="95"/>
      <c r="O342" s="95"/>
      <c r="P342" s="95"/>
      <c r="Q342" s="95"/>
      <c r="R342" s="95"/>
      <c r="S342" s="95"/>
      <c r="U342" s="95"/>
      <c r="V342" s="95"/>
      <c r="W342" s="95"/>
      <c r="X342" s="95"/>
      <c r="Y342" s="95"/>
      <c r="Z342" s="95"/>
      <c r="AA342" s="95"/>
      <c r="AB342" s="140"/>
      <c r="AC342" s="140"/>
      <c r="AD342" s="191"/>
      <c r="AE342" s="191"/>
      <c r="AF342" s="191"/>
      <c r="AG342" s="198"/>
      <c r="AH342" s="198"/>
      <c r="AI342" s="199"/>
      <c r="AJ342" s="199"/>
      <c r="AK342" s="199"/>
      <c r="AL342" s="199"/>
      <c r="AM342" s="199"/>
      <c r="AN342" s="199"/>
    </row>
    <row r="343" spans="1:40" ht="12" customHeight="1">
      <c r="A343" s="95"/>
      <c r="B343" s="95"/>
      <c r="C343" s="95"/>
      <c r="D343" s="95"/>
      <c r="E343" s="95"/>
      <c r="F343" s="95"/>
      <c r="G343" s="95"/>
      <c r="H343" s="95"/>
      <c r="I343" s="95"/>
      <c r="J343" s="95"/>
      <c r="K343" s="95"/>
      <c r="L343" s="95"/>
      <c r="M343" s="95"/>
      <c r="N343" s="95"/>
      <c r="O343" s="95"/>
      <c r="P343" s="95"/>
      <c r="Q343" s="95"/>
      <c r="R343" s="95"/>
      <c r="S343" s="95"/>
      <c r="U343" s="95"/>
      <c r="V343" s="95"/>
      <c r="W343" s="95"/>
      <c r="X343" s="95"/>
      <c r="Y343" s="95"/>
      <c r="Z343" s="95"/>
      <c r="AA343" s="95"/>
      <c r="AB343" s="140"/>
      <c r="AC343" s="140"/>
      <c r="AD343" s="191"/>
      <c r="AE343" s="191"/>
      <c r="AF343" s="191"/>
      <c r="AG343" s="198"/>
      <c r="AH343" s="198"/>
      <c r="AI343" s="199"/>
      <c r="AJ343" s="199"/>
      <c r="AK343" s="199"/>
      <c r="AL343" s="199"/>
      <c r="AM343" s="199"/>
      <c r="AN343" s="199"/>
    </row>
    <row r="344" spans="1:40" ht="12" customHeight="1">
      <c r="A344" s="95"/>
      <c r="B344" s="95"/>
      <c r="C344" s="95"/>
      <c r="D344" s="95"/>
      <c r="E344" s="95"/>
      <c r="F344" s="95"/>
      <c r="G344" s="95"/>
      <c r="H344" s="95"/>
      <c r="I344" s="95"/>
      <c r="J344" s="95"/>
      <c r="K344" s="95"/>
      <c r="L344" s="95"/>
      <c r="M344" s="95"/>
      <c r="N344" s="95"/>
      <c r="O344" s="95"/>
      <c r="P344" s="95"/>
      <c r="Q344" s="95"/>
      <c r="R344" s="95"/>
      <c r="S344" s="95"/>
      <c r="U344" s="95"/>
      <c r="V344" s="95"/>
      <c r="W344" s="95"/>
      <c r="X344" s="95"/>
      <c r="Y344" s="95"/>
      <c r="Z344" s="95"/>
      <c r="AA344" s="95"/>
      <c r="AB344" s="140"/>
      <c r="AC344" s="140"/>
      <c r="AD344" s="191"/>
      <c r="AE344" s="191"/>
      <c r="AF344" s="191"/>
      <c r="AG344" s="198"/>
      <c r="AH344" s="198"/>
      <c r="AI344" s="199"/>
      <c r="AJ344" s="199"/>
      <c r="AK344" s="199"/>
      <c r="AL344" s="199"/>
      <c r="AM344" s="199"/>
      <c r="AN344" s="199"/>
    </row>
    <row r="345" spans="1:40" ht="12" customHeight="1">
      <c r="A345" s="95"/>
      <c r="B345" s="95"/>
      <c r="C345" s="95"/>
      <c r="D345" s="95"/>
      <c r="E345" s="95"/>
      <c r="F345" s="95"/>
      <c r="G345" s="95"/>
      <c r="H345" s="95"/>
      <c r="I345" s="95"/>
      <c r="J345" s="95"/>
      <c r="K345" s="95"/>
      <c r="L345" s="95"/>
      <c r="M345" s="95"/>
      <c r="N345" s="95"/>
      <c r="O345" s="95"/>
      <c r="P345" s="95"/>
      <c r="Q345" s="95"/>
      <c r="R345" s="95"/>
      <c r="S345" s="95"/>
      <c r="U345" s="95"/>
      <c r="V345" s="95"/>
      <c r="W345" s="95"/>
      <c r="X345" s="95"/>
      <c r="Y345" s="95"/>
      <c r="Z345" s="95"/>
      <c r="AA345" s="95"/>
      <c r="AB345" s="140"/>
      <c r="AC345" s="140"/>
      <c r="AD345" s="191"/>
      <c r="AE345" s="191"/>
      <c r="AF345" s="191"/>
      <c r="AG345" s="198"/>
      <c r="AH345" s="198"/>
      <c r="AI345" s="199"/>
      <c r="AJ345" s="199"/>
      <c r="AK345" s="199"/>
      <c r="AL345" s="199"/>
      <c r="AM345" s="199"/>
      <c r="AN345" s="199"/>
    </row>
    <row r="346" spans="1:40" ht="12" customHeight="1">
      <c r="A346" s="95"/>
      <c r="B346" s="95"/>
      <c r="C346" s="95"/>
      <c r="D346" s="95"/>
      <c r="E346" s="95"/>
      <c r="F346" s="95"/>
      <c r="G346" s="95"/>
      <c r="H346" s="95"/>
      <c r="I346" s="95"/>
      <c r="J346" s="95"/>
      <c r="K346" s="95"/>
      <c r="L346" s="95"/>
      <c r="M346" s="95"/>
      <c r="N346" s="95"/>
      <c r="O346" s="95"/>
      <c r="P346" s="95"/>
      <c r="Q346" s="95"/>
      <c r="R346" s="95"/>
      <c r="S346" s="95"/>
      <c r="U346" s="95"/>
      <c r="V346" s="95"/>
      <c r="W346" s="95"/>
      <c r="X346" s="95"/>
      <c r="Y346" s="95"/>
      <c r="Z346" s="95"/>
      <c r="AA346" s="95"/>
      <c r="AB346" s="140"/>
      <c r="AC346" s="140"/>
      <c r="AD346" s="191"/>
      <c r="AE346" s="191"/>
      <c r="AF346" s="191"/>
      <c r="AG346" s="198"/>
      <c r="AH346" s="198"/>
      <c r="AI346" s="199"/>
      <c r="AJ346" s="199"/>
      <c r="AK346" s="199"/>
      <c r="AL346" s="199"/>
      <c r="AM346" s="199"/>
      <c r="AN346" s="199"/>
    </row>
    <row r="347" spans="1:40" ht="12" customHeight="1">
      <c r="A347" s="95"/>
      <c r="B347" s="95"/>
      <c r="C347" s="95"/>
      <c r="D347" s="95"/>
      <c r="E347" s="95"/>
      <c r="F347" s="95"/>
      <c r="G347" s="95"/>
      <c r="H347" s="95"/>
      <c r="I347" s="95"/>
      <c r="J347" s="95"/>
      <c r="K347" s="95"/>
      <c r="L347" s="95"/>
      <c r="M347" s="95"/>
      <c r="N347" s="95"/>
      <c r="O347" s="95"/>
      <c r="P347" s="95"/>
      <c r="Q347" s="95"/>
      <c r="R347" s="95"/>
      <c r="S347" s="95"/>
      <c r="U347" s="95"/>
      <c r="V347" s="95"/>
      <c r="W347" s="95"/>
      <c r="X347" s="95"/>
      <c r="Y347" s="95"/>
      <c r="Z347" s="95"/>
      <c r="AA347" s="95"/>
      <c r="AB347" s="140"/>
      <c r="AC347" s="140"/>
      <c r="AD347" s="191"/>
      <c r="AE347" s="191"/>
      <c r="AF347" s="191"/>
      <c r="AG347" s="198"/>
      <c r="AH347" s="198"/>
      <c r="AI347" s="199"/>
      <c r="AJ347" s="199"/>
      <c r="AK347" s="199"/>
      <c r="AL347" s="199"/>
      <c r="AM347" s="199"/>
      <c r="AN347" s="199"/>
    </row>
    <row r="348" spans="1:40" ht="12" customHeight="1">
      <c r="A348" s="95"/>
      <c r="B348" s="95"/>
      <c r="C348" s="95"/>
      <c r="D348" s="95"/>
      <c r="E348" s="95"/>
      <c r="F348" s="95"/>
      <c r="G348" s="95"/>
      <c r="H348" s="95"/>
      <c r="I348" s="95"/>
      <c r="J348" s="95"/>
      <c r="K348" s="95"/>
      <c r="L348" s="95"/>
      <c r="M348" s="95"/>
      <c r="N348" s="95"/>
      <c r="O348" s="95"/>
      <c r="P348" s="95"/>
      <c r="Q348" s="95"/>
      <c r="R348" s="95"/>
      <c r="S348" s="95"/>
      <c r="U348" s="95"/>
      <c r="V348" s="95"/>
      <c r="W348" s="95"/>
      <c r="X348" s="95"/>
      <c r="Y348" s="95"/>
      <c r="Z348" s="95"/>
      <c r="AA348" s="95"/>
      <c r="AB348" s="140"/>
      <c r="AC348" s="140"/>
      <c r="AD348" s="191"/>
      <c r="AE348" s="191"/>
      <c r="AF348" s="191"/>
      <c r="AG348" s="198"/>
      <c r="AH348" s="198"/>
      <c r="AI348" s="199"/>
      <c r="AJ348" s="199"/>
      <c r="AK348" s="199"/>
      <c r="AL348" s="199"/>
      <c r="AM348" s="199"/>
      <c r="AN348" s="199"/>
    </row>
    <row r="349" spans="1:40" ht="12" customHeight="1">
      <c r="A349" s="95"/>
      <c r="B349" s="95"/>
      <c r="C349" s="95"/>
      <c r="D349" s="95"/>
      <c r="E349" s="95"/>
      <c r="F349" s="95"/>
      <c r="G349" s="95"/>
      <c r="H349" s="95"/>
      <c r="I349" s="95"/>
      <c r="J349" s="95"/>
      <c r="K349" s="95"/>
      <c r="L349" s="95"/>
      <c r="M349" s="95"/>
      <c r="N349" s="95"/>
      <c r="O349" s="95"/>
      <c r="P349" s="95"/>
      <c r="Q349" s="95"/>
      <c r="R349" s="95"/>
      <c r="S349" s="95"/>
      <c r="U349" s="95"/>
      <c r="V349" s="95"/>
      <c r="W349" s="95"/>
      <c r="X349" s="95"/>
      <c r="Y349" s="95"/>
      <c r="Z349" s="95"/>
      <c r="AA349" s="95"/>
      <c r="AB349" s="140"/>
      <c r="AC349" s="140"/>
      <c r="AD349" s="191"/>
      <c r="AE349" s="191"/>
      <c r="AF349" s="191"/>
      <c r="AG349" s="198"/>
      <c r="AH349" s="198"/>
      <c r="AI349" s="199"/>
      <c r="AJ349" s="199"/>
      <c r="AK349" s="199"/>
      <c r="AL349" s="199"/>
      <c r="AM349" s="199"/>
      <c r="AN349" s="199"/>
    </row>
    <row r="350" spans="1:40" ht="12" customHeight="1">
      <c r="A350" s="95"/>
      <c r="B350" s="95"/>
      <c r="C350" s="95"/>
      <c r="D350" s="95"/>
      <c r="E350" s="95"/>
      <c r="F350" s="95"/>
      <c r="G350" s="95"/>
      <c r="H350" s="95"/>
      <c r="I350" s="95"/>
      <c r="J350" s="95"/>
      <c r="K350" s="95"/>
      <c r="L350" s="95"/>
      <c r="M350" s="95"/>
      <c r="N350" s="95"/>
      <c r="O350" s="95"/>
      <c r="P350" s="95"/>
      <c r="Q350" s="95"/>
      <c r="R350" s="95"/>
      <c r="S350" s="95"/>
      <c r="U350" s="95"/>
      <c r="V350" s="95"/>
      <c r="W350" s="95"/>
      <c r="X350" s="95"/>
      <c r="Y350" s="95"/>
      <c r="Z350" s="95"/>
      <c r="AA350" s="95"/>
      <c r="AB350" s="140"/>
      <c r="AC350" s="140"/>
      <c r="AD350" s="191"/>
      <c r="AE350" s="191"/>
      <c r="AF350" s="191"/>
      <c r="AG350" s="198"/>
      <c r="AH350" s="198"/>
      <c r="AI350" s="199"/>
      <c r="AJ350" s="199"/>
      <c r="AK350" s="199"/>
      <c r="AL350" s="199"/>
      <c r="AM350" s="199"/>
      <c r="AN350" s="199"/>
    </row>
    <row r="351" spans="1:40" ht="12" customHeight="1">
      <c r="A351" s="95"/>
      <c r="B351" s="95"/>
      <c r="C351" s="95"/>
      <c r="D351" s="95"/>
      <c r="E351" s="95"/>
      <c r="F351" s="95"/>
      <c r="G351" s="95"/>
      <c r="H351" s="95"/>
      <c r="I351" s="95"/>
      <c r="J351" s="95"/>
      <c r="K351" s="95"/>
      <c r="L351" s="95"/>
      <c r="M351" s="95"/>
      <c r="N351" s="95"/>
      <c r="O351" s="95"/>
      <c r="P351" s="95"/>
      <c r="Q351" s="95"/>
      <c r="R351" s="95"/>
      <c r="S351" s="95"/>
      <c r="U351" s="95"/>
      <c r="V351" s="95"/>
      <c r="W351" s="95"/>
      <c r="X351" s="95"/>
      <c r="Y351" s="95"/>
      <c r="Z351" s="95"/>
      <c r="AA351" s="95"/>
      <c r="AB351" s="140"/>
      <c r="AC351" s="140"/>
      <c r="AD351" s="191"/>
      <c r="AE351" s="191"/>
      <c r="AF351" s="191"/>
      <c r="AG351" s="198"/>
      <c r="AH351" s="198"/>
      <c r="AI351" s="199"/>
      <c r="AJ351" s="199"/>
      <c r="AK351" s="199"/>
      <c r="AL351" s="199"/>
      <c r="AM351" s="199"/>
      <c r="AN351" s="199"/>
    </row>
    <row r="352" spans="1:40" ht="12" customHeight="1">
      <c r="A352" s="95"/>
      <c r="B352" s="95"/>
      <c r="C352" s="95"/>
      <c r="D352" s="95"/>
      <c r="E352" s="95"/>
      <c r="F352" s="95"/>
      <c r="G352" s="95"/>
      <c r="H352" s="95"/>
      <c r="I352" s="95"/>
      <c r="J352" s="95"/>
      <c r="K352" s="95"/>
      <c r="L352" s="95"/>
      <c r="M352" s="95"/>
      <c r="N352" s="95"/>
      <c r="O352" s="95"/>
      <c r="P352" s="95"/>
      <c r="Q352" s="95"/>
      <c r="R352" s="95"/>
      <c r="S352" s="95"/>
      <c r="U352" s="95"/>
      <c r="V352" s="95"/>
      <c r="W352" s="95"/>
      <c r="X352" s="95"/>
      <c r="Y352" s="95"/>
      <c r="Z352" s="95"/>
      <c r="AA352" s="95"/>
      <c r="AB352" s="140"/>
      <c r="AC352" s="140"/>
      <c r="AD352" s="191"/>
      <c r="AE352" s="191"/>
      <c r="AF352" s="191"/>
      <c r="AG352" s="198"/>
      <c r="AH352" s="198"/>
      <c r="AI352" s="199"/>
      <c r="AJ352" s="199"/>
      <c r="AK352" s="199"/>
      <c r="AL352" s="199"/>
      <c r="AM352" s="199"/>
      <c r="AN352" s="199"/>
    </row>
    <row r="353" spans="1:40" ht="12" customHeight="1">
      <c r="A353" s="95"/>
      <c r="B353" s="95"/>
      <c r="C353" s="95"/>
      <c r="D353" s="95"/>
      <c r="E353" s="95"/>
      <c r="F353" s="95"/>
      <c r="G353" s="95"/>
      <c r="H353" s="95"/>
      <c r="I353" s="95"/>
      <c r="J353" s="95"/>
      <c r="K353" s="95"/>
      <c r="L353" s="95"/>
      <c r="M353" s="95"/>
      <c r="N353" s="95"/>
      <c r="O353" s="95"/>
      <c r="P353" s="95"/>
      <c r="Q353" s="95"/>
      <c r="R353" s="95"/>
      <c r="S353" s="95"/>
      <c r="U353" s="95"/>
      <c r="V353" s="95"/>
      <c r="W353" s="95"/>
      <c r="X353" s="95"/>
      <c r="Y353" s="95"/>
      <c r="Z353" s="95"/>
      <c r="AA353" s="95"/>
      <c r="AB353" s="140"/>
      <c r="AC353" s="140"/>
      <c r="AD353" s="191"/>
      <c r="AE353" s="191"/>
      <c r="AF353" s="191"/>
      <c r="AG353" s="198"/>
      <c r="AH353" s="198"/>
      <c r="AI353" s="199"/>
      <c r="AJ353" s="199"/>
      <c r="AK353" s="199"/>
      <c r="AL353" s="199"/>
      <c r="AM353" s="199"/>
      <c r="AN353" s="199"/>
    </row>
    <row r="354" spans="1:40" ht="12" customHeight="1">
      <c r="A354" s="95"/>
      <c r="B354" s="95"/>
      <c r="C354" s="95"/>
      <c r="D354" s="95"/>
      <c r="E354" s="95"/>
      <c r="F354" s="95"/>
      <c r="G354" s="95"/>
      <c r="H354" s="95"/>
      <c r="I354" s="95"/>
      <c r="J354" s="95"/>
      <c r="K354" s="95"/>
      <c r="L354" s="95"/>
      <c r="M354" s="95"/>
      <c r="N354" s="95"/>
      <c r="O354" s="95"/>
      <c r="P354" s="95"/>
      <c r="Q354" s="95"/>
      <c r="R354" s="95"/>
      <c r="S354" s="95"/>
      <c r="U354" s="95"/>
      <c r="V354" s="95"/>
      <c r="W354" s="95"/>
      <c r="X354" s="95"/>
      <c r="Y354" s="95"/>
      <c r="Z354" s="95"/>
      <c r="AA354" s="95"/>
      <c r="AB354" s="140"/>
      <c r="AC354" s="140"/>
      <c r="AD354" s="191"/>
      <c r="AE354" s="191"/>
      <c r="AF354" s="191"/>
      <c r="AG354" s="198"/>
      <c r="AH354" s="198"/>
      <c r="AI354" s="199"/>
      <c r="AJ354" s="199"/>
      <c r="AK354" s="199"/>
      <c r="AL354" s="199"/>
      <c r="AM354" s="199"/>
      <c r="AN354" s="199"/>
    </row>
    <row r="355" spans="1:40" ht="12" customHeight="1">
      <c r="A355" s="95"/>
      <c r="B355" s="95"/>
      <c r="C355" s="95"/>
      <c r="D355" s="95"/>
      <c r="E355" s="95"/>
      <c r="F355" s="95"/>
      <c r="G355" s="95"/>
      <c r="H355" s="95"/>
      <c r="I355" s="95"/>
      <c r="J355" s="95"/>
      <c r="K355" s="95"/>
      <c r="L355" s="95"/>
      <c r="M355" s="95"/>
      <c r="N355" s="95"/>
      <c r="O355" s="95"/>
      <c r="P355" s="95"/>
      <c r="Q355" s="95"/>
      <c r="R355" s="95"/>
      <c r="S355" s="95"/>
      <c r="U355" s="95"/>
      <c r="V355" s="95"/>
      <c r="W355" s="95"/>
      <c r="X355" s="95"/>
      <c r="Y355" s="95"/>
      <c r="Z355" s="95"/>
      <c r="AA355" s="95"/>
      <c r="AB355" s="140"/>
      <c r="AC355" s="140"/>
      <c r="AD355" s="191"/>
      <c r="AE355" s="191"/>
      <c r="AF355" s="191"/>
      <c r="AG355" s="198"/>
      <c r="AH355" s="198"/>
      <c r="AI355" s="199"/>
      <c r="AJ355" s="199"/>
      <c r="AK355" s="199"/>
      <c r="AL355" s="199"/>
      <c r="AM355" s="199"/>
      <c r="AN355" s="199"/>
    </row>
    <row r="356" spans="1:40" ht="12" customHeight="1">
      <c r="A356" s="95"/>
      <c r="B356" s="95"/>
      <c r="C356" s="95"/>
      <c r="D356" s="95"/>
      <c r="E356" s="95"/>
      <c r="F356" s="95"/>
      <c r="G356" s="95"/>
      <c r="H356" s="95"/>
      <c r="I356" s="95"/>
      <c r="J356" s="95"/>
      <c r="K356" s="95"/>
      <c r="L356" s="95"/>
      <c r="M356" s="95"/>
      <c r="N356" s="95"/>
      <c r="O356" s="95"/>
      <c r="P356" s="95"/>
      <c r="Q356" s="95"/>
      <c r="R356" s="95"/>
      <c r="S356" s="95"/>
      <c r="U356" s="95"/>
      <c r="V356" s="95"/>
      <c r="W356" s="95"/>
      <c r="X356" s="95"/>
      <c r="Y356" s="95"/>
      <c r="Z356" s="95"/>
      <c r="AA356" s="95"/>
      <c r="AB356" s="140"/>
      <c r="AC356" s="140"/>
      <c r="AD356" s="191"/>
      <c r="AE356" s="191"/>
      <c r="AF356" s="191"/>
      <c r="AG356" s="198"/>
      <c r="AH356" s="198"/>
      <c r="AI356" s="199"/>
      <c r="AJ356" s="199"/>
      <c r="AK356" s="199"/>
      <c r="AL356" s="199"/>
      <c r="AM356" s="199"/>
      <c r="AN356" s="199"/>
    </row>
    <row r="357" spans="1:40" ht="12" customHeight="1">
      <c r="A357" s="95"/>
      <c r="B357" s="95"/>
      <c r="C357" s="95"/>
      <c r="D357" s="95"/>
      <c r="E357" s="95"/>
      <c r="F357" s="95"/>
      <c r="G357" s="95"/>
      <c r="H357" s="95"/>
      <c r="I357" s="95"/>
      <c r="J357" s="95"/>
      <c r="K357" s="95"/>
      <c r="L357" s="95"/>
      <c r="M357" s="95"/>
      <c r="N357" s="95"/>
      <c r="O357" s="95"/>
      <c r="P357" s="95"/>
      <c r="Q357" s="95"/>
      <c r="R357" s="95"/>
      <c r="S357" s="95"/>
      <c r="U357" s="95"/>
      <c r="V357" s="95"/>
      <c r="W357" s="95"/>
      <c r="X357" s="95"/>
      <c r="Y357" s="95"/>
      <c r="Z357" s="95"/>
      <c r="AA357" s="95"/>
      <c r="AB357" s="140"/>
      <c r="AC357" s="140"/>
      <c r="AD357" s="191"/>
      <c r="AE357" s="191"/>
      <c r="AF357" s="191"/>
      <c r="AG357" s="198"/>
      <c r="AH357" s="198"/>
      <c r="AI357" s="199"/>
      <c r="AJ357" s="199"/>
      <c r="AK357" s="199"/>
      <c r="AL357" s="199"/>
      <c r="AM357" s="199"/>
      <c r="AN357" s="199"/>
    </row>
    <row r="358" spans="1:40" ht="12" customHeight="1">
      <c r="A358" s="95"/>
      <c r="B358" s="95"/>
      <c r="C358" s="95"/>
      <c r="D358" s="95"/>
      <c r="E358" s="95"/>
      <c r="F358" s="95"/>
      <c r="G358" s="95"/>
      <c r="H358" s="95"/>
      <c r="I358" s="95"/>
      <c r="J358" s="95"/>
      <c r="K358" s="95"/>
      <c r="L358" s="95"/>
      <c r="M358" s="95"/>
      <c r="N358" s="95"/>
      <c r="O358" s="95"/>
      <c r="P358" s="95"/>
      <c r="Q358" s="95"/>
      <c r="R358" s="95"/>
      <c r="S358" s="95"/>
      <c r="U358" s="95"/>
      <c r="V358" s="95"/>
      <c r="W358" s="95"/>
      <c r="X358" s="95"/>
      <c r="Y358" s="95"/>
      <c r="Z358" s="95"/>
      <c r="AA358" s="95"/>
      <c r="AB358" s="140"/>
      <c r="AC358" s="140"/>
      <c r="AD358" s="191"/>
      <c r="AE358" s="191"/>
      <c r="AF358" s="191"/>
      <c r="AG358" s="198"/>
      <c r="AH358" s="198"/>
      <c r="AI358" s="199"/>
      <c r="AJ358" s="199"/>
      <c r="AK358" s="199"/>
      <c r="AL358" s="199"/>
      <c r="AM358" s="199"/>
      <c r="AN358" s="199"/>
    </row>
    <row r="359" spans="1:40" ht="12" customHeight="1">
      <c r="A359" s="95"/>
      <c r="B359" s="95"/>
      <c r="C359" s="95"/>
      <c r="D359" s="95"/>
      <c r="E359" s="95"/>
      <c r="F359" s="95"/>
      <c r="G359" s="95"/>
      <c r="H359" s="95"/>
      <c r="I359" s="95"/>
      <c r="J359" s="95"/>
      <c r="K359" s="95"/>
      <c r="L359" s="95"/>
      <c r="M359" s="95"/>
      <c r="N359" s="95"/>
      <c r="O359" s="95"/>
      <c r="P359" s="95"/>
      <c r="Q359" s="95"/>
      <c r="R359" s="95"/>
      <c r="S359" s="95"/>
      <c r="U359" s="95"/>
      <c r="V359" s="95"/>
      <c r="W359" s="95"/>
      <c r="X359" s="95"/>
      <c r="Y359" s="95"/>
      <c r="Z359" s="95"/>
      <c r="AA359" s="95"/>
      <c r="AB359" s="140"/>
      <c r="AC359" s="140"/>
      <c r="AD359" s="191"/>
      <c r="AE359" s="191"/>
      <c r="AF359" s="191"/>
      <c r="AG359" s="198"/>
      <c r="AH359" s="198"/>
      <c r="AI359" s="199"/>
      <c r="AJ359" s="199"/>
      <c r="AK359" s="199"/>
      <c r="AL359" s="199"/>
      <c r="AM359" s="199"/>
      <c r="AN359" s="199"/>
    </row>
    <row r="360" spans="1:40" ht="12" customHeight="1">
      <c r="A360" s="95"/>
      <c r="B360" s="95"/>
      <c r="C360" s="95"/>
      <c r="D360" s="95"/>
      <c r="E360" s="95"/>
      <c r="F360" s="95"/>
      <c r="G360" s="95"/>
      <c r="H360" s="95"/>
      <c r="I360" s="95"/>
      <c r="J360" s="95"/>
      <c r="K360" s="95"/>
      <c r="L360" s="95"/>
      <c r="M360" s="95"/>
      <c r="N360" s="95"/>
      <c r="O360" s="95"/>
      <c r="P360" s="95"/>
      <c r="Q360" s="95"/>
      <c r="R360" s="95"/>
      <c r="S360" s="95"/>
      <c r="U360" s="95"/>
      <c r="V360" s="95"/>
      <c r="W360" s="95"/>
      <c r="X360" s="95"/>
      <c r="Y360" s="95"/>
      <c r="Z360" s="95"/>
      <c r="AA360" s="95"/>
      <c r="AB360" s="140"/>
      <c r="AC360" s="140"/>
      <c r="AD360" s="191"/>
      <c r="AE360" s="191"/>
      <c r="AF360" s="191"/>
      <c r="AG360" s="198"/>
      <c r="AH360" s="198"/>
      <c r="AI360" s="199"/>
      <c r="AJ360" s="199"/>
      <c r="AK360" s="199"/>
      <c r="AL360" s="199"/>
      <c r="AM360" s="199"/>
      <c r="AN360" s="199"/>
    </row>
    <row r="361" spans="1:40" ht="12" customHeight="1">
      <c r="A361" s="95"/>
      <c r="B361" s="95"/>
      <c r="C361" s="95"/>
      <c r="D361" s="95"/>
      <c r="E361" s="95"/>
      <c r="F361" s="95"/>
      <c r="G361" s="95"/>
      <c r="H361" s="95"/>
      <c r="I361" s="95"/>
      <c r="J361" s="95"/>
      <c r="K361" s="95"/>
      <c r="L361" s="95"/>
      <c r="M361" s="95"/>
      <c r="N361" s="95"/>
      <c r="O361" s="95"/>
      <c r="P361" s="95"/>
      <c r="Q361" s="95"/>
      <c r="R361" s="95"/>
      <c r="S361" s="95"/>
      <c r="U361" s="95"/>
      <c r="V361" s="95"/>
      <c r="W361" s="95"/>
      <c r="X361" s="95"/>
      <c r="Y361" s="95"/>
      <c r="Z361" s="95"/>
      <c r="AA361" s="95"/>
      <c r="AB361" s="140"/>
      <c r="AC361" s="140"/>
      <c r="AD361" s="191"/>
      <c r="AE361" s="191"/>
      <c r="AF361" s="191"/>
      <c r="AG361" s="198"/>
      <c r="AH361" s="198"/>
      <c r="AI361" s="199"/>
      <c r="AJ361" s="199"/>
      <c r="AK361" s="199"/>
      <c r="AL361" s="199"/>
      <c r="AM361" s="199"/>
      <c r="AN361" s="199"/>
    </row>
    <row r="362" spans="1:40" ht="12" customHeight="1">
      <c r="A362" s="95"/>
      <c r="B362" s="95"/>
      <c r="C362" s="95"/>
      <c r="D362" s="95"/>
      <c r="E362" s="95"/>
      <c r="F362" s="95"/>
      <c r="G362" s="95"/>
      <c r="H362" s="95"/>
      <c r="I362" s="95"/>
      <c r="J362" s="95"/>
      <c r="K362" s="95"/>
      <c r="L362" s="95"/>
      <c r="M362" s="95"/>
      <c r="N362" s="95"/>
      <c r="O362" s="95"/>
      <c r="P362" s="95"/>
      <c r="Q362" s="95"/>
      <c r="R362" s="95"/>
      <c r="S362" s="95"/>
      <c r="U362" s="95"/>
      <c r="V362" s="95"/>
      <c r="W362" s="95"/>
      <c r="X362" s="95"/>
      <c r="Y362" s="95"/>
      <c r="Z362" s="95"/>
      <c r="AA362" s="95"/>
      <c r="AB362" s="140"/>
      <c r="AC362" s="140"/>
      <c r="AD362" s="191"/>
      <c r="AE362" s="191"/>
      <c r="AF362" s="191"/>
      <c r="AG362" s="198"/>
      <c r="AH362" s="198"/>
      <c r="AI362" s="199"/>
      <c r="AJ362" s="199"/>
      <c r="AK362" s="199"/>
      <c r="AL362" s="199"/>
      <c r="AM362" s="199"/>
      <c r="AN362" s="199"/>
    </row>
    <row r="363" spans="1:40" ht="12" customHeight="1">
      <c r="A363" s="95"/>
      <c r="B363" s="95"/>
      <c r="C363" s="95"/>
      <c r="D363" s="95"/>
      <c r="E363" s="95"/>
      <c r="F363" s="95"/>
      <c r="G363" s="95"/>
      <c r="H363" s="95"/>
      <c r="I363" s="95"/>
      <c r="J363" s="95"/>
      <c r="K363" s="95"/>
      <c r="L363" s="95"/>
      <c r="M363" s="95"/>
      <c r="N363" s="95"/>
      <c r="O363" s="95"/>
      <c r="P363" s="95"/>
      <c r="Q363" s="95"/>
      <c r="R363" s="95"/>
      <c r="S363" s="95"/>
      <c r="U363" s="95"/>
      <c r="V363" s="95"/>
      <c r="W363" s="95"/>
      <c r="X363" s="95"/>
      <c r="Y363" s="95"/>
      <c r="Z363" s="95"/>
      <c r="AA363" s="95"/>
      <c r="AB363" s="140"/>
      <c r="AC363" s="140"/>
      <c r="AD363" s="191"/>
      <c r="AE363" s="191"/>
      <c r="AF363" s="191"/>
      <c r="AG363" s="198"/>
      <c r="AH363" s="198"/>
      <c r="AI363" s="199"/>
      <c r="AJ363" s="199"/>
      <c r="AK363" s="199"/>
      <c r="AL363" s="199"/>
      <c r="AM363" s="199"/>
      <c r="AN363" s="199"/>
    </row>
    <row r="364" spans="1:40" ht="12" customHeight="1">
      <c r="A364" s="95"/>
      <c r="B364" s="95"/>
      <c r="C364" s="95"/>
      <c r="D364" s="95"/>
      <c r="E364" s="95"/>
      <c r="F364" s="95"/>
      <c r="G364" s="95"/>
      <c r="H364" s="95"/>
      <c r="I364" s="95"/>
      <c r="J364" s="95"/>
      <c r="K364" s="95"/>
      <c r="L364" s="95"/>
      <c r="M364" s="95"/>
      <c r="N364" s="95"/>
      <c r="O364" s="95"/>
      <c r="P364" s="95"/>
      <c r="Q364" s="95"/>
      <c r="R364" s="95"/>
      <c r="S364" s="95"/>
      <c r="U364" s="95"/>
      <c r="V364" s="95"/>
      <c r="W364" s="95"/>
      <c r="X364" s="95"/>
      <c r="Y364" s="95"/>
      <c r="Z364" s="95"/>
      <c r="AA364" s="95"/>
      <c r="AB364" s="140"/>
      <c r="AC364" s="140"/>
      <c r="AD364" s="191"/>
      <c r="AE364" s="191"/>
      <c r="AF364" s="191"/>
      <c r="AG364" s="198"/>
      <c r="AH364" s="198"/>
      <c r="AI364" s="199"/>
      <c r="AJ364" s="199"/>
      <c r="AK364" s="199"/>
      <c r="AL364" s="199"/>
      <c r="AM364" s="199"/>
      <c r="AN364" s="199"/>
    </row>
    <row r="365" spans="1:40" ht="12" customHeight="1">
      <c r="A365" s="95"/>
      <c r="B365" s="95"/>
      <c r="C365" s="95"/>
      <c r="D365" s="95"/>
      <c r="E365" s="95"/>
      <c r="F365" s="95"/>
      <c r="G365" s="95"/>
      <c r="H365" s="95"/>
      <c r="I365" s="95"/>
      <c r="J365" s="95"/>
      <c r="K365" s="95"/>
      <c r="L365" s="95"/>
      <c r="M365" s="95"/>
      <c r="N365" s="95"/>
      <c r="O365" s="95"/>
      <c r="P365" s="95"/>
      <c r="Q365" s="95"/>
      <c r="R365" s="95"/>
      <c r="S365" s="95"/>
      <c r="U365" s="95"/>
      <c r="V365" s="95"/>
      <c r="W365" s="95"/>
      <c r="X365" s="95"/>
      <c r="Y365" s="95"/>
      <c r="Z365" s="95"/>
      <c r="AA365" s="95"/>
      <c r="AB365" s="140"/>
      <c r="AC365" s="140"/>
      <c r="AD365" s="191"/>
      <c r="AE365" s="191"/>
      <c r="AF365" s="191"/>
      <c r="AG365" s="198"/>
      <c r="AH365" s="198"/>
      <c r="AI365" s="199"/>
      <c r="AJ365" s="199"/>
      <c r="AK365" s="199"/>
      <c r="AL365" s="199"/>
      <c r="AM365" s="199"/>
      <c r="AN365" s="199"/>
    </row>
    <row r="366" spans="1:40" ht="12" customHeight="1">
      <c r="A366" s="95"/>
      <c r="B366" s="95"/>
      <c r="C366" s="95"/>
      <c r="D366" s="95"/>
      <c r="E366" s="95"/>
      <c r="F366" s="95"/>
      <c r="G366" s="95"/>
      <c r="H366" s="95"/>
      <c r="I366" s="95"/>
      <c r="J366" s="95"/>
      <c r="K366" s="95"/>
      <c r="L366" s="95"/>
      <c r="M366" s="95"/>
      <c r="N366" s="95"/>
      <c r="O366" s="95"/>
      <c r="P366" s="95"/>
      <c r="Q366" s="95"/>
      <c r="R366" s="95"/>
      <c r="S366" s="95"/>
      <c r="U366" s="95"/>
      <c r="V366" s="95"/>
      <c r="W366" s="95"/>
      <c r="X366" s="95"/>
      <c r="Y366" s="95"/>
      <c r="Z366" s="95"/>
      <c r="AA366" s="95"/>
      <c r="AB366" s="140"/>
      <c r="AC366" s="140"/>
      <c r="AD366" s="191"/>
      <c r="AE366" s="191"/>
      <c r="AF366" s="191"/>
      <c r="AG366" s="198"/>
      <c r="AH366" s="198"/>
      <c r="AI366" s="199"/>
      <c r="AJ366" s="199"/>
      <c r="AK366" s="199"/>
      <c r="AL366" s="199"/>
      <c r="AM366" s="199"/>
      <c r="AN366" s="199"/>
    </row>
    <row r="367" spans="1:40" ht="12" customHeight="1">
      <c r="A367" s="95"/>
      <c r="B367" s="95"/>
      <c r="C367" s="95"/>
      <c r="D367" s="95"/>
      <c r="E367" s="95"/>
      <c r="F367" s="95"/>
      <c r="G367" s="95"/>
      <c r="H367" s="95"/>
      <c r="I367" s="95"/>
      <c r="J367" s="95"/>
      <c r="K367" s="95"/>
      <c r="L367" s="95"/>
      <c r="M367" s="95"/>
      <c r="N367" s="95"/>
      <c r="O367" s="95"/>
      <c r="P367" s="95"/>
      <c r="Q367" s="95"/>
      <c r="R367" s="95"/>
      <c r="S367" s="95"/>
      <c r="U367" s="95"/>
      <c r="V367" s="95"/>
      <c r="W367" s="95"/>
      <c r="X367" s="95"/>
      <c r="Y367" s="95"/>
      <c r="Z367" s="95"/>
      <c r="AA367" s="95"/>
      <c r="AB367" s="140"/>
      <c r="AC367" s="140"/>
      <c r="AD367" s="191"/>
      <c r="AE367" s="191"/>
      <c r="AF367" s="191"/>
      <c r="AG367" s="198"/>
      <c r="AH367" s="198"/>
      <c r="AI367" s="199"/>
      <c r="AJ367" s="199"/>
      <c r="AK367" s="199"/>
      <c r="AL367" s="199"/>
      <c r="AM367" s="199"/>
      <c r="AN367" s="199"/>
    </row>
    <row r="368" spans="1:40" ht="12" customHeight="1">
      <c r="A368" s="95"/>
      <c r="B368" s="95"/>
      <c r="C368" s="95"/>
      <c r="D368" s="95"/>
      <c r="E368" s="95"/>
      <c r="F368" s="95"/>
      <c r="G368" s="95"/>
      <c r="H368" s="95"/>
      <c r="I368" s="95"/>
      <c r="J368" s="95"/>
      <c r="K368" s="95"/>
      <c r="L368" s="95"/>
      <c r="M368" s="95"/>
      <c r="N368" s="95"/>
      <c r="O368" s="95"/>
      <c r="P368" s="95"/>
      <c r="Q368" s="95"/>
      <c r="R368" s="95"/>
      <c r="S368" s="95"/>
      <c r="U368" s="95"/>
      <c r="V368" s="95"/>
      <c r="W368" s="95"/>
      <c r="X368" s="95"/>
      <c r="Y368" s="95"/>
      <c r="Z368" s="95"/>
      <c r="AA368" s="95"/>
      <c r="AB368" s="140"/>
      <c r="AC368" s="140"/>
      <c r="AD368" s="191"/>
      <c r="AE368" s="191"/>
      <c r="AF368" s="191"/>
      <c r="AG368" s="198"/>
      <c r="AH368" s="198"/>
      <c r="AI368" s="199"/>
      <c r="AJ368" s="199"/>
      <c r="AK368" s="199"/>
      <c r="AL368" s="199"/>
      <c r="AM368" s="199"/>
      <c r="AN368" s="199"/>
    </row>
    <row r="369" spans="1:60" ht="12" customHeight="1">
      <c r="A369" s="95"/>
      <c r="B369" s="95"/>
      <c r="C369" s="95"/>
      <c r="D369" s="95"/>
      <c r="E369" s="95"/>
      <c r="F369" s="95"/>
      <c r="G369" s="95"/>
      <c r="H369" s="95"/>
      <c r="I369" s="95"/>
      <c r="J369" s="95"/>
      <c r="K369" s="95"/>
      <c r="L369" s="95"/>
      <c r="M369" s="95"/>
      <c r="N369" s="95"/>
      <c r="O369" s="95"/>
      <c r="P369" s="95"/>
      <c r="Q369" s="95"/>
      <c r="R369" s="95"/>
      <c r="S369" s="95"/>
      <c r="U369" s="95"/>
      <c r="V369" s="95"/>
      <c r="W369" s="95"/>
      <c r="X369" s="95"/>
      <c r="Y369" s="95"/>
      <c r="Z369" s="95"/>
      <c r="AA369" s="95"/>
      <c r="AB369" s="140"/>
      <c r="AC369" s="140"/>
      <c r="AD369" s="191"/>
      <c r="AE369" s="191"/>
      <c r="AF369" s="191"/>
      <c r="AG369" s="198"/>
      <c r="AH369" s="198"/>
      <c r="AI369" s="199"/>
      <c r="AJ369" s="199"/>
      <c r="AK369" s="199"/>
      <c r="AL369" s="199"/>
      <c r="AM369" s="199"/>
      <c r="AN369" s="199"/>
    </row>
    <row r="370" spans="1:60" ht="12" customHeight="1">
      <c r="A370" s="95"/>
      <c r="B370" s="95"/>
      <c r="C370" s="95"/>
      <c r="D370" s="95"/>
      <c r="E370" s="95"/>
      <c r="F370" s="95"/>
      <c r="G370" s="95"/>
      <c r="H370" s="95"/>
      <c r="I370" s="95"/>
      <c r="J370" s="95"/>
      <c r="K370" s="95"/>
      <c r="L370" s="95"/>
      <c r="M370" s="95"/>
      <c r="N370" s="95"/>
      <c r="O370" s="95"/>
      <c r="P370" s="95"/>
      <c r="Q370" s="95"/>
      <c r="R370" s="95"/>
      <c r="S370" s="95"/>
      <c r="U370" s="95"/>
      <c r="V370" s="95"/>
      <c r="W370" s="95"/>
      <c r="X370" s="95"/>
      <c r="Y370" s="95"/>
      <c r="Z370" s="95"/>
      <c r="AA370" s="95"/>
      <c r="AB370" s="140"/>
      <c r="AC370" s="140"/>
      <c r="AD370" s="191"/>
      <c r="AE370" s="191"/>
      <c r="AF370" s="191"/>
      <c r="AG370" s="198"/>
      <c r="AH370" s="198"/>
      <c r="AI370" s="199"/>
      <c r="AJ370" s="199"/>
      <c r="AK370" s="199"/>
      <c r="AL370" s="199"/>
      <c r="AM370" s="199"/>
      <c r="AN370" s="199"/>
    </row>
    <row r="371" spans="1:60" ht="12" customHeight="1">
      <c r="A371" s="95"/>
      <c r="B371" s="95"/>
      <c r="C371" s="95"/>
      <c r="D371" s="95"/>
      <c r="E371" s="95"/>
      <c r="F371" s="95"/>
      <c r="G371" s="95"/>
      <c r="H371" s="95"/>
      <c r="I371" s="95"/>
      <c r="J371" s="95"/>
      <c r="K371" s="95"/>
      <c r="L371" s="95"/>
      <c r="M371" s="95"/>
      <c r="N371" s="95"/>
      <c r="O371" s="95"/>
      <c r="P371" s="95"/>
      <c r="Q371" s="95"/>
      <c r="R371" s="95"/>
      <c r="S371" s="95"/>
      <c r="U371" s="95"/>
      <c r="V371" s="95"/>
      <c r="W371" s="95"/>
      <c r="X371" s="95"/>
      <c r="Y371" s="95"/>
      <c r="Z371" s="95"/>
      <c r="AA371" s="95"/>
      <c r="AB371" s="140"/>
      <c r="AC371" s="140"/>
      <c r="AD371" s="191"/>
      <c r="AE371" s="191"/>
      <c r="AF371" s="191"/>
      <c r="AG371" s="198"/>
      <c r="AH371" s="198"/>
      <c r="AI371" s="199"/>
      <c r="AJ371" s="199"/>
      <c r="AK371" s="199"/>
      <c r="AL371" s="199"/>
      <c r="AM371" s="199"/>
      <c r="AN371" s="199"/>
      <c r="AP371" s="191"/>
      <c r="AQ371" s="191"/>
      <c r="AR371" s="191"/>
      <c r="AS371" s="191"/>
      <c r="AT371" s="191"/>
      <c r="AU371" s="191"/>
      <c r="AV371" s="191"/>
      <c r="AW371" s="191"/>
      <c r="AX371" s="191"/>
      <c r="AY371" s="191"/>
      <c r="AZ371" s="191"/>
      <c r="BA371" s="198"/>
      <c r="BB371" s="198"/>
      <c r="BC371" s="199"/>
      <c r="BD371" s="199"/>
      <c r="BE371" s="199"/>
      <c r="BF371" s="199"/>
      <c r="BG371" s="199"/>
      <c r="BH371" s="199"/>
    </row>
    <row r="372" spans="1:60" ht="12" customHeight="1">
      <c r="A372" s="95"/>
      <c r="B372" s="95"/>
      <c r="C372" s="95"/>
      <c r="D372" s="95"/>
      <c r="E372" s="95"/>
      <c r="F372" s="95"/>
      <c r="G372" s="95"/>
      <c r="H372" s="95"/>
      <c r="I372" s="95"/>
      <c r="J372" s="95"/>
      <c r="K372" s="95"/>
      <c r="L372" s="95"/>
      <c r="M372" s="95"/>
      <c r="N372" s="95"/>
      <c r="O372" s="95"/>
      <c r="P372" s="95"/>
      <c r="Q372" s="95"/>
      <c r="R372" s="95"/>
      <c r="S372" s="95"/>
      <c r="U372" s="95"/>
      <c r="V372" s="95"/>
      <c r="W372" s="95"/>
      <c r="X372" s="95"/>
      <c r="Y372" s="95"/>
      <c r="Z372" s="95"/>
      <c r="AA372" s="95"/>
      <c r="AB372" s="140"/>
      <c r="AC372" s="140"/>
      <c r="AD372" s="191"/>
      <c r="AE372" s="191"/>
      <c r="AF372" s="191"/>
      <c r="AG372" s="198"/>
      <c r="AH372" s="198"/>
      <c r="AI372" s="199"/>
      <c r="AJ372" s="199"/>
      <c r="AK372" s="199"/>
      <c r="AL372" s="199"/>
      <c r="AM372" s="199"/>
      <c r="AN372" s="199"/>
      <c r="AP372" s="191"/>
      <c r="AQ372" s="191"/>
      <c r="AR372" s="191"/>
      <c r="AS372" s="191"/>
      <c r="AT372" s="191"/>
      <c r="AU372" s="191"/>
      <c r="AV372" s="191"/>
      <c r="AW372" s="191"/>
      <c r="AX372" s="191"/>
      <c r="AY372" s="191"/>
      <c r="AZ372" s="191"/>
      <c r="BA372" s="198"/>
      <c r="BB372" s="198"/>
      <c r="BC372" s="199"/>
      <c r="BD372" s="199"/>
      <c r="BE372" s="199"/>
      <c r="BF372" s="199"/>
      <c r="BG372" s="199"/>
      <c r="BH372" s="199"/>
    </row>
    <row r="373" spans="1:60" ht="12" customHeight="1">
      <c r="A373" s="95"/>
      <c r="B373" s="95"/>
      <c r="C373" s="95"/>
      <c r="D373" s="95"/>
      <c r="E373" s="95"/>
      <c r="F373" s="95"/>
      <c r="G373" s="95"/>
      <c r="H373" s="95"/>
      <c r="I373" s="95"/>
      <c r="J373" s="95"/>
      <c r="K373" s="95"/>
      <c r="L373" s="95"/>
      <c r="M373" s="95"/>
      <c r="N373" s="95"/>
      <c r="O373" s="95"/>
      <c r="P373" s="95"/>
      <c r="Q373" s="95"/>
      <c r="R373" s="95"/>
      <c r="S373" s="95"/>
      <c r="U373" s="95"/>
      <c r="V373" s="95"/>
      <c r="W373" s="95"/>
      <c r="X373" s="95"/>
      <c r="Y373" s="95"/>
      <c r="Z373" s="95"/>
      <c r="AA373" s="95"/>
      <c r="AB373" s="140"/>
      <c r="AC373" s="140"/>
      <c r="AD373" s="191"/>
      <c r="AE373" s="191"/>
      <c r="AF373" s="191"/>
      <c r="AG373" s="198"/>
      <c r="AH373" s="198"/>
      <c r="AI373" s="199"/>
      <c r="AJ373" s="199"/>
      <c r="AK373" s="199"/>
      <c r="AL373" s="199"/>
      <c r="AM373" s="199"/>
      <c r="AN373" s="199"/>
      <c r="AP373" s="191"/>
      <c r="AQ373" s="191"/>
      <c r="AR373" s="191"/>
      <c r="AS373" s="191"/>
      <c r="AT373" s="191"/>
      <c r="AU373" s="191"/>
      <c r="AV373" s="191"/>
      <c r="AW373" s="191"/>
      <c r="AX373" s="191"/>
      <c r="AY373" s="191"/>
      <c r="AZ373" s="191"/>
      <c r="BA373" s="198"/>
      <c r="BB373" s="198"/>
      <c r="BC373" s="199"/>
      <c r="BD373" s="199"/>
      <c r="BE373" s="199"/>
      <c r="BF373" s="199"/>
      <c r="BG373" s="199"/>
      <c r="BH373" s="199"/>
    </row>
    <row r="374" spans="1:60" ht="12" customHeight="1">
      <c r="A374" s="95"/>
      <c r="B374" s="95"/>
      <c r="C374" s="95"/>
      <c r="D374" s="95"/>
      <c r="E374" s="95"/>
      <c r="F374" s="95"/>
      <c r="G374" s="95"/>
      <c r="H374" s="95"/>
      <c r="I374" s="95"/>
      <c r="J374" s="95"/>
      <c r="K374" s="95"/>
      <c r="L374" s="95"/>
      <c r="M374" s="95"/>
      <c r="N374" s="95"/>
      <c r="O374" s="95"/>
      <c r="P374" s="95"/>
      <c r="Q374" s="95"/>
      <c r="R374" s="95"/>
      <c r="S374" s="95"/>
      <c r="U374" s="95"/>
      <c r="V374" s="95"/>
      <c r="W374" s="95"/>
      <c r="X374" s="95"/>
      <c r="Y374" s="95"/>
      <c r="Z374" s="95"/>
      <c r="AA374" s="95"/>
      <c r="AB374" s="140"/>
      <c r="AC374" s="140"/>
      <c r="AD374" s="191"/>
      <c r="AE374" s="191"/>
      <c r="AF374" s="191"/>
      <c r="AG374" s="198"/>
      <c r="AH374" s="198"/>
      <c r="AI374" s="199"/>
      <c r="AJ374" s="199"/>
      <c r="AK374" s="199"/>
      <c r="AL374" s="199"/>
      <c r="AM374" s="199"/>
      <c r="AN374" s="199"/>
      <c r="AP374" s="191"/>
      <c r="AQ374" s="191"/>
      <c r="AR374" s="191"/>
      <c r="AS374" s="191"/>
      <c r="AT374" s="191"/>
      <c r="AU374" s="191"/>
      <c r="AV374" s="191"/>
      <c r="AW374" s="191"/>
      <c r="AX374" s="191"/>
      <c r="AY374" s="191"/>
      <c r="AZ374" s="191"/>
      <c r="BA374" s="198"/>
      <c r="BB374" s="198"/>
      <c r="BC374" s="199"/>
      <c r="BD374" s="199"/>
      <c r="BE374" s="199"/>
      <c r="BF374" s="199"/>
      <c r="BG374" s="199"/>
      <c r="BH374" s="199"/>
    </row>
    <row r="375" spans="1:60" ht="12" customHeight="1">
      <c r="A375" s="95"/>
      <c r="B375" s="95"/>
      <c r="C375" s="95"/>
      <c r="D375" s="95"/>
      <c r="E375" s="95"/>
      <c r="F375" s="95"/>
      <c r="G375" s="95"/>
      <c r="H375" s="95"/>
      <c r="I375" s="95"/>
      <c r="J375" s="95"/>
      <c r="K375" s="95"/>
      <c r="L375" s="95"/>
      <c r="M375" s="95"/>
      <c r="N375" s="95"/>
      <c r="O375" s="95"/>
      <c r="P375" s="95"/>
      <c r="Q375" s="95"/>
      <c r="R375" s="95"/>
      <c r="S375" s="95"/>
      <c r="U375" s="95"/>
      <c r="V375" s="95"/>
      <c r="W375" s="95"/>
      <c r="X375" s="95"/>
      <c r="Y375" s="95"/>
      <c r="Z375" s="95"/>
      <c r="AA375" s="95"/>
      <c r="AB375" s="140"/>
      <c r="AC375" s="140"/>
      <c r="AD375" s="191"/>
      <c r="AE375" s="191"/>
      <c r="AF375" s="191"/>
      <c r="AG375" s="198"/>
      <c r="AH375" s="198"/>
      <c r="AI375" s="199"/>
      <c r="AJ375" s="199"/>
      <c r="AK375" s="199"/>
      <c r="AL375" s="199"/>
      <c r="AM375" s="199"/>
      <c r="AN375" s="199"/>
      <c r="AP375" s="191"/>
      <c r="AQ375" s="191"/>
      <c r="AR375" s="191"/>
      <c r="AS375" s="191"/>
      <c r="AT375" s="191"/>
      <c r="AU375" s="191"/>
      <c r="AV375" s="191"/>
      <c r="AW375" s="191"/>
      <c r="AX375" s="191"/>
      <c r="AY375" s="191"/>
      <c r="AZ375" s="191"/>
      <c r="BA375" s="198"/>
      <c r="BB375" s="198"/>
      <c r="BC375" s="199"/>
      <c r="BD375" s="199"/>
      <c r="BE375" s="199"/>
      <c r="BF375" s="199"/>
      <c r="BG375" s="199"/>
      <c r="BH375" s="199"/>
    </row>
    <row r="376" spans="1:60" ht="12" customHeight="1">
      <c r="A376" s="95"/>
      <c r="B376" s="95"/>
      <c r="C376" s="95"/>
      <c r="D376" s="95"/>
      <c r="E376" s="95"/>
      <c r="F376" s="95"/>
      <c r="G376" s="95"/>
      <c r="H376" s="95"/>
      <c r="I376" s="95"/>
      <c r="J376" s="95"/>
      <c r="K376" s="95"/>
      <c r="L376" s="95"/>
      <c r="M376" s="95"/>
      <c r="N376" s="95"/>
      <c r="O376" s="95"/>
      <c r="P376" s="95"/>
      <c r="Q376" s="95"/>
      <c r="R376" s="95"/>
      <c r="S376" s="95"/>
      <c r="U376" s="95"/>
      <c r="V376" s="95"/>
      <c r="W376" s="95"/>
      <c r="X376" s="95"/>
      <c r="Y376" s="95"/>
      <c r="Z376" s="95"/>
      <c r="AA376" s="95"/>
      <c r="AB376" s="140"/>
      <c r="AC376" s="140"/>
      <c r="AD376" s="191"/>
      <c r="AE376" s="191"/>
      <c r="AF376" s="191"/>
      <c r="AG376" s="198"/>
      <c r="AH376" s="198"/>
      <c r="AI376" s="199"/>
      <c r="AJ376" s="199"/>
      <c r="AK376" s="199"/>
      <c r="AL376" s="199"/>
      <c r="AM376" s="199"/>
      <c r="AN376" s="199"/>
      <c r="AP376" s="191"/>
      <c r="AQ376" s="191"/>
      <c r="AR376" s="191"/>
      <c r="AS376" s="191"/>
      <c r="AT376" s="191"/>
      <c r="AU376" s="191"/>
      <c r="AV376" s="191"/>
      <c r="AW376" s="191"/>
      <c r="AX376" s="191"/>
      <c r="AY376" s="191"/>
      <c r="AZ376" s="191"/>
      <c r="BA376" s="198"/>
      <c r="BB376" s="198"/>
      <c r="BC376" s="199"/>
      <c r="BD376" s="199"/>
      <c r="BE376" s="199"/>
      <c r="BF376" s="199"/>
      <c r="BG376" s="199"/>
      <c r="BH376" s="199"/>
    </row>
    <row r="377" spans="1:60" ht="12" customHeight="1">
      <c r="A377" s="95"/>
      <c r="B377" s="95"/>
      <c r="C377" s="95"/>
      <c r="D377" s="95"/>
      <c r="E377" s="95"/>
      <c r="F377" s="95"/>
      <c r="G377" s="95"/>
      <c r="H377" s="95"/>
      <c r="I377" s="95"/>
      <c r="J377" s="95"/>
      <c r="K377" s="95"/>
      <c r="L377" s="95"/>
      <c r="M377" s="95"/>
      <c r="N377" s="95"/>
      <c r="O377" s="95"/>
      <c r="P377" s="95"/>
      <c r="Q377" s="95"/>
      <c r="R377" s="95"/>
      <c r="S377" s="95"/>
      <c r="U377" s="95"/>
      <c r="V377" s="95"/>
      <c r="W377" s="95"/>
      <c r="X377" s="95"/>
      <c r="Y377" s="95"/>
      <c r="Z377" s="95"/>
      <c r="AA377" s="95"/>
      <c r="AB377" s="140"/>
      <c r="AC377" s="140"/>
      <c r="AD377" s="191"/>
      <c r="AE377" s="191"/>
      <c r="AF377" s="191"/>
      <c r="AG377" s="198"/>
      <c r="AH377" s="198"/>
      <c r="AI377" s="199"/>
      <c r="AJ377" s="199"/>
      <c r="AK377" s="199"/>
      <c r="AL377" s="199"/>
      <c r="AM377" s="199"/>
      <c r="AN377" s="199"/>
      <c r="AP377" s="191"/>
      <c r="AQ377" s="191"/>
      <c r="AR377" s="191"/>
      <c r="AS377" s="191"/>
      <c r="AT377" s="191"/>
      <c r="AU377" s="191"/>
      <c r="AV377" s="191"/>
      <c r="AW377" s="191"/>
      <c r="AX377" s="191"/>
      <c r="AY377" s="191"/>
      <c r="AZ377" s="191"/>
      <c r="BA377" s="198"/>
      <c r="BB377" s="198"/>
      <c r="BC377" s="199"/>
      <c r="BD377" s="199"/>
      <c r="BE377" s="199"/>
      <c r="BF377" s="199"/>
      <c r="BG377" s="199"/>
      <c r="BH377" s="199"/>
    </row>
    <row r="378" spans="1:60" ht="12" customHeight="1">
      <c r="A378" s="95"/>
      <c r="B378" s="95"/>
      <c r="C378" s="95"/>
      <c r="D378" s="95"/>
      <c r="E378" s="95"/>
      <c r="F378" s="95"/>
      <c r="G378" s="95"/>
      <c r="H378" s="95"/>
      <c r="I378" s="95"/>
      <c r="J378" s="95"/>
      <c r="K378" s="95"/>
      <c r="L378" s="95"/>
      <c r="M378" s="95"/>
      <c r="N378" s="95"/>
      <c r="O378" s="95"/>
      <c r="P378" s="95"/>
      <c r="Q378" s="95"/>
      <c r="R378" s="95"/>
      <c r="S378" s="95"/>
      <c r="U378" s="95"/>
      <c r="V378" s="95"/>
      <c r="W378" s="95"/>
      <c r="X378" s="95"/>
      <c r="Y378" s="95"/>
      <c r="Z378" s="95"/>
      <c r="AA378" s="95"/>
      <c r="AB378" s="140"/>
      <c r="AC378" s="140"/>
      <c r="AD378" s="191"/>
      <c r="AE378" s="191"/>
      <c r="AF378" s="191"/>
      <c r="AG378" s="198"/>
      <c r="AH378" s="198"/>
      <c r="AI378" s="199"/>
      <c r="AJ378" s="199"/>
      <c r="AK378" s="199"/>
      <c r="AL378" s="199"/>
      <c r="AM378" s="199"/>
      <c r="AN378" s="199"/>
      <c r="AP378" s="191"/>
      <c r="AQ378" s="191"/>
      <c r="AR378" s="191"/>
      <c r="AS378" s="191"/>
      <c r="AT378" s="191"/>
      <c r="AU378" s="191"/>
      <c r="AV378" s="191"/>
      <c r="AW378" s="191"/>
      <c r="AX378" s="191"/>
      <c r="AY378" s="191"/>
      <c r="AZ378" s="191"/>
      <c r="BA378" s="198"/>
      <c r="BB378" s="198"/>
      <c r="BC378" s="199"/>
      <c r="BD378" s="199"/>
      <c r="BE378" s="199"/>
      <c r="BF378" s="199"/>
      <c r="BG378" s="199"/>
      <c r="BH378" s="199"/>
    </row>
    <row r="379" spans="1:60" ht="12" customHeight="1">
      <c r="A379" s="95"/>
      <c r="B379" s="95"/>
      <c r="C379" s="95"/>
      <c r="D379" s="95"/>
      <c r="E379" s="95"/>
      <c r="F379" s="95"/>
      <c r="G379" s="95"/>
      <c r="H379" s="95"/>
      <c r="I379" s="95"/>
      <c r="J379" s="95"/>
      <c r="K379" s="95"/>
      <c r="L379" s="95"/>
      <c r="M379" s="95"/>
      <c r="N379" s="95"/>
      <c r="O379" s="95"/>
      <c r="P379" s="95"/>
      <c r="Q379" s="95"/>
      <c r="R379" s="95"/>
      <c r="S379" s="95"/>
      <c r="U379" s="95"/>
      <c r="V379" s="95"/>
      <c r="W379" s="95"/>
      <c r="X379" s="95"/>
      <c r="Y379" s="95"/>
      <c r="Z379" s="95"/>
      <c r="AA379" s="95"/>
      <c r="AB379" s="140"/>
      <c r="AC379" s="140"/>
      <c r="AD379" s="191"/>
      <c r="AE379" s="191"/>
      <c r="AF379" s="191"/>
      <c r="AG379" s="198"/>
      <c r="AH379" s="198"/>
      <c r="AI379" s="199"/>
      <c r="AJ379" s="199"/>
      <c r="AK379" s="199"/>
      <c r="AL379" s="199"/>
      <c r="AM379" s="199"/>
      <c r="AN379" s="199"/>
      <c r="AP379" s="191"/>
      <c r="AQ379" s="191"/>
      <c r="AR379" s="191"/>
      <c r="AS379" s="191"/>
      <c r="AT379" s="191"/>
      <c r="AU379" s="191"/>
      <c r="AV379" s="191"/>
      <c r="AW379" s="191"/>
      <c r="AX379" s="191"/>
      <c r="AY379" s="191"/>
      <c r="AZ379" s="191"/>
      <c r="BA379" s="198"/>
      <c r="BB379" s="198"/>
      <c r="BC379" s="199"/>
      <c r="BD379" s="199"/>
      <c r="BE379" s="199"/>
      <c r="BF379" s="199"/>
      <c r="BG379" s="199"/>
      <c r="BH379" s="199"/>
    </row>
    <row r="380" spans="1:60" ht="12" customHeight="1">
      <c r="A380" s="95"/>
      <c r="B380" s="95"/>
      <c r="C380" s="95"/>
      <c r="D380" s="95"/>
      <c r="E380" s="95"/>
      <c r="F380" s="95"/>
      <c r="G380" s="95"/>
      <c r="H380" s="95"/>
      <c r="I380" s="95"/>
      <c r="J380" s="95"/>
      <c r="K380" s="95"/>
      <c r="L380" s="95"/>
      <c r="M380" s="95"/>
      <c r="N380" s="95"/>
      <c r="O380" s="95"/>
      <c r="P380" s="95"/>
      <c r="Q380" s="95"/>
      <c r="R380" s="95"/>
      <c r="S380" s="95"/>
      <c r="U380" s="95"/>
      <c r="V380" s="95"/>
      <c r="W380" s="95"/>
      <c r="X380" s="95"/>
      <c r="Y380" s="95"/>
      <c r="Z380" s="95"/>
      <c r="AA380" s="95"/>
      <c r="AB380" s="140"/>
      <c r="AC380" s="140"/>
      <c r="AD380" s="191"/>
      <c r="AE380" s="191"/>
      <c r="AF380" s="191"/>
      <c r="AG380" s="198"/>
      <c r="AH380" s="198"/>
      <c r="AI380" s="199"/>
      <c r="AJ380" s="199"/>
      <c r="AK380" s="199"/>
      <c r="AL380" s="199"/>
      <c r="AM380" s="199"/>
      <c r="AN380" s="199"/>
      <c r="AP380" s="191"/>
      <c r="AQ380" s="191"/>
      <c r="AR380" s="191"/>
      <c r="AS380" s="191"/>
      <c r="AT380" s="191"/>
      <c r="AU380" s="191"/>
      <c r="AV380" s="191"/>
      <c r="AW380" s="191"/>
      <c r="AX380" s="191"/>
      <c r="AY380" s="191"/>
      <c r="AZ380" s="191"/>
      <c r="BA380" s="198"/>
      <c r="BB380" s="198"/>
      <c r="BC380" s="199"/>
      <c r="BD380" s="199"/>
      <c r="BE380" s="199"/>
      <c r="BF380" s="199"/>
      <c r="BG380" s="199"/>
      <c r="BH380" s="199"/>
    </row>
    <row r="381" spans="1:60" ht="12" customHeight="1">
      <c r="A381" s="95"/>
      <c r="B381" s="95"/>
      <c r="C381" s="95"/>
      <c r="D381" s="95"/>
      <c r="E381" s="95"/>
      <c r="F381" s="95"/>
      <c r="G381" s="95"/>
      <c r="H381" s="95"/>
      <c r="I381" s="95"/>
      <c r="J381" s="95"/>
      <c r="K381" s="95"/>
      <c r="L381" s="95"/>
      <c r="M381" s="95"/>
      <c r="N381" s="95"/>
      <c r="O381" s="95"/>
      <c r="P381" s="95"/>
      <c r="Q381" s="95"/>
      <c r="R381" s="95"/>
      <c r="S381" s="95"/>
      <c r="U381" s="95"/>
      <c r="V381" s="95"/>
      <c r="W381" s="95"/>
      <c r="X381" s="95"/>
      <c r="Y381" s="95"/>
      <c r="Z381" s="95"/>
      <c r="AA381" s="95"/>
      <c r="AB381" s="140"/>
      <c r="AC381" s="140"/>
      <c r="AD381" s="191"/>
      <c r="AE381" s="191"/>
      <c r="AF381" s="191"/>
      <c r="AG381" s="198"/>
      <c r="AH381" s="198"/>
      <c r="AI381" s="199"/>
      <c r="AJ381" s="199"/>
      <c r="AK381" s="199"/>
      <c r="AL381" s="199"/>
      <c r="AM381" s="199"/>
      <c r="AN381" s="199"/>
      <c r="AP381" s="191"/>
      <c r="AQ381" s="191"/>
      <c r="AR381" s="191"/>
      <c r="AS381" s="191"/>
      <c r="AT381" s="191"/>
      <c r="AU381" s="191"/>
      <c r="AV381" s="191"/>
      <c r="AW381" s="191"/>
      <c r="AX381" s="191"/>
      <c r="AY381" s="191"/>
      <c r="AZ381" s="191"/>
      <c r="BA381" s="198"/>
      <c r="BB381" s="198"/>
      <c r="BC381" s="199"/>
      <c r="BD381" s="199"/>
      <c r="BE381" s="199"/>
      <c r="BF381" s="199"/>
      <c r="BG381" s="199"/>
      <c r="BH381" s="199"/>
    </row>
    <row r="382" spans="1:60" ht="12" customHeight="1">
      <c r="A382" s="95"/>
      <c r="B382" s="95"/>
      <c r="C382" s="95"/>
      <c r="D382" s="95"/>
      <c r="E382" s="95"/>
      <c r="F382" s="95"/>
      <c r="G382" s="95"/>
      <c r="H382" s="95"/>
      <c r="I382" s="95"/>
      <c r="J382" s="95"/>
      <c r="K382" s="95"/>
      <c r="L382" s="95"/>
      <c r="M382" s="95"/>
      <c r="N382" s="95"/>
      <c r="O382" s="95"/>
      <c r="P382" s="95"/>
      <c r="Q382" s="95"/>
      <c r="R382" s="95"/>
      <c r="S382" s="95"/>
      <c r="U382" s="95"/>
      <c r="V382" s="95"/>
      <c r="W382" s="95"/>
      <c r="X382" s="95"/>
      <c r="Y382" s="95"/>
      <c r="Z382" s="95"/>
      <c r="AA382" s="95"/>
      <c r="AB382" s="140"/>
      <c r="AC382" s="140"/>
      <c r="AD382" s="191"/>
      <c r="AE382" s="191"/>
      <c r="AF382" s="191"/>
      <c r="AG382" s="198"/>
      <c r="AH382" s="198"/>
      <c r="AI382" s="199"/>
      <c r="AJ382" s="199"/>
      <c r="AK382" s="199"/>
      <c r="AL382" s="199"/>
      <c r="AM382" s="199"/>
      <c r="AN382" s="199"/>
      <c r="AP382" s="191"/>
      <c r="AQ382" s="191"/>
      <c r="AR382" s="191"/>
      <c r="AS382" s="191"/>
      <c r="AT382" s="191"/>
      <c r="AU382" s="191"/>
      <c r="AV382" s="191"/>
      <c r="AW382" s="191"/>
      <c r="AX382" s="191"/>
      <c r="AY382" s="191"/>
      <c r="AZ382" s="191"/>
      <c r="BA382" s="198"/>
      <c r="BB382" s="198"/>
      <c r="BC382" s="199"/>
      <c r="BD382" s="199"/>
      <c r="BE382" s="199"/>
      <c r="BF382" s="199"/>
      <c r="BG382" s="199"/>
      <c r="BH382" s="199"/>
    </row>
    <row r="383" spans="1:60" ht="12" customHeight="1">
      <c r="A383" s="95"/>
      <c r="B383" s="95"/>
      <c r="C383" s="95"/>
      <c r="D383" s="95"/>
      <c r="E383" s="95"/>
      <c r="F383" s="95"/>
      <c r="G383" s="95"/>
      <c r="H383" s="95"/>
      <c r="I383" s="95"/>
      <c r="J383" s="95"/>
      <c r="K383" s="95"/>
      <c r="L383" s="95"/>
      <c r="M383" s="95"/>
      <c r="N383" s="95"/>
      <c r="O383" s="95"/>
      <c r="P383" s="95"/>
      <c r="Q383" s="95"/>
      <c r="R383" s="95"/>
      <c r="S383" s="95"/>
      <c r="U383" s="95"/>
      <c r="V383" s="95"/>
      <c r="W383" s="95"/>
      <c r="X383" s="95"/>
      <c r="Y383" s="95"/>
      <c r="Z383" s="95"/>
      <c r="AA383" s="95"/>
      <c r="AB383" s="140"/>
      <c r="AC383" s="140"/>
      <c r="AD383" s="191"/>
      <c r="AE383" s="191"/>
      <c r="AF383" s="191"/>
      <c r="AG383" s="198"/>
      <c r="AH383" s="198"/>
      <c r="AI383" s="199"/>
      <c r="AJ383" s="199"/>
      <c r="AK383" s="199"/>
      <c r="AL383" s="199"/>
      <c r="AM383" s="199"/>
      <c r="AN383" s="199"/>
      <c r="AP383" s="191"/>
      <c r="AQ383" s="191"/>
      <c r="AR383" s="191"/>
      <c r="AS383" s="191"/>
      <c r="AT383" s="191"/>
      <c r="AU383" s="191"/>
      <c r="AV383" s="191"/>
      <c r="AW383" s="191"/>
      <c r="AX383" s="191"/>
      <c r="AY383" s="191"/>
      <c r="AZ383" s="191"/>
      <c r="BA383" s="198"/>
      <c r="BB383" s="198"/>
      <c r="BC383" s="199"/>
      <c r="BD383" s="199"/>
      <c r="BE383" s="199"/>
      <c r="BF383" s="199"/>
      <c r="BG383" s="199"/>
      <c r="BH383" s="199"/>
    </row>
    <row r="384" spans="1:60" ht="12" customHeight="1">
      <c r="A384" s="95"/>
      <c r="B384" s="95"/>
      <c r="C384" s="95"/>
      <c r="D384" s="95"/>
      <c r="E384" s="95"/>
      <c r="F384" s="95"/>
      <c r="G384" s="95"/>
      <c r="H384" s="95"/>
      <c r="I384" s="95"/>
      <c r="J384" s="95"/>
      <c r="K384" s="95"/>
      <c r="L384" s="95"/>
      <c r="M384" s="95"/>
      <c r="N384" s="95"/>
      <c r="O384" s="95"/>
      <c r="P384" s="95"/>
      <c r="Q384" s="95"/>
      <c r="R384" s="95"/>
      <c r="S384" s="95"/>
      <c r="U384" s="95"/>
      <c r="V384" s="95"/>
      <c r="W384" s="95"/>
      <c r="X384" s="95"/>
      <c r="Y384" s="95"/>
      <c r="Z384" s="95"/>
      <c r="AA384" s="95"/>
      <c r="AB384" s="140"/>
      <c r="AC384" s="140"/>
      <c r="AD384" s="191"/>
      <c r="AE384" s="191"/>
      <c r="AF384" s="191"/>
      <c r="AG384" s="198"/>
      <c r="AH384" s="198"/>
      <c r="AI384" s="199"/>
      <c r="AJ384" s="199"/>
      <c r="AK384" s="199"/>
      <c r="AL384" s="199"/>
      <c r="AM384" s="199"/>
      <c r="AN384" s="199"/>
      <c r="AP384" s="191"/>
      <c r="AQ384" s="191"/>
      <c r="AR384" s="191"/>
      <c r="AS384" s="191"/>
      <c r="AT384" s="191"/>
      <c r="AU384" s="191"/>
      <c r="AV384" s="191"/>
      <c r="AW384" s="191"/>
      <c r="AX384" s="191"/>
      <c r="AY384" s="191"/>
      <c r="AZ384" s="191"/>
      <c r="BA384" s="198"/>
      <c r="BB384" s="198"/>
      <c r="BC384" s="199"/>
      <c r="BD384" s="199"/>
      <c r="BE384" s="199"/>
      <c r="BF384" s="199"/>
      <c r="BG384" s="199"/>
      <c r="BH384" s="199"/>
    </row>
    <row r="385" spans="1:60" ht="12" customHeight="1">
      <c r="A385" s="95"/>
      <c r="B385" s="95"/>
      <c r="C385" s="95"/>
      <c r="D385" s="95"/>
      <c r="E385" s="95"/>
      <c r="F385" s="95"/>
      <c r="G385" s="95"/>
      <c r="H385" s="95"/>
      <c r="I385" s="95"/>
      <c r="J385" s="95"/>
      <c r="K385" s="95"/>
      <c r="L385" s="95"/>
      <c r="M385" s="95"/>
      <c r="N385" s="95"/>
      <c r="O385" s="95"/>
      <c r="P385" s="95"/>
      <c r="Q385" s="95"/>
      <c r="R385" s="95"/>
      <c r="S385" s="95"/>
      <c r="U385" s="95"/>
      <c r="V385" s="95"/>
      <c r="W385" s="95"/>
      <c r="X385" s="95"/>
      <c r="Y385" s="95"/>
      <c r="Z385" s="95"/>
      <c r="AA385" s="95"/>
      <c r="AB385" s="140"/>
      <c r="AC385" s="140"/>
      <c r="AD385" s="191"/>
      <c r="AE385" s="191"/>
      <c r="AF385" s="191"/>
      <c r="AG385" s="198"/>
      <c r="AH385" s="198"/>
      <c r="AI385" s="199"/>
      <c r="AJ385" s="199"/>
      <c r="AK385" s="199"/>
      <c r="AL385" s="199"/>
      <c r="AM385" s="199"/>
      <c r="AN385" s="199"/>
      <c r="AP385" s="191"/>
      <c r="AQ385" s="191"/>
      <c r="AR385" s="191"/>
      <c r="AS385" s="191"/>
      <c r="AT385" s="191"/>
      <c r="AU385" s="191"/>
      <c r="AV385" s="191"/>
      <c r="AW385" s="191"/>
      <c r="AX385" s="191"/>
      <c r="AY385" s="191"/>
      <c r="AZ385" s="191"/>
      <c r="BA385" s="198"/>
      <c r="BB385" s="198"/>
      <c r="BC385" s="199"/>
      <c r="BD385" s="199"/>
      <c r="BE385" s="199"/>
      <c r="BF385" s="199"/>
      <c r="BG385" s="199"/>
      <c r="BH385" s="199"/>
    </row>
    <row r="386" spans="1:60" ht="12" customHeight="1">
      <c r="A386" s="95"/>
      <c r="B386" s="95"/>
      <c r="C386" s="95"/>
      <c r="D386" s="95"/>
      <c r="E386" s="95"/>
      <c r="F386" s="95"/>
      <c r="G386" s="95"/>
      <c r="H386" s="95"/>
      <c r="I386" s="95"/>
      <c r="J386" s="95"/>
      <c r="K386" s="95"/>
      <c r="L386" s="95"/>
      <c r="M386" s="95"/>
      <c r="N386" s="95"/>
      <c r="O386" s="95"/>
      <c r="P386" s="95"/>
      <c r="Q386" s="95"/>
      <c r="R386" s="95"/>
      <c r="S386" s="95"/>
      <c r="U386" s="95"/>
      <c r="V386" s="95"/>
      <c r="W386" s="95"/>
      <c r="X386" s="95"/>
      <c r="Y386" s="95"/>
      <c r="Z386" s="95"/>
      <c r="AA386" s="95"/>
      <c r="AB386" s="140"/>
      <c r="AC386" s="140"/>
      <c r="AD386" s="191"/>
      <c r="AE386" s="191"/>
      <c r="AF386" s="191"/>
      <c r="AG386" s="198"/>
      <c r="AH386" s="198"/>
      <c r="AI386" s="199"/>
      <c r="AJ386" s="199"/>
      <c r="AK386" s="199"/>
      <c r="AL386" s="199"/>
      <c r="AM386" s="199"/>
      <c r="AN386" s="199"/>
      <c r="AP386" s="191"/>
      <c r="AQ386" s="191"/>
      <c r="AR386" s="191"/>
      <c r="AS386" s="191"/>
      <c r="AT386" s="191"/>
      <c r="AU386" s="191"/>
      <c r="AV386" s="191"/>
      <c r="AW386" s="191"/>
      <c r="AX386" s="191"/>
      <c r="AY386" s="191"/>
      <c r="AZ386" s="191"/>
      <c r="BA386" s="198"/>
      <c r="BB386" s="198"/>
      <c r="BC386" s="199"/>
      <c r="BD386" s="199"/>
      <c r="BE386" s="199"/>
      <c r="BF386" s="199"/>
      <c r="BG386" s="199"/>
      <c r="BH386" s="199"/>
    </row>
    <row r="387" spans="1:60" ht="12" customHeight="1">
      <c r="A387" s="95"/>
      <c r="B387" s="95"/>
      <c r="C387" s="95"/>
      <c r="D387" s="95"/>
      <c r="E387" s="95"/>
      <c r="F387" s="95"/>
      <c r="G387" s="95"/>
      <c r="H387" s="95"/>
      <c r="I387" s="95"/>
      <c r="J387" s="95"/>
      <c r="K387" s="95"/>
      <c r="L387" s="95"/>
      <c r="M387" s="95"/>
      <c r="N387" s="95"/>
      <c r="O387" s="95"/>
      <c r="P387" s="95"/>
      <c r="Q387" s="95"/>
      <c r="R387" s="95"/>
      <c r="S387" s="95"/>
      <c r="U387" s="95"/>
      <c r="V387" s="95"/>
      <c r="W387" s="95"/>
      <c r="X387" s="95"/>
      <c r="Y387" s="95"/>
      <c r="Z387" s="95"/>
      <c r="AA387" s="95"/>
      <c r="AB387" s="140"/>
      <c r="AC387" s="140"/>
      <c r="AD387" s="191"/>
      <c r="AE387" s="191"/>
      <c r="AF387" s="191"/>
      <c r="AG387" s="198"/>
      <c r="AH387" s="198"/>
      <c r="AI387" s="199"/>
      <c r="AJ387" s="199"/>
      <c r="AK387" s="199"/>
      <c r="AL387" s="199"/>
      <c r="AM387" s="199"/>
      <c r="AN387" s="199"/>
      <c r="AP387" s="191"/>
      <c r="AQ387" s="191"/>
      <c r="AR387" s="191"/>
      <c r="AS387" s="191"/>
      <c r="AT387" s="191"/>
      <c r="AU387" s="191"/>
      <c r="AV387" s="191"/>
      <c r="AW387" s="191"/>
      <c r="AX387" s="191"/>
      <c r="AY387" s="191"/>
      <c r="AZ387" s="191"/>
      <c r="BA387" s="198"/>
      <c r="BB387" s="198"/>
      <c r="BC387" s="199"/>
      <c r="BD387" s="199"/>
      <c r="BE387" s="199"/>
      <c r="BF387" s="199"/>
      <c r="BG387" s="199"/>
      <c r="BH387" s="199"/>
    </row>
    <row r="388" spans="1:60" ht="12" customHeight="1">
      <c r="A388" s="95"/>
      <c r="B388" s="95"/>
      <c r="C388" s="95"/>
      <c r="D388" s="95"/>
      <c r="E388" s="95"/>
      <c r="F388" s="95"/>
      <c r="G388" s="95"/>
      <c r="H388" s="95"/>
      <c r="I388" s="95"/>
      <c r="J388" s="95"/>
      <c r="K388" s="95"/>
      <c r="L388" s="95"/>
      <c r="M388" s="95"/>
      <c r="N388" s="95"/>
      <c r="O388" s="95"/>
      <c r="P388" s="95"/>
      <c r="Q388" s="95"/>
      <c r="R388" s="95"/>
      <c r="S388" s="95"/>
      <c r="U388" s="95"/>
      <c r="V388" s="95"/>
      <c r="W388" s="95"/>
      <c r="X388" s="95"/>
      <c r="Y388" s="95"/>
      <c r="Z388" s="95"/>
      <c r="AA388" s="95"/>
      <c r="AB388" s="140"/>
      <c r="AC388" s="140"/>
      <c r="AD388" s="191"/>
      <c r="AE388" s="191"/>
      <c r="AF388" s="191"/>
      <c r="AG388" s="198"/>
      <c r="AH388" s="198"/>
      <c r="AI388" s="199"/>
      <c r="AJ388" s="199"/>
      <c r="AK388" s="199"/>
      <c r="AL388" s="199"/>
      <c r="AM388" s="199"/>
      <c r="AN388" s="199"/>
      <c r="AP388" s="191"/>
      <c r="AQ388" s="191"/>
      <c r="AR388" s="191"/>
      <c r="AS388" s="191"/>
      <c r="AT388" s="191"/>
      <c r="AU388" s="191"/>
      <c r="AV388" s="191"/>
      <c r="AW388" s="191"/>
      <c r="AX388" s="191"/>
      <c r="AY388" s="191"/>
      <c r="AZ388" s="191"/>
      <c r="BA388" s="198"/>
      <c r="BB388" s="198"/>
      <c r="BC388" s="199"/>
      <c r="BD388" s="199"/>
      <c r="BE388" s="199"/>
      <c r="BF388" s="199"/>
      <c r="BG388" s="199"/>
      <c r="BH388" s="199"/>
    </row>
    <row r="389" spans="1:60" ht="12" customHeight="1">
      <c r="A389" s="95"/>
      <c r="B389" s="95"/>
      <c r="C389" s="95"/>
      <c r="D389" s="95"/>
      <c r="E389" s="95"/>
      <c r="F389" s="95"/>
      <c r="G389" s="95"/>
      <c r="H389" s="95"/>
      <c r="I389" s="95"/>
      <c r="J389" s="95"/>
      <c r="K389" s="95"/>
      <c r="L389" s="95"/>
      <c r="M389" s="95"/>
      <c r="N389" s="95"/>
      <c r="O389" s="95"/>
      <c r="P389" s="95"/>
      <c r="Q389" s="95"/>
      <c r="R389" s="95"/>
      <c r="S389" s="95"/>
      <c r="U389" s="95"/>
      <c r="V389" s="95"/>
      <c r="W389" s="95"/>
      <c r="X389" s="95"/>
      <c r="Y389" s="95"/>
      <c r="Z389" s="95"/>
      <c r="AA389" s="95"/>
      <c r="AB389" s="140"/>
      <c r="AC389" s="140"/>
      <c r="AD389" s="191"/>
      <c r="AE389" s="191"/>
      <c r="AF389" s="191"/>
      <c r="AG389" s="198"/>
      <c r="AH389" s="198"/>
      <c r="AI389" s="199"/>
      <c r="AJ389" s="199"/>
      <c r="AK389" s="199"/>
      <c r="AL389" s="199"/>
      <c r="AM389" s="199"/>
      <c r="AN389" s="199"/>
      <c r="AP389" s="191"/>
      <c r="AQ389" s="191"/>
      <c r="AR389" s="191"/>
      <c r="AS389" s="191"/>
      <c r="AT389" s="191"/>
      <c r="AU389" s="191"/>
      <c r="AV389" s="191"/>
      <c r="AW389" s="191"/>
      <c r="AX389" s="191"/>
      <c r="AY389" s="191"/>
      <c r="AZ389" s="191"/>
      <c r="BA389" s="198"/>
      <c r="BB389" s="198"/>
      <c r="BC389" s="199"/>
      <c r="BD389" s="199"/>
      <c r="BE389" s="199"/>
      <c r="BF389" s="199"/>
      <c r="BG389" s="199"/>
      <c r="BH389" s="199"/>
    </row>
    <row r="390" spans="1:60" ht="12" customHeight="1">
      <c r="A390" s="95"/>
      <c r="B390" s="95"/>
      <c r="C390" s="95"/>
      <c r="D390" s="95"/>
      <c r="E390" s="95"/>
      <c r="F390" s="95"/>
      <c r="G390" s="95"/>
      <c r="H390" s="95"/>
      <c r="I390" s="95"/>
      <c r="J390" s="95"/>
      <c r="K390" s="95"/>
      <c r="L390" s="95"/>
      <c r="M390" s="95"/>
      <c r="N390" s="95"/>
      <c r="O390" s="95"/>
      <c r="P390" s="95"/>
      <c r="Q390" s="95"/>
      <c r="R390" s="95"/>
      <c r="S390" s="95"/>
      <c r="U390" s="95"/>
      <c r="V390" s="95"/>
      <c r="W390" s="95"/>
      <c r="X390" s="95"/>
      <c r="Y390" s="95"/>
      <c r="Z390" s="95"/>
      <c r="AA390" s="95"/>
      <c r="AB390" s="140"/>
      <c r="AC390" s="140"/>
      <c r="AD390" s="191"/>
      <c r="AE390" s="191"/>
      <c r="AF390" s="191"/>
      <c r="AG390" s="198"/>
      <c r="AH390" s="198"/>
      <c r="AI390" s="199"/>
      <c r="AJ390" s="199"/>
      <c r="AK390" s="199"/>
      <c r="AL390" s="199"/>
      <c r="AM390" s="199"/>
      <c r="AN390" s="199"/>
      <c r="AP390" s="191"/>
      <c r="AQ390" s="191"/>
      <c r="AR390" s="191"/>
      <c r="AS390" s="191"/>
      <c r="AT390" s="191"/>
      <c r="AU390" s="191"/>
      <c r="AV390" s="191"/>
      <c r="AW390" s="191"/>
      <c r="AX390" s="191"/>
      <c r="AY390" s="191"/>
      <c r="AZ390" s="191"/>
      <c r="BA390" s="198"/>
      <c r="BB390" s="198"/>
      <c r="BC390" s="199"/>
      <c r="BD390" s="199"/>
      <c r="BE390" s="199"/>
      <c r="BF390" s="199"/>
      <c r="BG390" s="199"/>
      <c r="BH390" s="199"/>
    </row>
    <row r="391" spans="1:60" ht="12" customHeight="1">
      <c r="A391" s="95"/>
      <c r="B391" s="95"/>
      <c r="C391" s="95"/>
      <c r="D391" s="95"/>
      <c r="E391" s="95"/>
      <c r="F391" s="95"/>
      <c r="G391" s="95"/>
      <c r="H391" s="95"/>
      <c r="I391" s="95"/>
      <c r="J391" s="95"/>
      <c r="K391" s="95"/>
      <c r="L391" s="95"/>
      <c r="M391" s="95"/>
      <c r="N391" s="95"/>
      <c r="O391" s="95"/>
      <c r="P391" s="95"/>
      <c r="Q391" s="95"/>
      <c r="R391" s="95"/>
      <c r="S391" s="95"/>
      <c r="U391" s="95"/>
      <c r="V391" s="95"/>
      <c r="W391" s="95"/>
      <c r="X391" s="95"/>
      <c r="Y391" s="95"/>
      <c r="Z391" s="95"/>
      <c r="AA391" s="95"/>
      <c r="AB391" s="140"/>
      <c r="AC391" s="140"/>
      <c r="AD391" s="191"/>
      <c r="AE391" s="191"/>
      <c r="AF391" s="191"/>
      <c r="AG391" s="198"/>
      <c r="AH391" s="198"/>
      <c r="AI391" s="199"/>
      <c r="AJ391" s="199"/>
      <c r="AK391" s="199"/>
      <c r="AL391" s="199"/>
      <c r="AM391" s="199"/>
      <c r="AN391" s="199"/>
      <c r="AP391" s="191"/>
      <c r="AQ391" s="191"/>
      <c r="AR391" s="191"/>
      <c r="AS391" s="191"/>
      <c r="AT391" s="191"/>
      <c r="AU391" s="191"/>
      <c r="AV391" s="191"/>
      <c r="AW391" s="191"/>
      <c r="AX391" s="191"/>
      <c r="AY391" s="191"/>
      <c r="AZ391" s="191"/>
      <c r="BA391" s="198"/>
      <c r="BB391" s="198"/>
      <c r="BC391" s="199"/>
      <c r="BD391" s="199"/>
      <c r="BE391" s="199"/>
      <c r="BF391" s="199"/>
      <c r="BG391" s="199"/>
      <c r="BH391" s="199"/>
    </row>
    <row r="392" spans="1:60" ht="12" customHeight="1">
      <c r="A392" s="95"/>
      <c r="B392" s="95"/>
      <c r="C392" s="95"/>
      <c r="D392" s="95"/>
      <c r="E392" s="95"/>
      <c r="F392" s="95"/>
      <c r="G392" s="95"/>
      <c r="H392" s="95"/>
      <c r="I392" s="95"/>
      <c r="J392" s="95"/>
      <c r="K392" s="95"/>
      <c r="L392" s="95"/>
      <c r="M392" s="95"/>
      <c r="N392" s="95"/>
      <c r="O392" s="95"/>
      <c r="P392" s="95"/>
      <c r="Q392" s="95"/>
      <c r="R392" s="95"/>
      <c r="S392" s="95"/>
      <c r="U392" s="95"/>
      <c r="V392" s="95"/>
      <c r="W392" s="95"/>
      <c r="X392" s="95"/>
      <c r="Y392" s="95"/>
      <c r="Z392" s="95"/>
      <c r="AA392" s="95"/>
      <c r="AB392" s="140"/>
      <c r="AC392" s="140"/>
      <c r="AD392" s="191"/>
      <c r="AE392" s="191"/>
      <c r="AF392" s="191"/>
      <c r="AG392" s="198"/>
      <c r="AH392" s="198"/>
      <c r="AI392" s="199"/>
      <c r="AJ392" s="199"/>
      <c r="AK392" s="199"/>
      <c r="AL392" s="199"/>
      <c r="AM392" s="199"/>
      <c r="AN392" s="199"/>
      <c r="AP392" s="191"/>
      <c r="AQ392" s="191"/>
      <c r="AR392" s="191"/>
      <c r="AS392" s="191"/>
      <c r="AT392" s="191"/>
      <c r="AU392" s="191"/>
      <c r="AV392" s="191"/>
      <c r="AW392" s="191"/>
      <c r="AX392" s="191"/>
      <c r="AY392" s="191"/>
      <c r="AZ392" s="191"/>
      <c r="BA392" s="198"/>
      <c r="BB392" s="198"/>
      <c r="BC392" s="199"/>
      <c r="BD392" s="199"/>
      <c r="BE392" s="199"/>
      <c r="BF392" s="199"/>
      <c r="BG392" s="199"/>
      <c r="BH392" s="199"/>
    </row>
    <row r="393" spans="1:60" ht="12" customHeight="1">
      <c r="A393" s="95"/>
      <c r="B393" s="95"/>
      <c r="C393" s="95"/>
      <c r="D393" s="95"/>
      <c r="E393" s="95"/>
      <c r="F393" s="95"/>
      <c r="G393" s="95"/>
      <c r="H393" s="95"/>
      <c r="I393" s="95"/>
      <c r="J393" s="95"/>
      <c r="K393" s="95"/>
      <c r="L393" s="95"/>
      <c r="M393" s="95"/>
      <c r="N393" s="95"/>
      <c r="O393" s="95"/>
      <c r="P393" s="95"/>
      <c r="Q393" s="95"/>
      <c r="R393" s="95"/>
      <c r="S393" s="95"/>
      <c r="U393" s="95"/>
      <c r="V393" s="95"/>
      <c r="W393" s="95"/>
      <c r="X393" s="95"/>
      <c r="Y393" s="95"/>
      <c r="Z393" s="95"/>
      <c r="AA393" s="95"/>
      <c r="AB393" s="140"/>
      <c r="AC393" s="140"/>
      <c r="AD393" s="191"/>
      <c r="AE393" s="191"/>
      <c r="AF393" s="191"/>
      <c r="AG393" s="198"/>
      <c r="AH393" s="198"/>
      <c r="AI393" s="199"/>
      <c r="AJ393" s="199"/>
      <c r="AK393" s="199"/>
      <c r="AL393" s="199"/>
      <c r="AM393" s="199"/>
      <c r="AN393" s="199"/>
      <c r="AP393" s="191"/>
      <c r="AQ393" s="191"/>
      <c r="AR393" s="191"/>
      <c r="AS393" s="191"/>
      <c r="AT393" s="191"/>
      <c r="AU393" s="191"/>
      <c r="AV393" s="191"/>
      <c r="AW393" s="191"/>
      <c r="AX393" s="191"/>
      <c r="AY393" s="191"/>
      <c r="AZ393" s="191"/>
      <c r="BA393" s="198"/>
      <c r="BB393" s="198"/>
      <c r="BC393" s="199"/>
      <c r="BD393" s="199"/>
      <c r="BE393" s="199"/>
      <c r="BF393" s="199"/>
      <c r="BG393" s="199"/>
      <c r="BH393" s="199"/>
    </row>
    <row r="394" spans="1:60" ht="12" customHeight="1">
      <c r="A394" s="95"/>
      <c r="B394" s="95"/>
      <c r="C394" s="95"/>
      <c r="D394" s="95"/>
      <c r="E394" s="95"/>
      <c r="F394" s="95"/>
      <c r="G394" s="95"/>
      <c r="H394" s="95"/>
      <c r="I394" s="95"/>
      <c r="J394" s="95"/>
      <c r="K394" s="95"/>
      <c r="L394" s="95"/>
      <c r="M394" s="95"/>
      <c r="N394" s="95"/>
      <c r="O394" s="95"/>
      <c r="P394" s="95"/>
      <c r="Q394" s="95"/>
      <c r="R394" s="95"/>
      <c r="S394" s="95"/>
      <c r="U394" s="95"/>
      <c r="V394" s="95"/>
      <c r="W394" s="95"/>
      <c r="X394" s="95"/>
      <c r="Y394" s="95"/>
      <c r="Z394" s="95"/>
      <c r="AA394" s="95"/>
      <c r="AB394" s="140"/>
      <c r="AC394" s="140"/>
      <c r="AD394" s="191"/>
      <c r="AE394" s="191"/>
      <c r="AF394" s="191"/>
      <c r="AG394" s="198"/>
      <c r="AH394" s="198"/>
      <c r="AI394" s="199"/>
      <c r="AJ394" s="199"/>
      <c r="AK394" s="199"/>
      <c r="AL394" s="199"/>
      <c r="AM394" s="199"/>
      <c r="AN394" s="199"/>
      <c r="AP394" s="191"/>
      <c r="AQ394" s="191"/>
      <c r="AR394" s="191"/>
      <c r="AS394" s="191"/>
      <c r="AT394" s="191"/>
      <c r="AU394" s="191"/>
      <c r="AV394" s="191"/>
      <c r="AW394" s="191"/>
      <c r="AX394" s="191"/>
      <c r="AY394" s="191"/>
      <c r="AZ394" s="191"/>
      <c r="BA394" s="198"/>
      <c r="BB394" s="198"/>
      <c r="BC394" s="199"/>
      <c r="BD394" s="199"/>
      <c r="BE394" s="199"/>
      <c r="BF394" s="199"/>
      <c r="BG394" s="199"/>
      <c r="BH394" s="199"/>
    </row>
    <row r="395" spans="1:60" ht="12" customHeight="1">
      <c r="A395" s="95"/>
      <c r="B395" s="95"/>
      <c r="C395" s="95"/>
      <c r="D395" s="95"/>
      <c r="E395" s="95"/>
      <c r="F395" s="95"/>
      <c r="G395" s="95"/>
      <c r="H395" s="95"/>
      <c r="I395" s="95"/>
      <c r="J395" s="95"/>
      <c r="K395" s="95"/>
      <c r="L395" s="95"/>
      <c r="M395" s="95"/>
      <c r="N395" s="95"/>
      <c r="O395" s="95"/>
      <c r="P395" s="95"/>
      <c r="Q395" s="95"/>
      <c r="R395" s="95"/>
      <c r="S395" s="95"/>
      <c r="U395" s="95"/>
      <c r="V395" s="95"/>
      <c r="W395" s="95"/>
      <c r="X395" s="95"/>
      <c r="Y395" s="95"/>
      <c r="Z395" s="95"/>
      <c r="AA395" s="95"/>
      <c r="AB395" s="140"/>
      <c r="AC395" s="140"/>
      <c r="AD395" s="191"/>
      <c r="AE395" s="191"/>
      <c r="AF395" s="191"/>
      <c r="AG395" s="198"/>
      <c r="AH395" s="198"/>
      <c r="AI395" s="199"/>
      <c r="AJ395" s="199"/>
      <c r="AK395" s="199"/>
      <c r="AL395" s="199"/>
      <c r="AM395" s="199"/>
      <c r="AN395" s="199"/>
      <c r="AP395" s="191"/>
      <c r="AQ395" s="191"/>
      <c r="AR395" s="191"/>
      <c r="AS395" s="191"/>
      <c r="AT395" s="191"/>
      <c r="AU395" s="191"/>
      <c r="AV395" s="191"/>
      <c r="AW395" s="191"/>
      <c r="AX395" s="191"/>
      <c r="AY395" s="191"/>
      <c r="AZ395" s="191"/>
      <c r="BA395" s="198"/>
      <c r="BB395" s="198"/>
      <c r="BC395" s="199"/>
      <c r="BD395" s="199"/>
      <c r="BE395" s="199"/>
      <c r="BF395" s="199"/>
      <c r="BG395" s="199"/>
      <c r="BH395" s="199"/>
    </row>
    <row r="396" spans="1:60" ht="12" customHeight="1">
      <c r="A396" s="95"/>
      <c r="B396" s="95"/>
      <c r="C396" s="95"/>
      <c r="D396" s="95"/>
      <c r="E396" s="95"/>
      <c r="F396" s="95"/>
      <c r="G396" s="95"/>
      <c r="H396" s="95"/>
      <c r="I396" s="95"/>
      <c r="J396" s="95"/>
      <c r="K396" s="95"/>
      <c r="L396" s="95"/>
      <c r="M396" s="95"/>
      <c r="N396" s="95"/>
      <c r="O396" s="95"/>
      <c r="P396" s="95"/>
      <c r="Q396" s="95"/>
      <c r="R396" s="95"/>
      <c r="S396" s="95"/>
      <c r="U396" s="95"/>
      <c r="V396" s="95"/>
      <c r="W396" s="95"/>
      <c r="X396" s="95"/>
      <c r="Y396" s="95"/>
      <c r="Z396" s="95"/>
      <c r="AA396" s="95"/>
      <c r="AB396" s="140"/>
      <c r="AC396" s="140"/>
      <c r="AD396" s="191"/>
      <c r="AE396" s="191"/>
      <c r="AF396" s="191"/>
      <c r="AG396" s="198"/>
      <c r="AH396" s="198"/>
      <c r="AI396" s="199"/>
      <c r="AJ396" s="199"/>
      <c r="AK396" s="199"/>
      <c r="AL396" s="199"/>
      <c r="AM396" s="199"/>
      <c r="AN396" s="199"/>
      <c r="AP396" s="191"/>
      <c r="AQ396" s="191"/>
      <c r="AR396" s="191"/>
      <c r="AS396" s="191"/>
      <c r="AT396" s="191"/>
      <c r="AU396" s="191"/>
      <c r="AV396" s="191"/>
      <c r="AW396" s="191"/>
      <c r="AX396" s="191"/>
      <c r="AY396" s="191"/>
      <c r="AZ396" s="191"/>
      <c r="BA396" s="198"/>
      <c r="BB396" s="198"/>
      <c r="BC396" s="199"/>
      <c r="BD396" s="199"/>
      <c r="BE396" s="199"/>
      <c r="BF396" s="199"/>
      <c r="BG396" s="199"/>
      <c r="BH396" s="199"/>
    </row>
    <row r="397" spans="1:60" ht="12" customHeight="1">
      <c r="A397" s="95"/>
      <c r="B397" s="95"/>
      <c r="C397" s="95"/>
      <c r="D397" s="95"/>
      <c r="E397" s="95"/>
      <c r="F397" s="95"/>
      <c r="G397" s="95"/>
      <c r="H397" s="95"/>
      <c r="I397" s="95"/>
      <c r="J397" s="95"/>
      <c r="K397" s="95"/>
      <c r="L397" s="95"/>
      <c r="M397" s="95"/>
      <c r="N397" s="95"/>
      <c r="O397" s="95"/>
      <c r="P397" s="95"/>
      <c r="Q397" s="95"/>
      <c r="R397" s="95"/>
      <c r="S397" s="95"/>
      <c r="U397" s="95"/>
      <c r="V397" s="95"/>
      <c r="W397" s="95"/>
      <c r="X397" s="95"/>
      <c r="Y397" s="95"/>
      <c r="Z397" s="95"/>
      <c r="AA397" s="95"/>
      <c r="AB397" s="140"/>
      <c r="AC397" s="140"/>
      <c r="AD397" s="191"/>
      <c r="AE397" s="191"/>
      <c r="AF397" s="191"/>
      <c r="AG397" s="198"/>
      <c r="AH397" s="198"/>
      <c r="AI397" s="199"/>
      <c r="AJ397" s="199"/>
      <c r="AK397" s="199"/>
      <c r="AL397" s="199"/>
      <c r="AM397" s="199"/>
      <c r="AN397" s="199"/>
      <c r="AP397" s="191"/>
      <c r="AQ397" s="191"/>
      <c r="AR397" s="191"/>
      <c r="AS397" s="191"/>
      <c r="AT397" s="191"/>
      <c r="AU397" s="191"/>
      <c r="AV397" s="191"/>
      <c r="AW397" s="191"/>
      <c r="AX397" s="191"/>
      <c r="AY397" s="191"/>
      <c r="AZ397" s="191"/>
      <c r="BA397" s="198"/>
      <c r="BB397" s="198"/>
      <c r="BC397" s="199"/>
      <c r="BD397" s="199"/>
      <c r="BE397" s="199"/>
      <c r="BF397" s="199"/>
      <c r="BG397" s="199"/>
      <c r="BH397" s="199"/>
    </row>
    <row r="398" spans="1:60" ht="12" customHeight="1">
      <c r="A398" s="95"/>
      <c r="B398" s="95"/>
      <c r="C398" s="95"/>
      <c r="D398" s="95"/>
      <c r="E398" s="95"/>
      <c r="F398" s="95"/>
      <c r="G398" s="95"/>
      <c r="H398" s="95"/>
      <c r="I398" s="95"/>
      <c r="J398" s="95"/>
      <c r="K398" s="95"/>
      <c r="L398" s="95"/>
      <c r="M398" s="95"/>
      <c r="N398" s="95"/>
      <c r="O398" s="95"/>
      <c r="P398" s="95"/>
      <c r="Q398" s="95"/>
      <c r="R398" s="95"/>
      <c r="S398" s="95"/>
      <c r="U398" s="95"/>
      <c r="V398" s="95"/>
      <c r="W398" s="95"/>
      <c r="X398" s="95"/>
      <c r="Y398" s="95"/>
      <c r="Z398" s="95"/>
      <c r="AA398" s="95"/>
      <c r="AB398" s="140"/>
      <c r="AC398" s="140"/>
      <c r="AD398" s="191"/>
      <c r="AE398" s="191"/>
      <c r="AF398" s="191"/>
      <c r="AG398" s="198"/>
      <c r="AH398" s="198"/>
      <c r="AI398" s="199"/>
      <c r="AJ398" s="199"/>
      <c r="AK398" s="199"/>
      <c r="AL398" s="199"/>
      <c r="AM398" s="199"/>
      <c r="AN398" s="199"/>
      <c r="AP398" s="191"/>
      <c r="AQ398" s="191"/>
      <c r="AR398" s="191"/>
      <c r="AS398" s="191"/>
      <c r="AT398" s="191"/>
      <c r="AU398" s="191"/>
      <c r="AV398" s="191"/>
      <c r="AW398" s="191"/>
      <c r="AX398" s="191"/>
      <c r="AY398" s="191"/>
      <c r="AZ398" s="191"/>
      <c r="BA398" s="198"/>
      <c r="BB398" s="198"/>
      <c r="BC398" s="199"/>
      <c r="BD398" s="199"/>
      <c r="BE398" s="199"/>
      <c r="BF398" s="199"/>
      <c r="BG398" s="199"/>
      <c r="BH398" s="199"/>
    </row>
    <row r="399" spans="1:60" ht="12" customHeight="1">
      <c r="A399" s="95"/>
      <c r="B399" s="95"/>
      <c r="C399" s="95"/>
      <c r="D399" s="95"/>
      <c r="E399" s="95"/>
      <c r="F399" s="95"/>
      <c r="G399" s="95"/>
      <c r="H399" s="95"/>
      <c r="I399" s="95"/>
      <c r="J399" s="95"/>
      <c r="K399" s="95"/>
      <c r="L399" s="95"/>
      <c r="M399" s="95"/>
      <c r="N399" s="95"/>
      <c r="O399" s="95"/>
      <c r="P399" s="95"/>
      <c r="Q399" s="95"/>
      <c r="R399" s="95"/>
      <c r="S399" s="95"/>
      <c r="U399" s="95"/>
      <c r="V399" s="95"/>
      <c r="W399" s="95"/>
      <c r="X399" s="95"/>
      <c r="Y399" s="95"/>
      <c r="Z399" s="95"/>
      <c r="AA399" s="95"/>
      <c r="AB399" s="140"/>
      <c r="AC399" s="140"/>
      <c r="AD399" s="191"/>
      <c r="AE399" s="191"/>
      <c r="AF399" s="191"/>
      <c r="AG399" s="198"/>
      <c r="AH399" s="198"/>
      <c r="AI399" s="199"/>
      <c r="AJ399" s="199"/>
      <c r="AK399" s="199"/>
      <c r="AL399" s="199"/>
      <c r="AM399" s="199"/>
      <c r="AN399" s="199"/>
      <c r="AP399" s="191"/>
      <c r="AQ399" s="191"/>
      <c r="AR399" s="191"/>
      <c r="AS399" s="191"/>
      <c r="AT399" s="191"/>
      <c r="AU399" s="191"/>
      <c r="AV399" s="191"/>
      <c r="AW399" s="191"/>
      <c r="AX399" s="191"/>
      <c r="AY399" s="191"/>
      <c r="AZ399" s="191"/>
      <c r="BA399" s="198"/>
      <c r="BB399" s="198"/>
      <c r="BC399" s="199"/>
      <c r="BD399" s="199"/>
      <c r="BE399" s="199"/>
      <c r="BF399" s="199"/>
      <c r="BG399" s="199"/>
      <c r="BH399" s="199"/>
    </row>
    <row r="400" spans="1:60" ht="12" customHeight="1">
      <c r="A400" s="95"/>
      <c r="B400" s="95"/>
      <c r="C400" s="95"/>
      <c r="D400" s="95"/>
      <c r="E400" s="95"/>
      <c r="F400" s="95"/>
      <c r="G400" s="95"/>
      <c r="H400" s="95"/>
      <c r="I400" s="95"/>
      <c r="J400" s="95"/>
      <c r="K400" s="95"/>
      <c r="L400" s="95"/>
      <c r="M400" s="95"/>
      <c r="N400" s="95"/>
      <c r="O400" s="95"/>
      <c r="P400" s="95"/>
      <c r="Q400" s="95"/>
      <c r="R400" s="95"/>
      <c r="S400" s="95"/>
      <c r="U400" s="95"/>
      <c r="V400" s="95"/>
      <c r="W400" s="95"/>
      <c r="X400" s="95"/>
      <c r="Y400" s="95"/>
      <c r="Z400" s="95"/>
      <c r="AA400" s="95"/>
      <c r="AB400" s="140"/>
      <c r="AC400" s="140"/>
      <c r="AD400" s="191"/>
      <c r="AE400" s="191"/>
      <c r="AF400" s="191"/>
      <c r="AG400" s="198"/>
      <c r="AH400" s="198"/>
      <c r="AI400" s="199"/>
      <c r="AJ400" s="199"/>
      <c r="AK400" s="199"/>
      <c r="AL400" s="199"/>
      <c r="AM400" s="199"/>
      <c r="AN400" s="199"/>
      <c r="AP400" s="191"/>
      <c r="AQ400" s="191"/>
      <c r="AR400" s="191"/>
      <c r="AS400" s="191"/>
      <c r="AT400" s="191"/>
      <c r="AU400" s="191"/>
      <c r="AV400" s="191"/>
      <c r="AW400" s="191"/>
      <c r="AX400" s="191"/>
      <c r="AY400" s="191"/>
      <c r="AZ400" s="191"/>
      <c r="BA400" s="198"/>
      <c r="BB400" s="198"/>
      <c r="BC400" s="199"/>
      <c r="BD400" s="199"/>
      <c r="BE400" s="199"/>
      <c r="BF400" s="199"/>
      <c r="BG400" s="199"/>
      <c r="BH400" s="199"/>
    </row>
    <row r="401" spans="1:60" ht="12" customHeight="1">
      <c r="A401" s="95"/>
      <c r="B401" s="95"/>
      <c r="C401" s="95"/>
      <c r="D401" s="95"/>
      <c r="E401" s="95"/>
      <c r="F401" s="95"/>
      <c r="G401" s="95"/>
      <c r="H401" s="95"/>
      <c r="I401" s="95"/>
      <c r="J401" s="95"/>
      <c r="K401" s="95"/>
      <c r="L401" s="95"/>
      <c r="M401" s="95"/>
      <c r="N401" s="95"/>
      <c r="O401" s="95"/>
      <c r="P401" s="95"/>
      <c r="Q401" s="95"/>
      <c r="R401" s="95"/>
      <c r="S401" s="95"/>
      <c r="U401" s="95"/>
      <c r="V401" s="95"/>
      <c r="W401" s="95"/>
      <c r="X401" s="95"/>
      <c r="Y401" s="95"/>
      <c r="Z401" s="95"/>
      <c r="AA401" s="95"/>
      <c r="AB401" s="140"/>
      <c r="AC401" s="140"/>
      <c r="AD401" s="191"/>
      <c r="AE401" s="191"/>
      <c r="AF401" s="191"/>
      <c r="AG401" s="198"/>
      <c r="AH401" s="198"/>
      <c r="AI401" s="199"/>
      <c r="AJ401" s="199"/>
      <c r="AK401" s="199"/>
      <c r="AL401" s="199"/>
      <c r="AM401" s="199"/>
      <c r="AN401" s="199"/>
      <c r="AP401" s="191"/>
      <c r="AQ401" s="191"/>
      <c r="AR401" s="191"/>
      <c r="AS401" s="191"/>
      <c r="AT401" s="191"/>
      <c r="AU401" s="191"/>
      <c r="AV401" s="191"/>
      <c r="AW401" s="191"/>
      <c r="AX401" s="191"/>
      <c r="AY401" s="191"/>
      <c r="AZ401" s="191"/>
      <c r="BA401" s="198"/>
      <c r="BB401" s="198"/>
      <c r="BC401" s="199"/>
      <c r="BD401" s="199"/>
      <c r="BE401" s="199"/>
      <c r="BF401" s="199"/>
      <c r="BG401" s="199"/>
      <c r="BH401" s="199"/>
    </row>
    <row r="402" spans="1:60" ht="12" customHeight="1">
      <c r="A402" s="51"/>
      <c r="B402" s="51"/>
      <c r="C402" s="51"/>
      <c r="D402" s="51"/>
      <c r="E402" s="51"/>
      <c r="F402" s="51"/>
      <c r="G402" s="51"/>
      <c r="H402" s="51"/>
      <c r="I402" s="51"/>
      <c r="J402" s="51"/>
      <c r="T402" s="25"/>
      <c r="U402" s="140"/>
      <c r="V402" s="140"/>
      <c r="W402" s="140"/>
      <c r="X402" s="140"/>
      <c r="Y402" s="140"/>
      <c r="Z402" s="140"/>
      <c r="AA402" s="140"/>
      <c r="AB402" s="140"/>
      <c r="AC402" s="140"/>
      <c r="AD402" s="191"/>
      <c r="AE402" s="191"/>
      <c r="AF402" s="191"/>
      <c r="AG402" s="198"/>
      <c r="AH402" s="198"/>
      <c r="AI402" s="199"/>
      <c r="AJ402" s="199"/>
      <c r="AK402" s="199"/>
      <c r="AL402" s="199"/>
      <c r="AM402" s="199"/>
      <c r="AN402" s="199"/>
      <c r="AP402" s="191"/>
      <c r="AQ402" s="191"/>
      <c r="AR402" s="191"/>
      <c r="AS402" s="191"/>
      <c r="AT402" s="191"/>
      <c r="AU402" s="191"/>
      <c r="AV402" s="191"/>
      <c r="AW402" s="191"/>
      <c r="AX402" s="191"/>
      <c r="AY402" s="191"/>
      <c r="AZ402" s="191"/>
      <c r="BA402" s="198"/>
      <c r="BB402" s="198"/>
      <c r="BC402" s="199"/>
      <c r="BD402" s="199"/>
      <c r="BE402" s="199"/>
      <c r="BF402" s="199"/>
      <c r="BG402" s="199"/>
      <c r="BH402" s="199"/>
    </row>
    <row r="403" spans="1:60" ht="12" customHeight="1">
      <c r="A403" s="51"/>
      <c r="B403" s="51"/>
      <c r="C403" s="51"/>
      <c r="D403" s="51"/>
      <c r="E403" s="51"/>
      <c r="F403" s="51"/>
      <c r="G403" s="51"/>
      <c r="H403" s="51"/>
      <c r="I403" s="51"/>
      <c r="J403" s="51"/>
      <c r="T403" s="25"/>
      <c r="U403" s="140"/>
      <c r="V403" s="140"/>
      <c r="W403" s="140"/>
      <c r="X403" s="140"/>
      <c r="Y403" s="140"/>
      <c r="Z403" s="140"/>
      <c r="AA403" s="140"/>
      <c r="AB403" s="140"/>
      <c r="AC403" s="140"/>
      <c r="AD403" s="191"/>
      <c r="AE403" s="191"/>
      <c r="AF403" s="191"/>
      <c r="AG403" s="198"/>
      <c r="AH403" s="198"/>
      <c r="AI403" s="199"/>
      <c r="AJ403" s="199"/>
      <c r="AK403" s="199"/>
      <c r="AL403" s="199"/>
      <c r="AM403" s="199"/>
      <c r="AN403" s="199"/>
      <c r="AP403" s="191"/>
      <c r="AQ403" s="191"/>
      <c r="AR403" s="191"/>
      <c r="AS403" s="191"/>
      <c r="AT403" s="191"/>
      <c r="AU403" s="191"/>
      <c r="AV403" s="191"/>
      <c r="AW403" s="191"/>
      <c r="AX403" s="191"/>
      <c r="AY403" s="191"/>
      <c r="AZ403" s="191"/>
      <c r="BA403" s="198"/>
      <c r="BB403" s="198"/>
      <c r="BC403" s="199"/>
      <c r="BD403" s="199"/>
      <c r="BE403" s="199"/>
      <c r="BF403" s="199"/>
      <c r="BG403" s="199"/>
      <c r="BH403" s="199"/>
    </row>
    <row r="404" spans="1:60" ht="12" customHeight="1">
      <c r="A404" s="51"/>
      <c r="B404" s="51"/>
      <c r="C404" s="51"/>
      <c r="D404" s="51"/>
      <c r="E404" s="51"/>
      <c r="F404" s="51"/>
      <c r="G404" s="51"/>
      <c r="H404" s="51"/>
      <c r="I404" s="51"/>
      <c r="J404" s="51"/>
      <c r="T404" s="25"/>
      <c r="U404" s="140"/>
      <c r="V404" s="140"/>
      <c r="W404" s="140"/>
      <c r="X404" s="140"/>
      <c r="Y404" s="140"/>
      <c r="Z404" s="140"/>
      <c r="AA404" s="140"/>
      <c r="AB404" s="140"/>
      <c r="AC404" s="140"/>
      <c r="AD404" s="191"/>
      <c r="AE404" s="191"/>
      <c r="AF404" s="191"/>
      <c r="AG404" s="198"/>
      <c r="AH404" s="198"/>
      <c r="AI404" s="199"/>
      <c r="AJ404" s="199"/>
      <c r="AK404" s="199"/>
      <c r="AL404" s="199"/>
      <c r="AM404" s="199"/>
      <c r="AN404" s="199"/>
      <c r="AP404" s="191"/>
      <c r="AQ404" s="191"/>
      <c r="AR404" s="191"/>
      <c r="AS404" s="191"/>
      <c r="AT404" s="191"/>
      <c r="AU404" s="191"/>
      <c r="AV404" s="191"/>
      <c r="AW404" s="191"/>
      <c r="AX404" s="191"/>
      <c r="AY404" s="191"/>
      <c r="AZ404" s="191"/>
      <c r="BA404" s="198"/>
      <c r="BB404" s="198"/>
      <c r="BC404" s="199"/>
      <c r="BD404" s="199"/>
      <c r="BE404" s="199"/>
      <c r="BF404" s="199"/>
      <c r="BG404" s="199"/>
      <c r="BH404" s="199"/>
    </row>
    <row r="405" spans="1:60" ht="12" customHeight="1">
      <c r="A405" s="51"/>
      <c r="B405" s="51"/>
      <c r="C405" s="51"/>
      <c r="D405" s="51"/>
      <c r="E405" s="51"/>
      <c r="F405" s="51"/>
      <c r="G405" s="51"/>
      <c r="H405" s="51"/>
      <c r="I405" s="51"/>
      <c r="J405" s="51"/>
      <c r="T405" s="25"/>
      <c r="U405" s="140"/>
      <c r="V405" s="140"/>
      <c r="W405" s="140"/>
      <c r="X405" s="140"/>
      <c r="Y405" s="140"/>
      <c r="Z405" s="140"/>
      <c r="AA405" s="140"/>
      <c r="AB405" s="140"/>
      <c r="AC405" s="140"/>
      <c r="AD405" s="191"/>
      <c r="AE405" s="191"/>
      <c r="AF405" s="191"/>
      <c r="AG405" s="198"/>
      <c r="AH405" s="198"/>
      <c r="AI405" s="199"/>
      <c r="AJ405" s="199"/>
      <c r="AK405" s="199"/>
      <c r="AL405" s="199"/>
      <c r="AM405" s="199"/>
      <c r="AN405" s="199"/>
      <c r="AP405" s="191"/>
      <c r="AQ405" s="191"/>
      <c r="AR405" s="191"/>
      <c r="AS405" s="191"/>
      <c r="AT405" s="191"/>
      <c r="AU405" s="191"/>
      <c r="AV405" s="191"/>
      <c r="AW405" s="191"/>
      <c r="AX405" s="191"/>
      <c r="AY405" s="191"/>
      <c r="AZ405" s="191"/>
      <c r="BA405" s="198"/>
      <c r="BB405" s="198"/>
      <c r="BC405" s="199"/>
      <c r="BD405" s="199"/>
      <c r="BE405" s="199"/>
      <c r="BF405" s="199"/>
      <c r="BG405" s="199"/>
      <c r="BH405" s="199"/>
    </row>
    <row r="406" spans="1:60" ht="12" customHeight="1">
      <c r="A406" s="51"/>
      <c r="B406" s="51"/>
      <c r="C406" s="51"/>
      <c r="D406" s="51"/>
      <c r="E406" s="51"/>
      <c r="F406" s="51"/>
      <c r="G406" s="51"/>
      <c r="H406" s="51"/>
      <c r="I406" s="51"/>
      <c r="J406" s="51"/>
      <c r="T406" s="25"/>
      <c r="U406" s="140"/>
      <c r="V406" s="140"/>
      <c r="W406" s="140"/>
      <c r="X406" s="140"/>
      <c r="Y406" s="140"/>
      <c r="Z406" s="140"/>
      <c r="AA406" s="140"/>
      <c r="AB406" s="140"/>
      <c r="AC406" s="140"/>
      <c r="AD406" s="191"/>
      <c r="AE406" s="191"/>
      <c r="AF406" s="191"/>
      <c r="AG406" s="198"/>
      <c r="AH406" s="198"/>
      <c r="AI406" s="199"/>
      <c r="AJ406" s="199"/>
      <c r="AK406" s="199"/>
      <c r="AL406" s="199"/>
      <c r="AM406" s="199"/>
      <c r="AN406" s="199"/>
      <c r="AP406" s="191"/>
      <c r="AQ406" s="191"/>
      <c r="AR406" s="191"/>
      <c r="AS406" s="191"/>
      <c r="AT406" s="191"/>
      <c r="AU406" s="191"/>
      <c r="AV406" s="191"/>
      <c r="AW406" s="191"/>
      <c r="AX406" s="191"/>
      <c r="AY406" s="191"/>
      <c r="AZ406" s="191"/>
      <c r="BA406" s="198"/>
      <c r="BB406" s="198"/>
      <c r="BC406" s="199"/>
      <c r="BD406" s="199"/>
      <c r="BE406" s="199"/>
      <c r="BF406" s="199"/>
      <c r="BG406" s="199"/>
      <c r="BH406" s="199"/>
    </row>
    <row r="407" spans="1:60" ht="12" customHeight="1">
      <c r="A407" s="51"/>
      <c r="B407" s="51"/>
      <c r="C407" s="51"/>
      <c r="D407" s="51"/>
      <c r="E407" s="51"/>
      <c r="F407" s="51"/>
      <c r="G407" s="51"/>
      <c r="H407" s="51"/>
      <c r="I407" s="51"/>
      <c r="J407" s="51"/>
      <c r="T407" s="25"/>
      <c r="U407" s="140"/>
      <c r="V407" s="140"/>
      <c r="W407" s="140"/>
      <c r="X407" s="140"/>
      <c r="Y407" s="140"/>
      <c r="Z407" s="140"/>
      <c r="AA407" s="140"/>
      <c r="AB407" s="140"/>
      <c r="AC407" s="140"/>
      <c r="AD407" s="191"/>
      <c r="AE407" s="191"/>
      <c r="AF407" s="191"/>
      <c r="AG407" s="198"/>
      <c r="AH407" s="198"/>
      <c r="AI407" s="199"/>
      <c r="AJ407" s="199"/>
      <c r="AK407" s="199"/>
      <c r="AL407" s="199"/>
      <c r="AM407" s="199"/>
      <c r="AN407" s="199"/>
      <c r="AP407" s="191"/>
      <c r="AQ407" s="191"/>
      <c r="AR407" s="191"/>
      <c r="AS407" s="191"/>
      <c r="AT407" s="191"/>
      <c r="AU407" s="191"/>
      <c r="AV407" s="191"/>
      <c r="AW407" s="191"/>
      <c r="AX407" s="191"/>
      <c r="AY407" s="191"/>
      <c r="AZ407" s="191"/>
      <c r="BA407" s="198"/>
      <c r="BB407" s="198"/>
      <c r="BC407" s="199"/>
      <c r="BD407" s="199"/>
      <c r="BE407" s="199"/>
      <c r="BF407" s="199"/>
      <c r="BG407" s="199"/>
      <c r="BH407" s="199"/>
    </row>
    <row r="408" spans="1:60" ht="12" customHeight="1">
      <c r="A408" s="51"/>
      <c r="B408" s="51"/>
      <c r="C408" s="51"/>
      <c r="D408" s="51"/>
      <c r="E408" s="51"/>
      <c r="F408" s="51"/>
      <c r="G408" s="51"/>
      <c r="H408" s="51"/>
      <c r="I408" s="51"/>
      <c r="J408" s="51"/>
      <c r="T408" s="25"/>
      <c r="U408" s="140"/>
      <c r="V408" s="140"/>
      <c r="W408" s="140"/>
      <c r="X408" s="140"/>
      <c r="Y408" s="140"/>
      <c r="Z408" s="140"/>
      <c r="AA408" s="140"/>
      <c r="AB408" s="140"/>
      <c r="AC408" s="140"/>
      <c r="AD408" s="191"/>
      <c r="AE408" s="191"/>
      <c r="AF408" s="191"/>
      <c r="AG408" s="198"/>
      <c r="AH408" s="198"/>
      <c r="AI408" s="199"/>
      <c r="AJ408" s="199"/>
      <c r="AK408" s="199"/>
      <c r="AL408" s="199"/>
      <c r="AM408" s="199"/>
      <c r="AN408" s="199"/>
      <c r="AP408" s="191"/>
      <c r="AQ408" s="191"/>
      <c r="AR408" s="191"/>
      <c r="AS408" s="191"/>
      <c r="AT408" s="191"/>
      <c r="AU408" s="191"/>
      <c r="AV408" s="191"/>
      <c r="AW408" s="191"/>
      <c r="AX408" s="191"/>
      <c r="AY408" s="191"/>
      <c r="AZ408" s="191"/>
      <c r="BA408" s="198"/>
      <c r="BB408" s="198"/>
      <c r="BC408" s="199"/>
      <c r="BD408" s="199"/>
      <c r="BE408" s="199"/>
      <c r="BF408" s="199"/>
      <c r="BG408" s="199"/>
      <c r="BH408" s="199"/>
    </row>
    <row r="409" spans="1:60" ht="12" customHeight="1">
      <c r="A409" s="51"/>
      <c r="B409" s="51"/>
      <c r="C409" s="51"/>
      <c r="D409" s="51"/>
      <c r="E409" s="51"/>
      <c r="F409" s="51"/>
      <c r="G409" s="51"/>
      <c r="H409" s="51"/>
      <c r="I409" s="51"/>
      <c r="J409" s="51"/>
      <c r="T409" s="25"/>
      <c r="U409" s="140"/>
      <c r="V409" s="140"/>
      <c r="W409" s="140"/>
      <c r="X409" s="140"/>
      <c r="Y409" s="140"/>
      <c r="Z409" s="140"/>
      <c r="AA409" s="140"/>
      <c r="AB409" s="140"/>
      <c r="AC409" s="140"/>
      <c r="AD409" s="191"/>
      <c r="AE409" s="191"/>
      <c r="AF409" s="191"/>
      <c r="AG409" s="198"/>
      <c r="AH409" s="198"/>
      <c r="AI409" s="199"/>
      <c r="AJ409" s="199"/>
      <c r="AK409" s="199"/>
      <c r="AL409" s="199"/>
      <c r="AM409" s="199"/>
      <c r="AN409" s="199"/>
      <c r="AP409" s="191"/>
      <c r="AQ409" s="191"/>
      <c r="AR409" s="191"/>
      <c r="AS409" s="191"/>
      <c r="AT409" s="191"/>
      <c r="AU409" s="191"/>
      <c r="AV409" s="191"/>
      <c r="AW409" s="191"/>
      <c r="AX409" s="191"/>
      <c r="AY409" s="191"/>
      <c r="AZ409" s="191"/>
      <c r="BA409" s="198"/>
      <c r="BB409" s="198"/>
      <c r="BC409" s="199"/>
      <c r="BD409" s="199"/>
      <c r="BE409" s="199"/>
      <c r="BF409" s="199"/>
      <c r="BG409" s="199"/>
      <c r="BH409" s="199"/>
    </row>
    <row r="410" spans="1:60" ht="12" customHeight="1">
      <c r="A410" s="51"/>
      <c r="B410" s="51"/>
      <c r="C410" s="51"/>
      <c r="D410" s="51"/>
      <c r="E410" s="51"/>
      <c r="F410" s="51"/>
      <c r="G410" s="51"/>
      <c r="H410" s="51"/>
      <c r="I410" s="51"/>
      <c r="J410" s="51"/>
      <c r="T410" s="25"/>
      <c r="U410" s="140"/>
      <c r="V410" s="140"/>
      <c r="W410" s="140"/>
      <c r="X410" s="140"/>
      <c r="Y410" s="140"/>
      <c r="Z410" s="140"/>
      <c r="AA410" s="140"/>
      <c r="AB410" s="140"/>
      <c r="AC410" s="140"/>
      <c r="AD410" s="191"/>
      <c r="AE410" s="191"/>
      <c r="AF410" s="191"/>
      <c r="AG410" s="198"/>
      <c r="AH410" s="198"/>
      <c r="AI410" s="199"/>
      <c r="AJ410" s="199"/>
      <c r="AK410" s="199"/>
      <c r="AL410" s="199"/>
      <c r="AM410" s="199"/>
      <c r="AN410" s="199"/>
      <c r="AP410" s="191"/>
      <c r="AQ410" s="191"/>
      <c r="AR410" s="191"/>
      <c r="AS410" s="191"/>
      <c r="AT410" s="191"/>
      <c r="AU410" s="191"/>
      <c r="AV410" s="191"/>
      <c r="AW410" s="191"/>
      <c r="AX410" s="191"/>
      <c r="AY410" s="191"/>
      <c r="AZ410" s="191"/>
      <c r="BA410" s="198"/>
      <c r="BB410" s="198"/>
      <c r="BC410" s="199"/>
      <c r="BD410" s="199"/>
      <c r="BE410" s="199"/>
      <c r="BF410" s="199"/>
      <c r="BG410" s="199"/>
      <c r="BH410" s="199"/>
    </row>
    <row r="411" spans="1:60" ht="12" customHeight="1">
      <c r="A411" s="51"/>
      <c r="B411" s="51"/>
      <c r="C411" s="51"/>
      <c r="D411" s="51"/>
      <c r="E411" s="51"/>
      <c r="F411" s="51"/>
      <c r="G411" s="51"/>
      <c r="H411" s="51"/>
      <c r="I411" s="51"/>
      <c r="J411" s="51"/>
      <c r="T411" s="25"/>
      <c r="U411" s="140"/>
      <c r="V411" s="140"/>
      <c r="W411" s="140"/>
      <c r="X411" s="140"/>
      <c r="Y411" s="140"/>
      <c r="Z411" s="140"/>
      <c r="AA411" s="140"/>
      <c r="AB411" s="140"/>
      <c r="AC411" s="140"/>
      <c r="AD411" s="191"/>
      <c r="AE411" s="191"/>
      <c r="AF411" s="191"/>
      <c r="AG411" s="198"/>
      <c r="AH411" s="198"/>
      <c r="AI411" s="199"/>
      <c r="AJ411" s="199"/>
      <c r="AK411" s="199"/>
      <c r="AL411" s="199"/>
      <c r="AM411" s="199"/>
      <c r="AN411" s="199"/>
      <c r="AP411" s="191"/>
      <c r="AQ411" s="191"/>
      <c r="AR411" s="191"/>
      <c r="AS411" s="191"/>
      <c r="AT411" s="191"/>
      <c r="AU411" s="191"/>
      <c r="AV411" s="191"/>
      <c r="AW411" s="191"/>
      <c r="AX411" s="191"/>
      <c r="AY411" s="191"/>
      <c r="AZ411" s="191"/>
      <c r="BA411" s="198"/>
      <c r="BB411" s="198"/>
      <c r="BC411" s="199"/>
      <c r="BD411" s="199"/>
      <c r="BE411" s="199"/>
      <c r="BF411" s="199"/>
      <c r="BG411" s="199"/>
      <c r="BH411" s="199"/>
    </row>
    <row r="412" spans="1:60" ht="12" customHeight="1">
      <c r="A412" s="51"/>
      <c r="B412" s="51"/>
      <c r="C412" s="51"/>
      <c r="D412" s="51"/>
      <c r="E412" s="51"/>
      <c r="F412" s="51"/>
      <c r="G412" s="51"/>
      <c r="H412" s="51"/>
      <c r="I412" s="51"/>
      <c r="J412" s="51"/>
      <c r="T412" s="25"/>
      <c r="U412" s="140"/>
      <c r="V412" s="140"/>
      <c r="W412" s="140"/>
      <c r="X412" s="140"/>
      <c r="Y412" s="140"/>
      <c r="Z412" s="140"/>
      <c r="AA412" s="140"/>
      <c r="AB412" s="140"/>
      <c r="AC412" s="140"/>
      <c r="AD412" s="191"/>
      <c r="AE412" s="191"/>
      <c r="AF412" s="191"/>
      <c r="AG412" s="198"/>
      <c r="AH412" s="198"/>
      <c r="AI412" s="199"/>
      <c r="AJ412" s="199"/>
      <c r="AK412" s="199"/>
      <c r="AL412" s="199"/>
      <c r="AM412" s="199"/>
      <c r="AN412" s="199"/>
      <c r="AP412" s="191"/>
      <c r="AQ412" s="191"/>
      <c r="AR412" s="191"/>
      <c r="AS412" s="191"/>
      <c r="AT412" s="191"/>
      <c r="AU412" s="191"/>
      <c r="AV412" s="191"/>
      <c r="AW412" s="191"/>
      <c r="AX412" s="191"/>
      <c r="AY412" s="191"/>
      <c r="AZ412" s="191"/>
      <c r="BA412" s="198"/>
      <c r="BB412" s="198"/>
      <c r="BC412" s="199"/>
      <c r="BD412" s="199"/>
      <c r="BE412" s="199"/>
      <c r="BF412" s="199"/>
      <c r="BG412" s="199"/>
      <c r="BH412" s="199"/>
    </row>
    <row r="413" spans="1:60" ht="12" customHeight="1">
      <c r="A413" s="51"/>
      <c r="B413" s="51"/>
      <c r="C413" s="51"/>
      <c r="D413" s="51"/>
      <c r="E413" s="51"/>
      <c r="F413" s="51"/>
      <c r="G413" s="51"/>
      <c r="H413" s="51"/>
      <c r="I413" s="51"/>
      <c r="J413" s="51"/>
      <c r="T413" s="25"/>
      <c r="U413" s="140"/>
      <c r="V413" s="140"/>
      <c r="W413" s="140"/>
      <c r="X413" s="140"/>
      <c r="Y413" s="140"/>
      <c r="Z413" s="140"/>
      <c r="AA413" s="140"/>
      <c r="AB413" s="140"/>
      <c r="AC413" s="140"/>
      <c r="AD413" s="191"/>
      <c r="AE413" s="191"/>
      <c r="AF413" s="191"/>
      <c r="AG413" s="198"/>
      <c r="AH413" s="198"/>
      <c r="AI413" s="199"/>
      <c r="AJ413" s="199"/>
      <c r="AK413" s="199"/>
      <c r="AL413" s="199"/>
      <c r="AM413" s="199"/>
      <c r="AN413" s="199"/>
      <c r="AP413" s="191"/>
      <c r="AQ413" s="191"/>
      <c r="AR413" s="191"/>
      <c r="AS413" s="191"/>
      <c r="AT413" s="191"/>
      <c r="AU413" s="191"/>
      <c r="AV413" s="191"/>
      <c r="AW413" s="191"/>
      <c r="AX413" s="191"/>
      <c r="AY413" s="191"/>
      <c r="AZ413" s="191"/>
      <c r="BA413" s="198"/>
      <c r="BB413" s="198"/>
      <c r="BC413" s="199"/>
      <c r="BD413" s="199"/>
      <c r="BE413" s="199"/>
      <c r="BF413" s="199"/>
      <c r="BG413" s="199"/>
      <c r="BH413" s="199"/>
    </row>
    <row r="414" spans="1:60" ht="12" customHeight="1">
      <c r="A414" s="51"/>
      <c r="B414" s="211"/>
      <c r="C414" s="211"/>
      <c r="D414" s="211"/>
      <c r="E414" s="211"/>
      <c r="F414" s="211"/>
      <c r="G414" s="211"/>
      <c r="H414" s="51"/>
      <c r="I414" s="51"/>
      <c r="J414" s="51"/>
      <c r="T414" s="25"/>
      <c r="U414" s="191"/>
      <c r="V414" s="191"/>
      <c r="W414" s="191"/>
      <c r="X414" s="191"/>
      <c r="Y414" s="191"/>
      <c r="Z414" s="191"/>
      <c r="AA414" s="191"/>
      <c r="AB414" s="191"/>
      <c r="AC414" s="191"/>
      <c r="AD414" s="191"/>
      <c r="AE414" s="191"/>
      <c r="AF414" s="191"/>
      <c r="AG414" s="198"/>
      <c r="AH414" s="198"/>
      <c r="AI414" s="199"/>
      <c r="AJ414" s="199"/>
      <c r="AK414" s="199"/>
      <c r="AL414" s="199"/>
      <c r="AM414" s="199"/>
      <c r="AN414" s="199"/>
      <c r="AP414" s="191"/>
      <c r="AQ414" s="191"/>
      <c r="AR414" s="191"/>
      <c r="AS414" s="191"/>
      <c r="AT414" s="191"/>
      <c r="AU414" s="191"/>
      <c r="AV414" s="191"/>
      <c r="AW414" s="191"/>
      <c r="AX414" s="191"/>
      <c r="AY414" s="191"/>
      <c r="AZ414" s="191"/>
      <c r="BA414" s="198"/>
      <c r="BB414" s="198"/>
      <c r="BC414" s="199"/>
      <c r="BD414" s="199"/>
      <c r="BE414" s="199"/>
      <c r="BF414" s="199"/>
      <c r="BG414" s="199"/>
      <c r="BH414" s="199"/>
    </row>
    <row r="415" spans="1:60" ht="12" customHeight="1">
      <c r="A415" s="51"/>
      <c r="B415" s="211"/>
      <c r="C415" s="211"/>
      <c r="D415" s="211"/>
      <c r="E415" s="211"/>
      <c r="F415" s="211"/>
      <c r="G415" s="211"/>
      <c r="H415" s="51"/>
      <c r="I415" s="51"/>
      <c r="J415" s="51"/>
      <c r="T415" s="25"/>
      <c r="U415" s="191"/>
      <c r="V415" s="191"/>
      <c r="W415" s="191"/>
      <c r="X415" s="191"/>
      <c r="Y415" s="191"/>
      <c r="Z415" s="191"/>
      <c r="AA415" s="191"/>
      <c r="AB415" s="191"/>
      <c r="AC415" s="191"/>
      <c r="AD415" s="191"/>
      <c r="AE415" s="191"/>
      <c r="AF415" s="191"/>
      <c r="AG415" s="198"/>
      <c r="AH415" s="198"/>
      <c r="AI415" s="199"/>
      <c r="AJ415" s="199"/>
      <c r="AK415" s="199"/>
      <c r="AL415" s="199"/>
      <c r="AM415" s="199"/>
      <c r="AN415" s="199"/>
      <c r="AP415" s="191"/>
      <c r="AQ415" s="191"/>
      <c r="AR415" s="191"/>
      <c r="AS415" s="191"/>
      <c r="AT415" s="191"/>
      <c r="AU415" s="191"/>
      <c r="AV415" s="191"/>
      <c r="AW415" s="191"/>
      <c r="AX415" s="191"/>
      <c r="AY415" s="191"/>
      <c r="AZ415" s="191"/>
      <c r="BA415" s="198"/>
      <c r="BB415" s="198"/>
      <c r="BC415" s="199"/>
      <c r="BD415" s="199"/>
      <c r="BE415" s="199"/>
      <c r="BF415" s="199"/>
      <c r="BG415" s="199"/>
      <c r="BH415" s="199"/>
    </row>
    <row r="416" spans="1:60" ht="12" customHeight="1">
      <c r="A416" s="51"/>
      <c r="B416" s="211"/>
      <c r="C416" s="211"/>
      <c r="D416" s="211"/>
      <c r="E416" s="211"/>
      <c r="F416" s="211"/>
      <c r="G416" s="211"/>
      <c r="H416" s="51"/>
      <c r="I416" s="51"/>
      <c r="J416" s="51"/>
      <c r="T416" s="25"/>
      <c r="U416" s="191"/>
      <c r="V416" s="191"/>
      <c r="W416" s="191"/>
      <c r="X416" s="191"/>
      <c r="Y416" s="191"/>
      <c r="Z416" s="191"/>
      <c r="AA416" s="191"/>
      <c r="AB416" s="191"/>
      <c r="AC416" s="191"/>
      <c r="AD416" s="191"/>
      <c r="AE416" s="191"/>
      <c r="AF416" s="191"/>
      <c r="AG416" s="198"/>
      <c r="AH416" s="198"/>
      <c r="AI416" s="199"/>
      <c r="AJ416" s="199"/>
      <c r="AK416" s="199"/>
      <c r="AL416" s="199"/>
      <c r="AM416" s="199"/>
      <c r="AN416" s="199"/>
      <c r="AP416" s="191"/>
      <c r="AQ416" s="191"/>
      <c r="AR416" s="191"/>
      <c r="AS416" s="191"/>
      <c r="AT416" s="191"/>
      <c r="AU416" s="191"/>
      <c r="AV416" s="191"/>
      <c r="AW416" s="191"/>
      <c r="AX416" s="191"/>
      <c r="AY416" s="191"/>
      <c r="AZ416" s="191"/>
      <c r="BA416" s="198"/>
      <c r="BB416" s="198"/>
      <c r="BC416" s="199"/>
      <c r="BD416" s="199"/>
      <c r="BE416" s="199"/>
      <c r="BF416" s="199"/>
      <c r="BG416" s="199"/>
      <c r="BH416" s="199"/>
    </row>
    <row r="417" spans="1:60" ht="12" customHeight="1">
      <c r="A417" s="51"/>
      <c r="B417" s="211"/>
      <c r="C417" s="211"/>
      <c r="D417" s="211"/>
      <c r="E417" s="211"/>
      <c r="F417" s="211"/>
      <c r="G417" s="211"/>
      <c r="H417" s="51"/>
      <c r="I417" s="51"/>
      <c r="J417" s="51"/>
      <c r="T417" s="25"/>
      <c r="U417" s="191"/>
      <c r="V417" s="191"/>
      <c r="W417" s="191"/>
      <c r="X417" s="191"/>
      <c r="Y417" s="191"/>
      <c r="Z417" s="191"/>
      <c r="AA417" s="191"/>
      <c r="AB417" s="191"/>
      <c r="AC417" s="191"/>
      <c r="AD417" s="191"/>
      <c r="AE417" s="191"/>
      <c r="AF417" s="191"/>
      <c r="AG417" s="198"/>
      <c r="AH417" s="198"/>
      <c r="AI417" s="199"/>
      <c r="AJ417" s="199"/>
      <c r="AK417" s="199"/>
      <c r="AL417" s="199"/>
      <c r="AM417" s="199"/>
      <c r="AN417" s="199"/>
      <c r="AP417" s="191"/>
      <c r="AQ417" s="191"/>
      <c r="AR417" s="191"/>
      <c r="AS417" s="191"/>
      <c r="AT417" s="191"/>
      <c r="AU417" s="191"/>
      <c r="AV417" s="191"/>
      <c r="AW417" s="191"/>
      <c r="AX417" s="191"/>
      <c r="AY417" s="191"/>
      <c r="AZ417" s="191"/>
      <c r="BA417" s="198"/>
      <c r="BB417" s="198"/>
      <c r="BC417" s="199"/>
      <c r="BD417" s="199"/>
      <c r="BE417" s="199"/>
      <c r="BF417" s="199"/>
      <c r="BG417" s="199"/>
      <c r="BH417" s="199"/>
    </row>
    <row r="418" spans="1:60" ht="12" customHeight="1">
      <c r="A418" s="51"/>
      <c r="B418" s="211"/>
      <c r="C418" s="211"/>
      <c r="D418" s="211"/>
      <c r="E418" s="211"/>
      <c r="F418" s="211"/>
      <c r="G418" s="211"/>
      <c r="H418" s="51"/>
      <c r="I418" s="51"/>
      <c r="J418" s="51"/>
      <c r="T418" s="25"/>
      <c r="U418" s="191"/>
      <c r="V418" s="191"/>
      <c r="W418" s="191"/>
      <c r="X418" s="191"/>
      <c r="Y418" s="191"/>
      <c r="Z418" s="191"/>
      <c r="AA418" s="191"/>
      <c r="AB418" s="191"/>
      <c r="AC418" s="191"/>
      <c r="AD418" s="191"/>
      <c r="AE418" s="191"/>
      <c r="AF418" s="191"/>
      <c r="AG418" s="198"/>
      <c r="AH418" s="198"/>
      <c r="AI418" s="199"/>
      <c r="AJ418" s="199"/>
      <c r="AK418" s="199"/>
      <c r="AL418" s="199"/>
      <c r="AM418" s="199"/>
      <c r="AN418" s="199"/>
      <c r="AP418" s="191"/>
      <c r="AQ418" s="191"/>
      <c r="AR418" s="191"/>
      <c r="AS418" s="191"/>
      <c r="AT418" s="191"/>
      <c r="AU418" s="191"/>
      <c r="AV418" s="191"/>
      <c r="AW418" s="191"/>
      <c r="AX418" s="191"/>
      <c r="AY418" s="191"/>
      <c r="AZ418" s="191"/>
      <c r="BA418" s="198"/>
      <c r="BB418" s="198"/>
      <c r="BC418" s="199"/>
      <c r="BD418" s="199"/>
      <c r="BE418" s="199"/>
      <c r="BF418" s="199"/>
      <c r="BG418" s="199"/>
      <c r="BH418" s="199"/>
    </row>
    <row r="419" spans="1:60" ht="12" customHeight="1">
      <c r="A419" s="51"/>
      <c r="B419" s="211"/>
      <c r="C419" s="211"/>
      <c r="D419" s="211"/>
      <c r="E419" s="211"/>
      <c r="F419" s="211"/>
      <c r="G419" s="211"/>
      <c r="H419" s="51"/>
      <c r="I419" s="51"/>
      <c r="J419" s="51"/>
      <c r="T419" s="25"/>
      <c r="U419" s="191"/>
      <c r="V419" s="191"/>
      <c r="W419" s="191"/>
      <c r="X419" s="191"/>
      <c r="Y419" s="191"/>
      <c r="Z419" s="191"/>
      <c r="AA419" s="191"/>
      <c r="AB419" s="191"/>
      <c r="AC419" s="191"/>
      <c r="AD419" s="191"/>
      <c r="AE419" s="191"/>
      <c r="AF419" s="191"/>
      <c r="AG419" s="198"/>
      <c r="AH419" s="198"/>
      <c r="AI419" s="199"/>
      <c r="AJ419" s="199"/>
      <c r="AK419" s="199"/>
      <c r="AL419" s="199"/>
      <c r="AM419" s="199"/>
      <c r="AN419" s="199"/>
      <c r="AP419" s="191"/>
      <c r="AQ419" s="191"/>
      <c r="AR419" s="191"/>
      <c r="AS419" s="191"/>
      <c r="AT419" s="191"/>
      <c r="AU419" s="191"/>
      <c r="AV419" s="191"/>
      <c r="AW419" s="191"/>
      <c r="AX419" s="191"/>
      <c r="AY419" s="191"/>
      <c r="AZ419" s="191"/>
      <c r="BA419" s="198"/>
      <c r="BB419" s="198"/>
      <c r="BC419" s="199"/>
      <c r="BD419" s="199"/>
      <c r="BE419" s="199"/>
      <c r="BF419" s="199"/>
      <c r="BG419" s="199"/>
      <c r="BH419" s="199"/>
    </row>
    <row r="420" spans="1:60" ht="12" customHeight="1">
      <c r="A420" s="51"/>
      <c r="B420" s="211"/>
      <c r="C420" s="211"/>
      <c r="D420" s="211"/>
      <c r="E420" s="211"/>
      <c r="F420" s="211"/>
      <c r="G420" s="211"/>
      <c r="H420" s="51"/>
      <c r="I420" s="51"/>
      <c r="J420" s="51"/>
      <c r="T420" s="25"/>
      <c r="U420" s="191"/>
      <c r="V420" s="191"/>
      <c r="W420" s="191"/>
      <c r="X420" s="191"/>
      <c r="Y420" s="191"/>
      <c r="Z420" s="191"/>
      <c r="AA420" s="191"/>
      <c r="AB420" s="191"/>
      <c r="AC420" s="191"/>
      <c r="AD420" s="191"/>
      <c r="AE420" s="191"/>
      <c r="AF420" s="191"/>
      <c r="AG420" s="198"/>
      <c r="AH420" s="198"/>
      <c r="AI420" s="199"/>
      <c r="AJ420" s="199"/>
      <c r="AK420" s="199"/>
      <c r="AL420" s="199"/>
      <c r="AM420" s="199"/>
      <c r="AN420" s="199"/>
      <c r="AP420" s="191"/>
      <c r="AQ420" s="191"/>
      <c r="AR420" s="191"/>
      <c r="AS420" s="191"/>
      <c r="AT420" s="191"/>
      <c r="AU420" s="191"/>
      <c r="AV420" s="191"/>
      <c r="AW420" s="191"/>
      <c r="AX420" s="191"/>
      <c r="AY420" s="191"/>
      <c r="AZ420" s="191"/>
      <c r="BA420" s="198"/>
      <c r="BB420" s="198"/>
      <c r="BC420" s="199"/>
      <c r="BD420" s="199"/>
      <c r="BE420" s="199"/>
      <c r="BF420" s="199"/>
      <c r="BG420" s="199"/>
      <c r="BH420" s="199"/>
    </row>
    <row r="421" spans="1:60" ht="12" customHeight="1">
      <c r="A421" s="51"/>
      <c r="B421" s="211"/>
      <c r="C421" s="211"/>
      <c r="D421" s="211"/>
      <c r="E421" s="211"/>
      <c r="F421" s="211"/>
      <c r="G421" s="211"/>
      <c r="H421" s="51"/>
      <c r="I421" s="51"/>
      <c r="J421" s="51"/>
      <c r="T421" s="25"/>
      <c r="U421" s="191"/>
      <c r="V421" s="191"/>
      <c r="W421" s="191"/>
      <c r="X421" s="191"/>
      <c r="Y421" s="191"/>
      <c r="Z421" s="191"/>
      <c r="AA421" s="191"/>
      <c r="AB421" s="191"/>
      <c r="AC421" s="191"/>
      <c r="AD421" s="191"/>
      <c r="AE421" s="191"/>
      <c r="AF421" s="191"/>
      <c r="AG421" s="198"/>
      <c r="AH421" s="198"/>
      <c r="AI421" s="199"/>
      <c r="AJ421" s="199"/>
      <c r="AK421" s="199"/>
      <c r="AL421" s="199"/>
      <c r="AM421" s="199"/>
      <c r="AN421" s="199"/>
      <c r="AP421" s="191"/>
      <c r="AQ421" s="191"/>
      <c r="AR421" s="191"/>
      <c r="AS421" s="191"/>
      <c r="AT421" s="191"/>
      <c r="AU421" s="191"/>
      <c r="AV421" s="191"/>
      <c r="AW421" s="191"/>
      <c r="AX421" s="191"/>
      <c r="AY421" s="191"/>
      <c r="AZ421" s="191"/>
      <c r="BA421" s="198"/>
      <c r="BB421" s="198"/>
      <c r="BC421" s="199"/>
      <c r="BD421" s="199"/>
      <c r="BE421" s="199"/>
      <c r="BF421" s="199"/>
      <c r="BG421" s="199"/>
      <c r="BH421" s="199"/>
    </row>
    <row r="422" spans="1:60" ht="12" customHeight="1">
      <c r="A422" s="51"/>
      <c r="B422" s="211"/>
      <c r="C422" s="211"/>
      <c r="D422" s="211"/>
      <c r="E422" s="211"/>
      <c r="F422" s="211"/>
      <c r="G422" s="211"/>
      <c r="H422" s="51"/>
      <c r="I422" s="51"/>
      <c r="J422" s="51"/>
      <c r="T422" s="25"/>
      <c r="U422" s="191"/>
      <c r="V422" s="191"/>
      <c r="W422" s="191"/>
      <c r="X422" s="191"/>
      <c r="Y422" s="191"/>
      <c r="Z422" s="191"/>
      <c r="AA422" s="191"/>
      <c r="AB422" s="191"/>
      <c r="AC422" s="191"/>
      <c r="AD422" s="191"/>
      <c r="AE422" s="191"/>
      <c r="AF422" s="191"/>
      <c r="AG422" s="198"/>
      <c r="AH422" s="198"/>
      <c r="AI422" s="199"/>
      <c r="AJ422" s="199"/>
      <c r="AK422" s="199"/>
      <c r="AL422" s="199"/>
      <c r="AM422" s="199"/>
      <c r="AN422" s="199"/>
      <c r="AP422" s="191"/>
      <c r="AQ422" s="191"/>
      <c r="AR422" s="191"/>
      <c r="AS422" s="191"/>
      <c r="AT422" s="191"/>
      <c r="AU422" s="191"/>
      <c r="AV422" s="191"/>
      <c r="AW422" s="191"/>
      <c r="AX422" s="191"/>
      <c r="AY422" s="191"/>
      <c r="AZ422" s="191"/>
      <c r="BA422" s="198"/>
      <c r="BB422" s="198"/>
      <c r="BC422" s="199"/>
      <c r="BD422" s="199"/>
      <c r="BE422" s="199"/>
      <c r="BF422" s="199"/>
      <c r="BG422" s="199"/>
      <c r="BH422" s="199"/>
    </row>
    <row r="423" spans="1:60" ht="12" customHeight="1">
      <c r="B423" s="191"/>
      <c r="C423" s="191"/>
      <c r="D423" s="191"/>
      <c r="E423" s="191"/>
      <c r="F423" s="191"/>
      <c r="G423" s="191"/>
      <c r="T423" s="25"/>
      <c r="U423" s="191"/>
      <c r="V423" s="191"/>
      <c r="W423" s="191"/>
      <c r="X423" s="191"/>
      <c r="Y423" s="191"/>
      <c r="Z423" s="191"/>
      <c r="AA423" s="191"/>
      <c r="AB423" s="191"/>
      <c r="AC423" s="191"/>
      <c r="AD423" s="191"/>
      <c r="AE423" s="191"/>
      <c r="AF423" s="191"/>
      <c r="AG423" s="198"/>
      <c r="AH423" s="198"/>
      <c r="AI423" s="199"/>
      <c r="AJ423" s="199"/>
      <c r="AK423" s="199"/>
      <c r="AL423" s="199"/>
      <c r="AM423" s="199"/>
      <c r="AN423" s="199"/>
      <c r="AP423" s="191"/>
      <c r="AQ423" s="191"/>
      <c r="AR423" s="191"/>
      <c r="AS423" s="191"/>
      <c r="AT423" s="191"/>
      <c r="AU423" s="191"/>
      <c r="AV423" s="191"/>
      <c r="AW423" s="191"/>
      <c r="AX423" s="191"/>
      <c r="AY423" s="191"/>
      <c r="AZ423" s="191"/>
      <c r="BA423" s="198"/>
      <c r="BB423" s="198"/>
      <c r="BC423" s="199"/>
      <c r="BD423" s="199"/>
      <c r="BE423" s="199"/>
      <c r="BF423" s="199"/>
      <c r="BG423" s="199"/>
      <c r="BH423" s="199"/>
    </row>
    <row r="424" spans="1:60" ht="12" customHeight="1">
      <c r="B424" s="191"/>
      <c r="C424" s="191"/>
      <c r="D424" s="191"/>
      <c r="E424" s="191"/>
      <c r="F424" s="191"/>
      <c r="G424" s="191"/>
      <c r="T424" s="25"/>
      <c r="U424" s="191"/>
      <c r="V424" s="191"/>
      <c r="W424" s="191"/>
      <c r="X424" s="191"/>
      <c r="Y424" s="191"/>
      <c r="Z424" s="191"/>
      <c r="AA424" s="191"/>
      <c r="AB424" s="191"/>
      <c r="AC424" s="191"/>
      <c r="AD424" s="191"/>
      <c r="AE424" s="191"/>
      <c r="AF424" s="191"/>
      <c r="AG424" s="198"/>
      <c r="AH424" s="198"/>
      <c r="AI424" s="199"/>
      <c r="AJ424" s="199"/>
      <c r="AK424" s="199"/>
      <c r="AL424" s="199"/>
      <c r="AM424" s="199"/>
      <c r="AN424" s="199"/>
      <c r="AP424" s="191"/>
      <c r="AQ424" s="191"/>
      <c r="AR424" s="191"/>
      <c r="AS424" s="191"/>
      <c r="AT424" s="191"/>
      <c r="AU424" s="191"/>
      <c r="AV424" s="191"/>
      <c r="AW424" s="191"/>
      <c r="AX424" s="191"/>
      <c r="AY424" s="191"/>
      <c r="AZ424" s="191"/>
      <c r="BA424" s="198"/>
      <c r="BB424" s="198"/>
      <c r="BC424" s="199"/>
      <c r="BD424" s="199"/>
      <c r="BE424" s="199"/>
      <c r="BF424" s="199"/>
      <c r="BG424" s="199"/>
      <c r="BH424" s="199"/>
    </row>
    <row r="425" spans="1:60" ht="12" customHeight="1">
      <c r="B425" s="191"/>
      <c r="C425" s="191"/>
      <c r="D425" s="191"/>
      <c r="E425" s="191"/>
      <c r="F425" s="191"/>
      <c r="G425" s="191"/>
      <c r="T425" s="25"/>
      <c r="U425" s="191"/>
      <c r="V425" s="191"/>
      <c r="W425" s="191"/>
      <c r="X425" s="191"/>
      <c r="Y425" s="191"/>
      <c r="Z425" s="191"/>
      <c r="AA425" s="191"/>
      <c r="AB425" s="191"/>
      <c r="AC425" s="191"/>
      <c r="AD425" s="191"/>
      <c r="AE425" s="191"/>
      <c r="AF425" s="191"/>
      <c r="AG425" s="198"/>
      <c r="AH425" s="198"/>
      <c r="AI425" s="199"/>
      <c r="AJ425" s="199"/>
      <c r="AK425" s="199"/>
      <c r="AL425" s="199"/>
      <c r="AM425" s="199"/>
      <c r="AN425" s="199"/>
      <c r="AP425" s="191"/>
      <c r="AQ425" s="191"/>
      <c r="AR425" s="191"/>
      <c r="AS425" s="191"/>
      <c r="AT425" s="191"/>
      <c r="AU425" s="191"/>
      <c r="AV425" s="191"/>
      <c r="AW425" s="191"/>
      <c r="AX425" s="191"/>
      <c r="AY425" s="191"/>
      <c r="AZ425" s="191"/>
      <c r="BA425" s="198"/>
      <c r="BB425" s="198"/>
      <c r="BC425" s="199"/>
      <c r="BD425" s="199"/>
      <c r="BE425" s="199"/>
      <c r="BF425" s="199"/>
      <c r="BG425" s="199"/>
      <c r="BH425" s="199"/>
    </row>
    <row r="426" spans="1:60" ht="12" customHeight="1">
      <c r="B426" s="191"/>
      <c r="C426" s="191"/>
      <c r="D426" s="191"/>
      <c r="E426" s="191"/>
      <c r="F426" s="191"/>
      <c r="G426" s="191"/>
      <c r="T426" s="25"/>
      <c r="U426" s="191"/>
      <c r="V426" s="191"/>
      <c r="W426" s="191"/>
      <c r="X426" s="191"/>
      <c r="Y426" s="191"/>
      <c r="Z426" s="191"/>
      <c r="AA426" s="191"/>
      <c r="AB426" s="191"/>
      <c r="AC426" s="191"/>
      <c r="AD426" s="191"/>
      <c r="AE426" s="191"/>
      <c r="AF426" s="191"/>
      <c r="AG426" s="198"/>
      <c r="AH426" s="198"/>
      <c r="AI426" s="199"/>
      <c r="AJ426" s="199"/>
      <c r="AK426" s="199"/>
      <c r="AL426" s="199"/>
      <c r="AM426" s="199"/>
      <c r="AN426" s="199"/>
      <c r="AP426" s="191"/>
      <c r="AQ426" s="191"/>
      <c r="AR426" s="191"/>
      <c r="AS426" s="191"/>
      <c r="AT426" s="191"/>
      <c r="AU426" s="191"/>
      <c r="AV426" s="191"/>
      <c r="AW426" s="191"/>
      <c r="AX426" s="191"/>
      <c r="AY426" s="191"/>
      <c r="AZ426" s="191"/>
      <c r="BA426" s="198"/>
      <c r="BB426" s="198"/>
      <c r="BC426" s="199"/>
      <c r="BD426" s="199"/>
      <c r="BE426" s="199"/>
      <c r="BF426" s="199"/>
      <c r="BG426" s="199"/>
      <c r="BH426" s="199"/>
    </row>
    <row r="427" spans="1:60" ht="12" customHeight="1">
      <c r="B427" s="191"/>
      <c r="C427" s="191"/>
      <c r="D427" s="191"/>
      <c r="E427" s="191"/>
      <c r="F427" s="191"/>
      <c r="G427" s="191"/>
      <c r="T427" s="25"/>
      <c r="U427" s="191"/>
      <c r="V427" s="191"/>
      <c r="W427" s="191"/>
      <c r="X427" s="191"/>
      <c r="Y427" s="191"/>
      <c r="Z427" s="191"/>
      <c r="AA427" s="191"/>
      <c r="AB427" s="191"/>
      <c r="AC427" s="191"/>
      <c r="AD427" s="191"/>
      <c r="AE427" s="191"/>
      <c r="AF427" s="191"/>
      <c r="AG427" s="198"/>
      <c r="AH427" s="198"/>
      <c r="AI427" s="199"/>
      <c r="AJ427" s="199"/>
      <c r="AK427" s="199"/>
      <c r="AL427" s="199"/>
      <c r="AM427" s="199"/>
      <c r="AN427" s="199"/>
      <c r="AP427" s="191"/>
      <c r="AQ427" s="191"/>
      <c r="AR427" s="191"/>
      <c r="AS427" s="191"/>
      <c r="AT427" s="191"/>
      <c r="AU427" s="191"/>
      <c r="AV427" s="191"/>
      <c r="AW427" s="191"/>
      <c r="AX427" s="191"/>
      <c r="AY427" s="191"/>
      <c r="AZ427" s="191"/>
      <c r="BA427" s="198"/>
      <c r="BB427" s="198"/>
      <c r="BC427" s="199"/>
      <c r="BD427" s="199"/>
      <c r="BE427" s="199"/>
      <c r="BF427" s="199"/>
      <c r="BG427" s="199"/>
      <c r="BH427" s="199"/>
    </row>
    <row r="428" spans="1:60" ht="12" customHeight="1">
      <c r="B428" s="191"/>
      <c r="C428" s="191"/>
      <c r="D428" s="191"/>
      <c r="E428" s="191"/>
      <c r="F428" s="191"/>
      <c r="G428" s="191"/>
      <c r="T428" s="25"/>
      <c r="U428" s="191"/>
      <c r="V428" s="191"/>
      <c r="W428" s="191"/>
      <c r="X428" s="191"/>
      <c r="Y428" s="191"/>
      <c r="Z428" s="191"/>
      <c r="AA428" s="191"/>
      <c r="AB428" s="191"/>
      <c r="AC428" s="191"/>
      <c r="AD428" s="191"/>
      <c r="AE428" s="191"/>
      <c r="AF428" s="191"/>
      <c r="AG428" s="198"/>
      <c r="AH428" s="198"/>
      <c r="AI428" s="199"/>
      <c r="AJ428" s="199"/>
      <c r="AK428" s="199"/>
      <c r="AL428" s="199"/>
      <c r="AM428" s="199"/>
      <c r="AN428" s="199"/>
      <c r="AP428" s="191"/>
      <c r="AQ428" s="191"/>
      <c r="AR428" s="191"/>
      <c r="AS428" s="191"/>
      <c r="AT428" s="191"/>
      <c r="AU428" s="191"/>
      <c r="AV428" s="191"/>
      <c r="AW428" s="191"/>
      <c r="AX428" s="191"/>
      <c r="AY428" s="191"/>
      <c r="AZ428" s="191"/>
      <c r="BA428" s="198"/>
      <c r="BB428" s="198"/>
      <c r="BC428" s="199"/>
      <c r="BD428" s="199"/>
      <c r="BE428" s="199"/>
      <c r="BF428" s="199"/>
      <c r="BG428" s="199"/>
      <c r="BH428" s="199"/>
    </row>
    <row r="429" spans="1:60" ht="12" customHeight="1">
      <c r="B429" s="191"/>
      <c r="C429" s="191"/>
      <c r="D429" s="191"/>
      <c r="E429" s="191"/>
      <c r="F429" s="191"/>
      <c r="G429" s="191"/>
      <c r="T429" s="25"/>
      <c r="U429" s="191"/>
      <c r="V429" s="191"/>
      <c r="W429" s="191"/>
      <c r="X429" s="191"/>
      <c r="Y429" s="191"/>
      <c r="Z429" s="191"/>
      <c r="AA429" s="191"/>
      <c r="AB429" s="191"/>
      <c r="AC429" s="191"/>
      <c r="AD429" s="191"/>
      <c r="AE429" s="191"/>
      <c r="AF429" s="191"/>
      <c r="AG429" s="198"/>
      <c r="AH429" s="198"/>
      <c r="AI429" s="199"/>
      <c r="AJ429" s="199"/>
      <c r="AK429" s="199"/>
      <c r="AL429" s="199"/>
      <c r="AM429" s="199"/>
      <c r="AN429" s="199"/>
      <c r="AP429" s="191"/>
      <c r="AQ429" s="191"/>
      <c r="AR429" s="191"/>
      <c r="AS429" s="191"/>
      <c r="AT429" s="191"/>
      <c r="AU429" s="191"/>
      <c r="AV429" s="191"/>
      <c r="AW429" s="191"/>
      <c r="AX429" s="191"/>
      <c r="AY429" s="191"/>
      <c r="AZ429" s="191"/>
      <c r="BA429" s="198"/>
      <c r="BB429" s="198"/>
      <c r="BC429" s="199"/>
      <c r="BD429" s="199"/>
      <c r="BE429" s="199"/>
      <c r="BF429" s="199"/>
      <c r="BG429" s="199"/>
      <c r="BH429" s="199"/>
    </row>
    <row r="430" spans="1:60" ht="12" customHeight="1">
      <c r="B430" s="191"/>
      <c r="C430" s="191"/>
      <c r="D430" s="191"/>
      <c r="E430" s="191"/>
      <c r="F430" s="191"/>
      <c r="G430" s="191"/>
      <c r="T430" s="25"/>
      <c r="U430" s="191"/>
      <c r="V430" s="191"/>
      <c r="W430" s="191"/>
      <c r="X430" s="191"/>
      <c r="Y430" s="191"/>
      <c r="Z430" s="191"/>
      <c r="AA430" s="191"/>
      <c r="AB430" s="191"/>
      <c r="AC430" s="191"/>
      <c r="AD430" s="191"/>
      <c r="AE430" s="191"/>
      <c r="AF430" s="191"/>
      <c r="AG430" s="198"/>
      <c r="AH430" s="198"/>
      <c r="AI430" s="199"/>
      <c r="AJ430" s="199"/>
      <c r="AK430" s="199"/>
      <c r="AL430" s="199"/>
      <c r="AM430" s="199"/>
      <c r="AN430" s="199"/>
      <c r="AP430" s="191"/>
      <c r="AQ430" s="191"/>
      <c r="AR430" s="191"/>
      <c r="AS430" s="191"/>
      <c r="AT430" s="191"/>
      <c r="AU430" s="191"/>
      <c r="AV430" s="191"/>
      <c r="AW430" s="191"/>
      <c r="AX430" s="191"/>
      <c r="AY430" s="191"/>
      <c r="AZ430" s="191"/>
      <c r="BA430" s="198"/>
      <c r="BB430" s="198"/>
      <c r="BC430" s="199"/>
      <c r="BD430" s="199"/>
      <c r="BE430" s="199"/>
      <c r="BF430" s="199"/>
      <c r="BG430" s="199"/>
      <c r="BH430" s="199"/>
    </row>
    <row r="431" spans="1:60" ht="12" customHeight="1">
      <c r="B431" s="191"/>
      <c r="C431" s="191"/>
      <c r="D431" s="191"/>
      <c r="E431" s="191"/>
      <c r="F431" s="191"/>
      <c r="G431" s="191"/>
      <c r="T431" s="25"/>
      <c r="U431" s="191"/>
      <c r="V431" s="191"/>
      <c r="W431" s="191"/>
      <c r="X431" s="191"/>
      <c r="Y431" s="191"/>
      <c r="Z431" s="191"/>
      <c r="AA431" s="191"/>
      <c r="AB431" s="191"/>
      <c r="AC431" s="191"/>
      <c r="AD431" s="191"/>
      <c r="AE431" s="191"/>
      <c r="AF431" s="191"/>
      <c r="AG431" s="198"/>
      <c r="AH431" s="198"/>
      <c r="AI431" s="199"/>
      <c r="AJ431" s="199"/>
      <c r="AK431" s="199"/>
      <c r="AL431" s="199"/>
      <c r="AM431" s="199"/>
      <c r="AN431" s="199"/>
      <c r="AP431" s="191"/>
      <c r="AQ431" s="191"/>
      <c r="AR431" s="191"/>
      <c r="AS431" s="191"/>
      <c r="AT431" s="191"/>
      <c r="AU431" s="191"/>
      <c r="AV431" s="191"/>
      <c r="AW431" s="191"/>
      <c r="AX431" s="191"/>
      <c r="AY431" s="191"/>
      <c r="AZ431" s="191"/>
      <c r="BA431" s="198"/>
      <c r="BB431" s="198"/>
      <c r="BC431" s="199"/>
      <c r="BD431" s="199"/>
      <c r="BE431" s="199"/>
      <c r="BF431" s="199"/>
      <c r="BG431" s="199"/>
      <c r="BH431" s="199"/>
    </row>
    <row r="432" spans="1:60" ht="12" customHeight="1">
      <c r="B432" s="191"/>
      <c r="C432" s="191"/>
      <c r="D432" s="191"/>
      <c r="E432" s="191"/>
      <c r="F432" s="191"/>
      <c r="G432" s="191"/>
      <c r="T432" s="25"/>
      <c r="U432" s="191"/>
      <c r="V432" s="191"/>
      <c r="W432" s="191"/>
      <c r="X432" s="191"/>
      <c r="Y432" s="191"/>
      <c r="Z432" s="191"/>
      <c r="AA432" s="191"/>
      <c r="AB432" s="191"/>
      <c r="AC432" s="191"/>
      <c r="AD432" s="191"/>
      <c r="AE432" s="191"/>
      <c r="AF432" s="191"/>
      <c r="AG432" s="198"/>
      <c r="AH432" s="198"/>
      <c r="AI432" s="199"/>
      <c r="AJ432" s="199"/>
      <c r="AK432" s="199"/>
      <c r="AL432" s="199"/>
      <c r="AM432" s="199"/>
      <c r="AN432" s="199"/>
      <c r="AP432" s="191"/>
      <c r="AQ432" s="191"/>
      <c r="AR432" s="191"/>
      <c r="AS432" s="191"/>
      <c r="AT432" s="191"/>
      <c r="AU432" s="191"/>
      <c r="AV432" s="191"/>
      <c r="AW432" s="191"/>
      <c r="AX432" s="191"/>
      <c r="AY432" s="191"/>
      <c r="AZ432" s="191"/>
      <c r="BA432" s="198"/>
      <c r="BB432" s="198"/>
      <c r="BC432" s="199"/>
      <c r="BD432" s="199"/>
      <c r="BE432" s="199"/>
      <c r="BF432" s="199"/>
      <c r="BG432" s="199"/>
      <c r="BH432" s="199"/>
    </row>
    <row r="433" spans="2:60" ht="12" customHeight="1">
      <c r="B433" s="191"/>
      <c r="C433" s="191"/>
      <c r="D433" s="191"/>
      <c r="E433" s="191"/>
      <c r="F433" s="191"/>
      <c r="G433" s="191"/>
      <c r="T433" s="25"/>
      <c r="U433" s="191"/>
      <c r="V433" s="191"/>
      <c r="W433" s="191"/>
      <c r="X433" s="191"/>
      <c r="Y433" s="191"/>
      <c r="Z433" s="191"/>
      <c r="AA433" s="191"/>
      <c r="AB433" s="191"/>
      <c r="AC433" s="191"/>
      <c r="AD433" s="191"/>
      <c r="AE433" s="191"/>
      <c r="AF433" s="191"/>
      <c r="AG433" s="198"/>
      <c r="AH433" s="198"/>
      <c r="AI433" s="199"/>
      <c r="AJ433" s="199"/>
      <c r="AK433" s="199"/>
      <c r="AL433" s="199"/>
      <c r="AM433" s="199"/>
      <c r="AN433" s="199"/>
      <c r="AP433" s="191"/>
      <c r="AQ433" s="191"/>
      <c r="AR433" s="191"/>
      <c r="AS433" s="191"/>
      <c r="AT433" s="191"/>
      <c r="AU433" s="191"/>
      <c r="AV433" s="191"/>
      <c r="AW433" s="191"/>
      <c r="AX433" s="191"/>
      <c r="AY433" s="191"/>
      <c r="AZ433" s="191"/>
      <c r="BA433" s="198"/>
      <c r="BB433" s="198"/>
      <c r="BC433" s="199"/>
      <c r="BD433" s="199"/>
      <c r="BE433" s="199"/>
      <c r="BF433" s="199"/>
      <c r="BG433" s="199"/>
      <c r="BH433" s="199"/>
    </row>
    <row r="434" spans="2:60" ht="12" customHeight="1">
      <c r="B434" s="191"/>
      <c r="C434" s="191"/>
      <c r="D434" s="191"/>
      <c r="E434" s="191"/>
      <c r="F434" s="191"/>
      <c r="G434" s="191"/>
      <c r="T434" s="25"/>
      <c r="U434" s="191"/>
      <c r="V434" s="191"/>
      <c r="W434" s="191"/>
      <c r="X434" s="191"/>
      <c r="Y434" s="191"/>
      <c r="Z434" s="191"/>
      <c r="AA434" s="191"/>
      <c r="AB434" s="191"/>
      <c r="AC434" s="191"/>
      <c r="AD434" s="191"/>
      <c r="AE434" s="191"/>
      <c r="AF434" s="191"/>
      <c r="AG434" s="198"/>
      <c r="AH434" s="198"/>
      <c r="AI434" s="199"/>
      <c r="AJ434" s="199"/>
      <c r="AK434" s="199"/>
      <c r="AL434" s="199"/>
      <c r="AM434" s="199"/>
      <c r="AN434" s="199"/>
      <c r="AP434" s="191"/>
      <c r="AQ434" s="191"/>
      <c r="AR434" s="191"/>
      <c r="AS434" s="191"/>
      <c r="AT434" s="191"/>
      <c r="AU434" s="191"/>
      <c r="AV434" s="191"/>
      <c r="AW434" s="191"/>
      <c r="AX434" s="191"/>
      <c r="AY434" s="191"/>
      <c r="AZ434" s="191"/>
      <c r="BA434" s="198"/>
      <c r="BB434" s="198"/>
      <c r="BC434" s="199"/>
      <c r="BD434" s="199"/>
      <c r="BE434" s="199"/>
      <c r="BF434" s="199"/>
      <c r="BG434" s="199"/>
      <c r="BH434" s="199"/>
    </row>
    <row r="435" spans="2:60" ht="12" customHeight="1">
      <c r="B435" s="191"/>
      <c r="C435" s="191"/>
      <c r="D435" s="191"/>
      <c r="E435" s="191"/>
      <c r="F435" s="191"/>
      <c r="G435" s="191"/>
      <c r="T435" s="25"/>
      <c r="U435" s="191"/>
      <c r="V435" s="191"/>
      <c r="W435" s="191"/>
      <c r="X435" s="191"/>
      <c r="Y435" s="191"/>
      <c r="Z435" s="191"/>
      <c r="AA435" s="191"/>
      <c r="AB435" s="191"/>
      <c r="AC435" s="191"/>
      <c r="AD435" s="191"/>
      <c r="AE435" s="191"/>
      <c r="AF435" s="191"/>
      <c r="AG435" s="198"/>
      <c r="AH435" s="198"/>
      <c r="AI435" s="199"/>
      <c r="AJ435" s="199"/>
      <c r="AK435" s="199"/>
      <c r="AL435" s="199"/>
      <c r="AM435" s="199"/>
      <c r="AN435" s="199"/>
      <c r="AP435" s="191"/>
      <c r="AQ435" s="191"/>
      <c r="AR435" s="191"/>
      <c r="AS435" s="191"/>
      <c r="AT435" s="191"/>
      <c r="AU435" s="191"/>
      <c r="AV435" s="191"/>
      <c r="AW435" s="191"/>
      <c r="AX435" s="191"/>
      <c r="AY435" s="191"/>
      <c r="AZ435" s="191"/>
      <c r="BA435" s="198"/>
      <c r="BB435" s="198"/>
      <c r="BC435" s="199"/>
      <c r="BD435" s="199"/>
      <c r="BE435" s="199"/>
      <c r="BF435" s="199"/>
      <c r="BG435" s="199"/>
      <c r="BH435" s="199"/>
    </row>
    <row r="436" spans="2:60" ht="12" customHeight="1">
      <c r="B436" s="191"/>
      <c r="C436" s="191"/>
      <c r="D436" s="191"/>
      <c r="E436" s="191"/>
      <c r="F436" s="191"/>
      <c r="G436" s="191"/>
      <c r="T436" s="25"/>
      <c r="U436" s="191"/>
      <c r="V436" s="191"/>
      <c r="W436" s="191"/>
      <c r="X436" s="191"/>
      <c r="Y436" s="191"/>
      <c r="Z436" s="191"/>
      <c r="AA436" s="191"/>
      <c r="AB436" s="191"/>
      <c r="AC436" s="191"/>
      <c r="AD436" s="191"/>
      <c r="AE436" s="191"/>
      <c r="AF436" s="191"/>
      <c r="AG436" s="198"/>
      <c r="AH436" s="198"/>
      <c r="AI436" s="199"/>
      <c r="AJ436" s="199"/>
      <c r="AK436" s="199"/>
      <c r="AL436" s="199"/>
      <c r="AM436" s="199"/>
      <c r="AN436" s="199"/>
      <c r="AP436" s="191"/>
      <c r="AQ436" s="191"/>
      <c r="AR436" s="191"/>
      <c r="AS436" s="191"/>
      <c r="AT436" s="191"/>
      <c r="AU436" s="191"/>
      <c r="AV436" s="191"/>
      <c r="AW436" s="191"/>
      <c r="AX436" s="191"/>
      <c r="AY436" s="191"/>
      <c r="AZ436" s="191"/>
      <c r="BA436" s="198"/>
      <c r="BB436" s="198"/>
      <c r="BC436" s="199"/>
      <c r="BD436" s="199"/>
      <c r="BE436" s="199"/>
      <c r="BF436" s="199"/>
      <c r="BG436" s="199"/>
      <c r="BH436" s="199"/>
    </row>
    <row r="437" spans="2:60" ht="12" customHeight="1">
      <c r="F437" s="108"/>
      <c r="N437" s="191"/>
      <c r="P437" s="191"/>
      <c r="Q437" s="191"/>
      <c r="R437" s="191"/>
      <c r="S437" s="191"/>
      <c r="T437" s="191"/>
      <c r="V437" s="191"/>
      <c r="W437" s="191"/>
      <c r="X437" s="191"/>
      <c r="Y437" s="191"/>
      <c r="Z437" s="191"/>
      <c r="AA437" s="191"/>
      <c r="AO437" s="191"/>
      <c r="AP437" s="191"/>
      <c r="AQ437" s="191"/>
      <c r="AR437" s="191"/>
      <c r="AS437" s="191"/>
      <c r="AT437" s="191"/>
      <c r="AU437" s="191"/>
      <c r="AV437" s="191"/>
      <c r="AW437" s="191"/>
      <c r="AX437" s="191"/>
      <c r="AY437" s="191"/>
      <c r="AZ437" s="191"/>
      <c r="BA437" s="198"/>
      <c r="BB437" s="198"/>
      <c r="BC437" s="199"/>
      <c r="BD437" s="199"/>
      <c r="BE437" s="199"/>
      <c r="BF437" s="199"/>
      <c r="BG437" s="199"/>
      <c r="BH437" s="199"/>
    </row>
    <row r="438" spans="2:60" ht="12" customHeight="1">
      <c r="F438" s="108"/>
      <c r="N438" s="191"/>
      <c r="P438" s="191"/>
      <c r="Q438" s="191"/>
      <c r="R438" s="191"/>
      <c r="S438" s="191"/>
      <c r="T438" s="191"/>
      <c r="V438" s="191"/>
      <c r="W438" s="191"/>
      <c r="X438" s="191"/>
      <c r="Y438" s="191"/>
      <c r="Z438" s="191"/>
      <c r="AA438" s="191"/>
      <c r="AO438" s="191"/>
      <c r="AP438" s="191"/>
      <c r="AQ438" s="191"/>
      <c r="AR438" s="191"/>
      <c r="AS438" s="191"/>
      <c r="AT438" s="191"/>
      <c r="AU438" s="191"/>
      <c r="AV438" s="191"/>
      <c r="AW438" s="191"/>
      <c r="AX438" s="191"/>
      <c r="AY438" s="191"/>
      <c r="AZ438" s="191"/>
      <c r="BA438" s="198"/>
      <c r="BB438" s="198"/>
      <c r="BC438" s="199"/>
      <c r="BD438" s="199"/>
      <c r="BE438" s="199"/>
      <c r="BF438" s="199"/>
      <c r="BG438" s="199"/>
      <c r="BH438" s="199"/>
    </row>
    <row r="439" spans="2:60" ht="12" customHeight="1">
      <c r="F439" s="108"/>
      <c r="N439" s="191"/>
      <c r="P439" s="191"/>
      <c r="Q439" s="191"/>
      <c r="R439" s="191"/>
      <c r="S439" s="191"/>
      <c r="T439" s="191"/>
      <c r="V439" s="191"/>
      <c r="W439" s="191"/>
      <c r="X439" s="191"/>
      <c r="Y439" s="191"/>
      <c r="Z439" s="191"/>
      <c r="AA439" s="191"/>
      <c r="AO439" s="191"/>
      <c r="AP439" s="191"/>
      <c r="AQ439" s="191"/>
      <c r="AR439" s="191"/>
      <c r="AS439" s="191"/>
      <c r="AT439" s="191"/>
      <c r="AU439" s="191"/>
      <c r="AV439" s="191"/>
      <c r="AW439" s="191"/>
      <c r="AX439" s="191"/>
      <c r="AY439" s="191"/>
      <c r="AZ439" s="191"/>
      <c r="BA439" s="198"/>
      <c r="BB439" s="198"/>
      <c r="BC439" s="199"/>
      <c r="BD439" s="199"/>
      <c r="BE439" s="199"/>
      <c r="BF439" s="199"/>
      <c r="BG439" s="199"/>
      <c r="BH439" s="199"/>
    </row>
    <row r="440" spans="2:60" ht="12" customHeight="1">
      <c r="F440" s="108"/>
      <c r="N440" s="191"/>
      <c r="P440" s="191"/>
      <c r="Q440" s="191"/>
      <c r="R440" s="191"/>
      <c r="S440" s="191"/>
      <c r="T440" s="191"/>
      <c r="V440" s="191"/>
      <c r="W440" s="191"/>
      <c r="X440" s="191"/>
      <c r="Y440" s="191"/>
      <c r="Z440" s="191"/>
      <c r="AA440" s="191"/>
      <c r="AO440" s="191"/>
      <c r="AP440" s="191"/>
      <c r="AQ440" s="191"/>
      <c r="AR440" s="191"/>
      <c r="AS440" s="191"/>
      <c r="AT440" s="191"/>
      <c r="AU440" s="191"/>
      <c r="AV440" s="191"/>
      <c r="AW440" s="191"/>
      <c r="AX440" s="191"/>
      <c r="AY440" s="191"/>
      <c r="AZ440" s="191"/>
      <c r="BA440" s="198"/>
      <c r="BB440" s="198"/>
      <c r="BC440" s="199"/>
      <c r="BD440" s="199"/>
      <c r="BE440" s="199"/>
      <c r="BF440" s="199"/>
      <c r="BG440" s="199"/>
      <c r="BH440" s="199"/>
    </row>
    <row r="441" spans="2:60" ht="12" customHeight="1">
      <c r="F441" s="108"/>
      <c r="N441" s="191"/>
      <c r="P441" s="191"/>
      <c r="Q441" s="191"/>
      <c r="R441" s="191"/>
      <c r="S441" s="191"/>
      <c r="T441" s="191"/>
      <c r="V441" s="191"/>
      <c r="W441" s="191"/>
      <c r="X441" s="191"/>
      <c r="Y441" s="191"/>
      <c r="Z441" s="191"/>
      <c r="AA441" s="191"/>
      <c r="AO441" s="191"/>
      <c r="AP441" s="191"/>
      <c r="AQ441" s="191"/>
      <c r="AR441" s="191"/>
      <c r="AS441" s="191"/>
      <c r="AT441" s="191"/>
      <c r="AU441" s="191"/>
      <c r="AV441" s="191"/>
      <c r="AW441" s="191"/>
      <c r="AX441" s="191"/>
      <c r="AY441" s="191"/>
      <c r="AZ441" s="191"/>
      <c r="BA441" s="198"/>
      <c r="BB441" s="198"/>
      <c r="BC441" s="199"/>
      <c r="BD441" s="199"/>
      <c r="BE441" s="199"/>
      <c r="BF441" s="199"/>
      <c r="BG441" s="199"/>
      <c r="BH441" s="199"/>
    </row>
    <row r="442" spans="2:60" ht="12" customHeight="1">
      <c r="F442" s="108"/>
      <c r="N442" s="191"/>
      <c r="P442" s="191"/>
      <c r="Q442" s="191"/>
      <c r="R442" s="191"/>
      <c r="S442" s="191"/>
      <c r="T442" s="191"/>
      <c r="V442" s="191"/>
      <c r="W442" s="191"/>
      <c r="X442" s="191"/>
      <c r="Y442" s="191"/>
      <c r="Z442" s="191"/>
      <c r="AA442" s="191"/>
      <c r="AO442" s="191"/>
      <c r="AP442" s="191"/>
      <c r="AQ442" s="191"/>
      <c r="AR442" s="191"/>
      <c r="AS442" s="191"/>
      <c r="AT442" s="191"/>
      <c r="AU442" s="191"/>
      <c r="AV442" s="191"/>
      <c r="AW442" s="191"/>
      <c r="AX442" s="191"/>
      <c r="AY442" s="191"/>
      <c r="AZ442" s="191"/>
      <c r="BA442" s="198"/>
      <c r="BB442" s="198"/>
      <c r="BC442" s="199"/>
      <c r="BD442" s="199"/>
      <c r="BE442" s="199"/>
      <c r="BF442" s="199"/>
      <c r="BG442" s="199"/>
      <c r="BH442" s="199"/>
    </row>
    <row r="443" spans="2:60" ht="12" customHeight="1">
      <c r="F443" s="108"/>
      <c r="N443" s="191"/>
      <c r="P443" s="191"/>
      <c r="Q443" s="191"/>
      <c r="R443" s="191"/>
      <c r="S443" s="191"/>
      <c r="T443" s="191"/>
      <c r="V443" s="191"/>
      <c r="W443" s="191"/>
      <c r="X443" s="191"/>
      <c r="Y443" s="191"/>
      <c r="Z443" s="191"/>
      <c r="AA443" s="191"/>
      <c r="AO443" s="191"/>
      <c r="AP443" s="191"/>
      <c r="AQ443" s="191"/>
      <c r="AR443" s="191"/>
      <c r="AS443" s="191"/>
      <c r="AT443" s="191"/>
      <c r="AU443" s="191"/>
      <c r="AV443" s="191"/>
      <c r="AW443" s="191"/>
      <c r="AX443" s="191"/>
      <c r="AY443" s="191"/>
      <c r="AZ443" s="191"/>
      <c r="BA443" s="198"/>
      <c r="BB443" s="198"/>
      <c r="BC443" s="199"/>
      <c r="BD443" s="199"/>
      <c r="BE443" s="199"/>
      <c r="BF443" s="199"/>
      <c r="BG443" s="199"/>
      <c r="BH443" s="199"/>
    </row>
    <row r="444" spans="2:60" ht="12" customHeight="1">
      <c r="F444" s="108"/>
      <c r="N444" s="191"/>
      <c r="P444" s="191"/>
      <c r="Q444" s="191"/>
      <c r="R444" s="191"/>
      <c r="S444" s="191"/>
      <c r="T444" s="191"/>
      <c r="V444" s="191"/>
      <c r="W444" s="191"/>
      <c r="X444" s="191"/>
      <c r="Y444" s="191"/>
      <c r="Z444" s="191"/>
      <c r="AA444" s="191"/>
      <c r="AO444" s="191"/>
      <c r="AP444" s="191"/>
      <c r="AQ444" s="191"/>
      <c r="AR444" s="191"/>
      <c r="AS444" s="191"/>
      <c r="AT444" s="191"/>
      <c r="AU444" s="191"/>
      <c r="AV444" s="191"/>
      <c r="AW444" s="191"/>
      <c r="AX444" s="191"/>
      <c r="AY444" s="191"/>
      <c r="AZ444" s="191"/>
      <c r="BA444" s="198"/>
      <c r="BB444" s="198"/>
      <c r="BC444" s="199"/>
      <c r="BD444" s="199"/>
      <c r="BE444" s="199"/>
      <c r="BF444" s="199"/>
      <c r="BG444" s="199"/>
      <c r="BH444" s="199"/>
    </row>
    <row r="445" spans="2:60" ht="12" customHeight="1">
      <c r="F445" s="108"/>
      <c r="N445" s="191"/>
      <c r="P445" s="191"/>
      <c r="Q445" s="191"/>
      <c r="R445" s="191"/>
      <c r="S445" s="191"/>
      <c r="T445" s="191"/>
      <c r="V445" s="191"/>
      <c r="W445" s="191"/>
      <c r="X445" s="191"/>
      <c r="Y445" s="191"/>
      <c r="Z445" s="191"/>
      <c r="AA445" s="191"/>
      <c r="AO445" s="191"/>
      <c r="AP445" s="191"/>
      <c r="AQ445" s="191"/>
      <c r="AR445" s="191"/>
      <c r="AS445" s="191"/>
      <c r="AT445" s="191"/>
      <c r="AU445" s="191"/>
      <c r="AV445" s="191"/>
      <c r="AW445" s="191"/>
      <c r="AX445" s="191"/>
      <c r="AY445" s="191"/>
      <c r="AZ445" s="191"/>
      <c r="BA445" s="198"/>
      <c r="BB445" s="198"/>
      <c r="BC445" s="199"/>
      <c r="BD445" s="199"/>
      <c r="BE445" s="199"/>
      <c r="BF445" s="199"/>
      <c r="BG445" s="199"/>
      <c r="BH445" s="199"/>
    </row>
    <row r="446" spans="2:60" ht="12" customHeight="1">
      <c r="F446" s="108"/>
      <c r="N446" s="191"/>
      <c r="P446" s="191"/>
      <c r="Q446" s="191"/>
      <c r="R446" s="191"/>
      <c r="S446" s="191"/>
      <c r="T446" s="191"/>
      <c r="V446" s="191"/>
      <c r="W446" s="191"/>
      <c r="X446" s="191"/>
      <c r="Y446" s="191"/>
      <c r="Z446" s="191"/>
      <c r="AA446" s="191"/>
      <c r="AO446" s="191"/>
      <c r="AP446" s="191"/>
      <c r="AQ446" s="191"/>
      <c r="AR446" s="191"/>
      <c r="AS446" s="191"/>
      <c r="AT446" s="191"/>
      <c r="AU446" s="191"/>
      <c r="AV446" s="191"/>
      <c r="AW446" s="191"/>
      <c r="AX446" s="191"/>
      <c r="AY446" s="191"/>
      <c r="AZ446" s="191"/>
      <c r="BA446" s="198"/>
      <c r="BB446" s="198"/>
      <c r="BC446" s="199"/>
      <c r="BD446" s="199"/>
      <c r="BE446" s="199"/>
      <c r="BF446" s="199"/>
      <c r="BG446" s="199"/>
      <c r="BH446" s="199"/>
    </row>
    <row r="447" spans="2:60" ht="12" customHeight="1">
      <c r="F447" s="108"/>
      <c r="N447" s="191"/>
      <c r="P447" s="191"/>
      <c r="Q447" s="191"/>
      <c r="R447" s="191"/>
      <c r="S447" s="191"/>
      <c r="T447" s="191"/>
      <c r="V447" s="191"/>
      <c r="W447" s="191"/>
      <c r="X447" s="191"/>
      <c r="Y447" s="191"/>
      <c r="Z447" s="191"/>
      <c r="AA447" s="191"/>
      <c r="AO447" s="191"/>
      <c r="AP447" s="191"/>
      <c r="AQ447" s="191"/>
      <c r="AR447" s="191"/>
      <c r="AS447" s="191"/>
      <c r="AT447" s="191"/>
      <c r="AU447" s="191"/>
      <c r="AV447" s="191"/>
      <c r="AW447" s="191"/>
      <c r="AX447" s="191"/>
      <c r="AY447" s="191"/>
      <c r="AZ447" s="191"/>
      <c r="BA447" s="198"/>
      <c r="BB447" s="198"/>
      <c r="BC447" s="199"/>
      <c r="BD447" s="199"/>
      <c r="BE447" s="199"/>
      <c r="BF447" s="199"/>
      <c r="BG447" s="199"/>
      <c r="BH447" s="199"/>
    </row>
    <row r="448" spans="2:60" ht="12" customHeight="1">
      <c r="F448" s="108"/>
      <c r="N448" s="191"/>
      <c r="P448" s="191"/>
      <c r="Q448" s="191"/>
      <c r="R448" s="191"/>
      <c r="S448" s="191"/>
      <c r="T448" s="191"/>
      <c r="V448" s="191"/>
      <c r="W448" s="191"/>
      <c r="X448" s="191"/>
      <c r="Y448" s="191"/>
      <c r="Z448" s="191"/>
      <c r="AA448" s="191"/>
      <c r="AO448" s="191"/>
      <c r="AP448" s="191"/>
      <c r="AQ448" s="191"/>
      <c r="AR448" s="191"/>
      <c r="AS448" s="191"/>
      <c r="AT448" s="191"/>
      <c r="AU448" s="191"/>
      <c r="AV448" s="191"/>
      <c r="AW448" s="191"/>
      <c r="AX448" s="191"/>
      <c r="AY448" s="191"/>
      <c r="AZ448" s="191"/>
      <c r="BA448" s="198"/>
      <c r="BB448" s="198"/>
      <c r="BC448" s="199"/>
      <c r="BD448" s="199"/>
      <c r="BE448" s="199"/>
      <c r="BF448" s="199"/>
      <c r="BG448" s="199"/>
      <c r="BH448" s="199"/>
    </row>
    <row r="449" spans="6:60" ht="12" customHeight="1">
      <c r="F449" s="108"/>
      <c r="N449" s="191"/>
      <c r="P449" s="191"/>
      <c r="Q449" s="191"/>
      <c r="R449" s="191"/>
      <c r="S449" s="191"/>
      <c r="T449" s="191"/>
      <c r="V449" s="191"/>
      <c r="W449" s="191"/>
      <c r="X449" s="191"/>
      <c r="Y449" s="191"/>
      <c r="Z449" s="191"/>
      <c r="AA449" s="191"/>
      <c r="AO449" s="191"/>
      <c r="AP449" s="191"/>
      <c r="AQ449" s="191"/>
      <c r="AR449" s="191"/>
      <c r="AS449" s="191"/>
      <c r="AT449" s="191"/>
      <c r="AU449" s="191"/>
      <c r="AV449" s="191"/>
      <c r="AW449" s="191"/>
      <c r="AX449" s="191"/>
      <c r="AY449" s="191"/>
      <c r="AZ449" s="191"/>
      <c r="BA449" s="198"/>
      <c r="BB449" s="198"/>
      <c r="BC449" s="199"/>
      <c r="BD449" s="199"/>
      <c r="BE449" s="199"/>
      <c r="BF449" s="199"/>
      <c r="BG449" s="199"/>
      <c r="BH449" s="199"/>
    </row>
    <row r="450" spans="6:60" ht="12" customHeight="1">
      <c r="F450" s="108"/>
      <c r="N450" s="191"/>
      <c r="P450" s="191"/>
      <c r="Q450" s="191"/>
      <c r="R450" s="191"/>
      <c r="S450" s="191"/>
      <c r="T450" s="191"/>
      <c r="V450" s="191"/>
      <c r="W450" s="191"/>
      <c r="X450" s="191"/>
      <c r="Y450" s="191"/>
      <c r="Z450" s="191"/>
      <c r="AA450" s="191"/>
      <c r="AO450" s="191"/>
      <c r="AP450" s="191"/>
      <c r="AQ450" s="191"/>
      <c r="AR450" s="191"/>
      <c r="AS450" s="191"/>
      <c r="AT450" s="191"/>
      <c r="AU450" s="191"/>
      <c r="AV450" s="191"/>
      <c r="AW450" s="191"/>
      <c r="AX450" s="191"/>
      <c r="AY450" s="191"/>
      <c r="AZ450" s="191"/>
      <c r="BA450" s="198"/>
      <c r="BB450" s="198"/>
      <c r="BC450" s="199"/>
      <c r="BD450" s="199"/>
      <c r="BE450" s="199"/>
      <c r="BF450" s="199"/>
      <c r="BG450" s="199"/>
      <c r="BH450" s="199"/>
    </row>
    <row r="451" spans="6:60" ht="12" customHeight="1">
      <c r="F451" s="108"/>
      <c r="N451" s="191"/>
      <c r="P451" s="191"/>
      <c r="Q451" s="191"/>
      <c r="R451" s="191"/>
      <c r="S451" s="191"/>
      <c r="T451" s="191"/>
      <c r="V451" s="191"/>
      <c r="W451" s="191"/>
      <c r="X451" s="191"/>
      <c r="Y451" s="191"/>
      <c r="Z451" s="191"/>
      <c r="AA451" s="191"/>
      <c r="AO451" s="191"/>
      <c r="AP451" s="191"/>
      <c r="AQ451" s="191"/>
      <c r="AR451" s="191"/>
      <c r="AS451" s="191"/>
      <c r="AT451" s="191"/>
      <c r="AU451" s="191"/>
      <c r="AV451" s="191"/>
      <c r="AW451" s="191"/>
      <c r="AX451" s="191"/>
      <c r="AY451" s="191"/>
      <c r="AZ451" s="191"/>
      <c r="BA451" s="198"/>
      <c r="BB451" s="198"/>
      <c r="BC451" s="199"/>
      <c r="BD451" s="199"/>
      <c r="BE451" s="199"/>
      <c r="BF451" s="199"/>
      <c r="BG451" s="199"/>
      <c r="BH451" s="199"/>
    </row>
    <row r="452" spans="6:60" ht="12" customHeight="1">
      <c r="F452" s="108"/>
      <c r="N452" s="191"/>
      <c r="P452" s="191"/>
      <c r="Q452" s="191"/>
      <c r="R452" s="191"/>
      <c r="S452" s="191"/>
      <c r="T452" s="191"/>
      <c r="V452" s="191"/>
      <c r="W452" s="191"/>
      <c r="X452" s="191"/>
      <c r="Y452" s="191"/>
      <c r="Z452" s="191"/>
      <c r="AA452" s="191"/>
      <c r="AO452" s="191"/>
      <c r="AP452" s="191"/>
      <c r="AQ452" s="191"/>
      <c r="AR452" s="191"/>
      <c r="AS452" s="191"/>
      <c r="AT452" s="191"/>
      <c r="AU452" s="191"/>
      <c r="AV452" s="191"/>
      <c r="AW452" s="191"/>
      <c r="AX452" s="191"/>
      <c r="AY452" s="191"/>
      <c r="AZ452" s="191"/>
      <c r="BA452" s="198"/>
      <c r="BB452" s="198"/>
      <c r="BC452" s="199"/>
      <c r="BD452" s="199"/>
      <c r="BE452" s="199"/>
      <c r="BF452" s="199"/>
      <c r="BG452" s="199"/>
      <c r="BH452" s="199"/>
    </row>
    <row r="453" spans="6:60" ht="12" customHeight="1">
      <c r="F453" s="108"/>
      <c r="N453" s="191"/>
      <c r="P453" s="191"/>
      <c r="Q453" s="191"/>
      <c r="R453" s="191"/>
      <c r="S453" s="191"/>
      <c r="T453" s="191"/>
      <c r="V453" s="191"/>
      <c r="W453" s="191"/>
      <c r="X453" s="191"/>
      <c r="Y453" s="191"/>
      <c r="Z453" s="191"/>
      <c r="AA453" s="191"/>
      <c r="AO453" s="191"/>
      <c r="AP453" s="191"/>
      <c r="AQ453" s="191"/>
      <c r="AR453" s="191"/>
      <c r="AS453" s="191"/>
      <c r="AT453" s="191"/>
      <c r="AU453" s="191"/>
      <c r="AV453" s="191"/>
      <c r="AW453" s="191"/>
      <c r="AX453" s="191"/>
      <c r="AY453" s="191"/>
      <c r="AZ453" s="191"/>
      <c r="BA453" s="198"/>
      <c r="BB453" s="198"/>
      <c r="BC453" s="199"/>
      <c r="BD453" s="199"/>
      <c r="BE453" s="199"/>
      <c r="BF453" s="199"/>
      <c r="BG453" s="199"/>
      <c r="BH453" s="199"/>
    </row>
    <row r="454" spans="6:60" ht="12" customHeight="1">
      <c r="F454" s="108"/>
      <c r="N454" s="191"/>
      <c r="P454" s="191"/>
      <c r="Q454" s="191"/>
      <c r="R454" s="191"/>
      <c r="S454" s="191"/>
      <c r="T454" s="191"/>
      <c r="V454" s="191"/>
      <c r="W454" s="191"/>
      <c r="X454" s="191"/>
      <c r="Y454" s="191"/>
      <c r="Z454" s="191"/>
      <c r="AA454" s="191"/>
      <c r="AO454" s="191"/>
      <c r="AP454" s="191"/>
      <c r="AQ454" s="191"/>
      <c r="AR454" s="191"/>
      <c r="AS454" s="191"/>
      <c r="AT454" s="191"/>
      <c r="AU454" s="191"/>
      <c r="AV454" s="191"/>
      <c r="AW454" s="191"/>
      <c r="AX454" s="191"/>
      <c r="AY454" s="191"/>
      <c r="AZ454" s="191"/>
      <c r="BA454" s="198"/>
      <c r="BB454" s="198"/>
      <c r="BC454" s="199"/>
      <c r="BD454" s="199"/>
      <c r="BE454" s="199"/>
      <c r="BF454" s="199"/>
      <c r="BG454" s="199"/>
      <c r="BH454" s="199"/>
    </row>
    <row r="455" spans="6:60" ht="12" customHeight="1">
      <c r="F455" s="108"/>
      <c r="N455" s="191"/>
      <c r="P455" s="191"/>
      <c r="Q455" s="191"/>
      <c r="R455" s="191"/>
      <c r="S455" s="191"/>
      <c r="T455" s="191"/>
      <c r="V455" s="191"/>
      <c r="W455" s="191"/>
      <c r="X455" s="191"/>
      <c r="Y455" s="191"/>
      <c r="Z455" s="191"/>
      <c r="AA455" s="191"/>
      <c r="AO455" s="191"/>
      <c r="AP455" s="191"/>
      <c r="AQ455" s="191"/>
      <c r="AR455" s="191"/>
      <c r="AS455" s="191"/>
      <c r="AT455" s="191"/>
      <c r="AU455" s="191"/>
      <c r="AV455" s="191"/>
      <c r="AW455" s="191"/>
      <c r="AX455" s="191"/>
      <c r="AY455" s="191"/>
      <c r="AZ455" s="191"/>
      <c r="BA455" s="198"/>
      <c r="BB455" s="198"/>
      <c r="BC455" s="199"/>
      <c r="BD455" s="199"/>
      <c r="BE455" s="199"/>
      <c r="BF455" s="199"/>
      <c r="BG455" s="199"/>
      <c r="BH455" s="199"/>
    </row>
    <row r="456" spans="6:60" ht="12" customHeight="1">
      <c r="F456" s="108"/>
      <c r="N456" s="191"/>
      <c r="P456" s="191"/>
      <c r="Q456" s="191"/>
      <c r="R456" s="191"/>
      <c r="S456" s="191"/>
      <c r="T456" s="191"/>
      <c r="V456" s="191"/>
      <c r="W456" s="191"/>
      <c r="X456" s="191"/>
      <c r="Y456" s="191"/>
      <c r="Z456" s="191"/>
      <c r="AA456" s="191"/>
      <c r="AO456" s="191"/>
      <c r="AP456" s="191"/>
      <c r="AQ456" s="191"/>
      <c r="AR456" s="191"/>
      <c r="AS456" s="191"/>
      <c r="AT456" s="191"/>
      <c r="AU456" s="191"/>
      <c r="AV456" s="191"/>
      <c r="AW456" s="191"/>
      <c r="AX456" s="191"/>
      <c r="AY456" s="191"/>
      <c r="AZ456" s="191"/>
      <c r="BA456" s="198"/>
      <c r="BB456" s="198"/>
      <c r="BC456" s="199"/>
      <c r="BD456" s="199"/>
      <c r="BE456" s="199"/>
      <c r="BF456" s="199"/>
      <c r="BG456" s="199"/>
      <c r="BH456" s="199"/>
    </row>
    <row r="457" spans="6:60" ht="12" customHeight="1">
      <c r="F457" s="108"/>
      <c r="N457" s="191"/>
      <c r="P457" s="191"/>
      <c r="Q457" s="191"/>
      <c r="R457" s="191"/>
      <c r="S457" s="191"/>
      <c r="T457" s="191"/>
      <c r="V457" s="191"/>
      <c r="W457" s="191"/>
      <c r="X457" s="191"/>
      <c r="Y457" s="191"/>
      <c r="Z457" s="191"/>
      <c r="AA457" s="191"/>
      <c r="AO457" s="191"/>
      <c r="AP457" s="191"/>
      <c r="AQ457" s="191"/>
      <c r="AR457" s="191"/>
      <c r="AS457" s="191"/>
      <c r="AT457" s="191"/>
      <c r="AU457" s="191"/>
      <c r="AV457" s="191"/>
      <c r="AW457" s="191"/>
      <c r="AX457" s="191"/>
      <c r="AY457" s="191"/>
      <c r="AZ457" s="191"/>
      <c r="BA457" s="198"/>
      <c r="BB457" s="198"/>
      <c r="BC457" s="199"/>
      <c r="BD457" s="199"/>
      <c r="BE457" s="199"/>
      <c r="BF457" s="199"/>
      <c r="BG457" s="199"/>
      <c r="BH457" s="199"/>
    </row>
    <row r="458" spans="6:60" ht="12" customHeight="1">
      <c r="F458" s="108"/>
      <c r="N458" s="191"/>
      <c r="P458" s="191"/>
      <c r="Q458" s="191"/>
      <c r="R458" s="191"/>
      <c r="S458" s="191"/>
      <c r="T458" s="191"/>
      <c r="V458" s="191"/>
      <c r="W458" s="191"/>
      <c r="X458" s="191"/>
      <c r="Y458" s="191"/>
      <c r="Z458" s="191"/>
      <c r="AA458" s="191"/>
      <c r="AO458" s="191"/>
      <c r="AP458" s="191"/>
      <c r="AQ458" s="191"/>
      <c r="AR458" s="191"/>
      <c r="AS458" s="191"/>
      <c r="AT458" s="191"/>
      <c r="AU458" s="191"/>
      <c r="AV458" s="191"/>
      <c r="AW458" s="191"/>
      <c r="AX458" s="191"/>
      <c r="AY458" s="191"/>
      <c r="AZ458" s="191"/>
      <c r="BA458" s="198"/>
      <c r="BB458" s="198"/>
      <c r="BC458" s="199"/>
      <c r="BD458" s="199"/>
      <c r="BE458" s="199"/>
      <c r="BF458" s="199"/>
      <c r="BG458" s="199"/>
      <c r="BH458" s="199"/>
    </row>
    <row r="459" spans="6:60" ht="12" customHeight="1">
      <c r="F459" s="108"/>
      <c r="N459" s="191"/>
      <c r="P459" s="191"/>
      <c r="Q459" s="191"/>
      <c r="R459" s="191"/>
      <c r="S459" s="191"/>
      <c r="T459" s="191"/>
      <c r="V459" s="191"/>
      <c r="W459" s="191"/>
      <c r="X459" s="191"/>
      <c r="Y459" s="191"/>
      <c r="Z459" s="191"/>
      <c r="AA459" s="191"/>
      <c r="AO459" s="191"/>
      <c r="AP459" s="191"/>
      <c r="AQ459" s="191"/>
      <c r="AR459" s="191"/>
      <c r="AS459" s="191"/>
      <c r="AT459" s="191"/>
      <c r="AU459" s="191"/>
      <c r="AV459" s="191"/>
      <c r="AW459" s="191"/>
      <c r="AX459" s="191"/>
      <c r="AY459" s="191"/>
      <c r="AZ459" s="191"/>
      <c r="BA459" s="198"/>
      <c r="BB459" s="198"/>
      <c r="BC459" s="199"/>
      <c r="BD459" s="199"/>
      <c r="BE459" s="199"/>
      <c r="BF459" s="199"/>
      <c r="BG459" s="199"/>
      <c r="BH459" s="199"/>
    </row>
    <row r="460" spans="6:60" ht="12" customHeight="1">
      <c r="F460" s="108"/>
      <c r="N460" s="191"/>
      <c r="P460" s="191"/>
      <c r="Q460" s="191"/>
      <c r="R460" s="191"/>
      <c r="S460" s="191"/>
      <c r="T460" s="191"/>
      <c r="V460" s="191"/>
      <c r="W460" s="191"/>
      <c r="X460" s="191"/>
      <c r="Y460" s="191"/>
      <c r="Z460" s="191"/>
      <c r="AA460" s="191"/>
      <c r="AO460" s="191"/>
      <c r="AP460" s="191"/>
      <c r="AQ460" s="191"/>
      <c r="AR460" s="191"/>
      <c r="AS460" s="191"/>
      <c r="AT460" s="191"/>
      <c r="AU460" s="191"/>
      <c r="AV460" s="191"/>
      <c r="AW460" s="191"/>
      <c r="AX460" s="191"/>
      <c r="AY460" s="191"/>
      <c r="AZ460" s="191"/>
      <c r="BA460" s="198"/>
      <c r="BB460" s="198"/>
      <c r="BC460" s="199"/>
      <c r="BD460" s="199"/>
      <c r="BE460" s="199"/>
      <c r="BF460" s="199"/>
      <c r="BG460" s="199"/>
      <c r="BH460" s="199"/>
    </row>
    <row r="461" spans="6:60" ht="12" customHeight="1">
      <c r="F461" s="108"/>
      <c r="N461" s="191"/>
      <c r="P461" s="191"/>
      <c r="Q461" s="191"/>
      <c r="R461" s="191"/>
      <c r="S461" s="191"/>
      <c r="T461" s="191"/>
      <c r="V461" s="191"/>
      <c r="W461" s="191"/>
      <c r="X461" s="191"/>
      <c r="Y461" s="191"/>
      <c r="Z461" s="191"/>
      <c r="AA461" s="191"/>
      <c r="AO461" s="191"/>
      <c r="AP461" s="191"/>
      <c r="AQ461" s="191"/>
      <c r="AR461" s="191"/>
      <c r="AS461" s="191"/>
      <c r="AT461" s="191"/>
      <c r="AU461" s="191"/>
      <c r="AV461" s="191"/>
      <c r="AW461" s="191"/>
      <c r="AX461" s="191"/>
      <c r="AY461" s="191"/>
      <c r="AZ461" s="191"/>
      <c r="BA461" s="198"/>
      <c r="BB461" s="198"/>
      <c r="BC461" s="199"/>
      <c r="BD461" s="199"/>
      <c r="BE461" s="199"/>
      <c r="BF461" s="199"/>
      <c r="BG461" s="199"/>
      <c r="BH461" s="199"/>
    </row>
    <row r="462" spans="6:60" ht="12" customHeight="1">
      <c r="F462" s="108"/>
      <c r="N462" s="191"/>
      <c r="P462" s="191"/>
      <c r="Q462" s="191"/>
      <c r="R462" s="191"/>
      <c r="S462" s="191"/>
      <c r="T462" s="191"/>
      <c r="V462" s="191"/>
      <c r="W462" s="191"/>
      <c r="X462" s="191"/>
      <c r="Y462" s="191"/>
      <c r="Z462" s="191"/>
      <c r="AA462" s="191"/>
      <c r="AO462" s="191"/>
      <c r="AP462" s="191"/>
      <c r="AQ462" s="191"/>
      <c r="AR462" s="191"/>
      <c r="AS462" s="191"/>
      <c r="AT462" s="191"/>
      <c r="AU462" s="191"/>
      <c r="AV462" s="191"/>
      <c r="AW462" s="191"/>
      <c r="AX462" s="191"/>
      <c r="AY462" s="191"/>
      <c r="AZ462" s="191"/>
      <c r="BA462" s="198"/>
      <c r="BB462" s="198"/>
      <c r="BC462" s="199"/>
      <c r="BD462" s="199"/>
      <c r="BE462" s="199"/>
      <c r="BF462" s="199"/>
      <c r="BG462" s="199"/>
      <c r="BH462" s="199"/>
    </row>
    <row r="463" spans="6:60" ht="12" customHeight="1">
      <c r="F463" s="108"/>
      <c r="N463" s="191"/>
      <c r="P463" s="191"/>
      <c r="Q463" s="191"/>
      <c r="R463" s="191"/>
      <c r="S463" s="191"/>
      <c r="T463" s="191"/>
      <c r="V463" s="191"/>
      <c r="W463" s="191"/>
      <c r="X463" s="191"/>
      <c r="Y463" s="191"/>
      <c r="Z463" s="191"/>
      <c r="AA463" s="191"/>
      <c r="AO463" s="191"/>
      <c r="AP463" s="191"/>
      <c r="AQ463" s="191"/>
      <c r="AR463" s="191"/>
      <c r="AS463" s="191"/>
      <c r="AT463" s="191"/>
      <c r="AU463" s="191"/>
      <c r="AV463" s="191"/>
      <c r="AW463" s="191"/>
      <c r="AX463" s="191"/>
      <c r="AY463" s="191"/>
      <c r="AZ463" s="191"/>
      <c r="BA463" s="198"/>
      <c r="BB463" s="198"/>
      <c r="BC463" s="199"/>
      <c r="BD463" s="199"/>
      <c r="BE463" s="199"/>
      <c r="BF463" s="199"/>
      <c r="BG463" s="199"/>
      <c r="BH463" s="199"/>
    </row>
    <row r="464" spans="6:60" ht="12" customHeight="1">
      <c r="F464" s="108"/>
      <c r="N464" s="191"/>
      <c r="P464" s="191"/>
      <c r="Q464" s="191"/>
      <c r="R464" s="191"/>
      <c r="S464" s="191"/>
      <c r="T464" s="191"/>
      <c r="V464" s="191"/>
      <c r="W464" s="191"/>
      <c r="X464" s="191"/>
      <c r="Y464" s="191"/>
      <c r="Z464" s="191"/>
      <c r="AA464" s="191"/>
      <c r="AO464" s="191"/>
      <c r="AP464" s="191"/>
      <c r="AQ464" s="191"/>
      <c r="AR464" s="191"/>
      <c r="AS464" s="191"/>
      <c r="AT464" s="191"/>
      <c r="AU464" s="191"/>
      <c r="AV464" s="191"/>
      <c r="AW464" s="191"/>
      <c r="AX464" s="191"/>
      <c r="AY464" s="191"/>
      <c r="AZ464" s="191"/>
      <c r="BA464" s="198"/>
      <c r="BB464" s="198"/>
      <c r="BC464" s="199"/>
      <c r="BD464" s="199"/>
      <c r="BE464" s="199"/>
      <c r="BF464" s="199"/>
      <c r="BG464" s="199"/>
      <c r="BH464" s="199"/>
    </row>
    <row r="465" spans="6:60" ht="12" customHeight="1">
      <c r="F465" s="108"/>
      <c r="N465" s="191"/>
      <c r="P465" s="191"/>
      <c r="Q465" s="191"/>
      <c r="R465" s="191"/>
      <c r="S465" s="191"/>
      <c r="T465" s="191"/>
      <c r="V465" s="191"/>
      <c r="W465" s="191"/>
      <c r="X465" s="191"/>
      <c r="Y465" s="191"/>
      <c r="Z465" s="191"/>
      <c r="AA465" s="191"/>
      <c r="AO465" s="191"/>
      <c r="AP465" s="191"/>
      <c r="AQ465" s="191"/>
      <c r="AR465" s="191"/>
      <c r="AS465" s="191"/>
      <c r="AT465" s="191"/>
      <c r="AU465" s="191"/>
      <c r="AV465" s="191"/>
      <c r="AW465" s="191"/>
      <c r="AX465" s="191"/>
      <c r="AY465" s="191"/>
      <c r="AZ465" s="191"/>
      <c r="BA465" s="198"/>
      <c r="BB465" s="198"/>
      <c r="BC465" s="199"/>
      <c r="BD465" s="199"/>
      <c r="BE465" s="199"/>
      <c r="BF465" s="199"/>
      <c r="BG465" s="199"/>
      <c r="BH465" s="199"/>
    </row>
    <row r="466" spans="6:60" ht="12" customHeight="1">
      <c r="F466" s="108"/>
      <c r="N466" s="191"/>
      <c r="P466" s="191"/>
      <c r="Q466" s="191"/>
      <c r="R466" s="191"/>
      <c r="S466" s="191"/>
      <c r="T466" s="191"/>
      <c r="V466" s="191"/>
      <c r="W466" s="191"/>
      <c r="X466" s="191"/>
      <c r="Y466" s="191"/>
      <c r="Z466" s="191"/>
      <c r="AA466" s="191"/>
      <c r="AO466" s="191"/>
      <c r="AP466" s="191"/>
      <c r="AQ466" s="191"/>
      <c r="AR466" s="191"/>
      <c r="AS466" s="191"/>
      <c r="AT466" s="191"/>
      <c r="AU466" s="191"/>
      <c r="AV466" s="191"/>
      <c r="AW466" s="191"/>
      <c r="AX466" s="191"/>
      <c r="AY466" s="191"/>
      <c r="AZ466" s="191"/>
      <c r="BA466" s="198"/>
      <c r="BB466" s="198"/>
      <c r="BC466" s="199"/>
      <c r="BD466" s="199"/>
      <c r="BE466" s="199"/>
      <c r="BF466" s="199"/>
      <c r="BG466" s="199"/>
      <c r="BH466" s="199"/>
    </row>
    <row r="467" spans="6:60" ht="12" customHeight="1">
      <c r="F467" s="108"/>
      <c r="N467" s="191"/>
      <c r="P467" s="191"/>
      <c r="Q467" s="191"/>
      <c r="R467" s="191"/>
      <c r="S467" s="191"/>
      <c r="T467" s="191"/>
      <c r="V467" s="191"/>
      <c r="W467" s="191"/>
      <c r="X467" s="191"/>
      <c r="Y467" s="191"/>
      <c r="Z467" s="191"/>
      <c r="AA467" s="191"/>
      <c r="AO467" s="191"/>
      <c r="AP467" s="191"/>
      <c r="AQ467" s="191"/>
      <c r="AR467" s="191"/>
      <c r="AS467" s="191"/>
      <c r="AT467" s="191"/>
      <c r="AU467" s="191"/>
      <c r="AV467" s="191"/>
      <c r="AW467" s="191"/>
      <c r="AX467" s="191"/>
      <c r="AY467" s="191"/>
      <c r="AZ467" s="191"/>
      <c r="BA467" s="198"/>
      <c r="BB467" s="198"/>
      <c r="BC467" s="199"/>
      <c r="BD467" s="199"/>
      <c r="BE467" s="199"/>
      <c r="BF467" s="199"/>
      <c r="BG467" s="199"/>
      <c r="BH467" s="199"/>
    </row>
    <row r="468" spans="6:60" ht="12" customHeight="1">
      <c r="F468" s="108"/>
      <c r="N468" s="191"/>
      <c r="P468" s="191"/>
      <c r="Q468" s="191"/>
      <c r="R468" s="191"/>
      <c r="S468" s="191"/>
      <c r="T468" s="191"/>
      <c r="V468" s="191"/>
      <c r="W468" s="191"/>
      <c r="X468" s="191"/>
      <c r="Y468" s="191"/>
      <c r="Z468" s="191"/>
      <c r="AA468" s="191"/>
      <c r="AO468" s="191"/>
      <c r="AP468" s="191"/>
      <c r="AQ468" s="191"/>
      <c r="AR468" s="191"/>
      <c r="AS468" s="191"/>
      <c r="AT468" s="191"/>
      <c r="AU468" s="191"/>
      <c r="AV468" s="191"/>
      <c r="AW468" s="191"/>
      <c r="AX468" s="191"/>
      <c r="AY468" s="191"/>
      <c r="AZ468" s="191"/>
      <c r="BA468" s="198"/>
      <c r="BB468" s="198"/>
      <c r="BC468" s="199"/>
      <c r="BD468" s="199"/>
      <c r="BE468" s="199"/>
      <c r="BF468" s="199"/>
      <c r="BG468" s="199"/>
      <c r="BH468" s="199"/>
    </row>
    <row r="469" spans="6:60" ht="12" customHeight="1">
      <c r="F469" s="108"/>
      <c r="N469" s="191"/>
      <c r="P469" s="191"/>
      <c r="Q469" s="191"/>
      <c r="R469" s="191"/>
      <c r="S469" s="191"/>
      <c r="T469" s="191"/>
      <c r="V469" s="191"/>
      <c r="W469" s="191"/>
      <c r="X469" s="191"/>
      <c r="Y469" s="191"/>
      <c r="Z469" s="191"/>
      <c r="AA469" s="191"/>
      <c r="AO469" s="191"/>
      <c r="AP469" s="191"/>
      <c r="AQ469" s="191"/>
      <c r="AR469" s="191"/>
      <c r="AS469" s="191"/>
      <c r="AT469" s="191"/>
      <c r="AU469" s="191"/>
      <c r="AV469" s="191"/>
      <c r="AW469" s="191"/>
      <c r="AX469" s="191"/>
      <c r="AY469" s="191"/>
      <c r="AZ469" s="191"/>
      <c r="BA469" s="198"/>
      <c r="BB469" s="198"/>
      <c r="BC469" s="199"/>
      <c r="BD469" s="199"/>
      <c r="BE469" s="199"/>
      <c r="BF469" s="199"/>
      <c r="BG469" s="199"/>
      <c r="BH469" s="199"/>
    </row>
    <row r="470" spans="6:60" ht="12" customHeight="1">
      <c r="F470" s="108"/>
      <c r="N470" s="191"/>
      <c r="P470" s="191"/>
      <c r="Q470" s="191"/>
      <c r="R470" s="191"/>
      <c r="S470" s="191"/>
      <c r="T470" s="191"/>
      <c r="V470" s="191"/>
      <c r="W470" s="191"/>
      <c r="X470" s="191"/>
      <c r="Y470" s="191"/>
      <c r="Z470" s="191"/>
      <c r="AA470" s="191"/>
      <c r="AO470" s="191"/>
      <c r="AP470" s="191"/>
      <c r="AQ470" s="191"/>
      <c r="AR470" s="191"/>
      <c r="AS470" s="191"/>
      <c r="AT470" s="191"/>
      <c r="AU470" s="191"/>
      <c r="AV470" s="191"/>
      <c r="AW470" s="191"/>
      <c r="AX470" s="191"/>
      <c r="AY470" s="191"/>
      <c r="AZ470" s="191"/>
      <c r="BA470" s="198"/>
      <c r="BB470" s="198"/>
      <c r="BC470" s="199"/>
      <c r="BD470" s="199"/>
      <c r="BE470" s="199"/>
      <c r="BF470" s="199"/>
      <c r="BG470" s="199"/>
      <c r="BH470" s="199"/>
    </row>
    <row r="471" spans="6:60" ht="12" customHeight="1">
      <c r="F471" s="108"/>
      <c r="N471" s="191"/>
      <c r="P471" s="191"/>
      <c r="Q471" s="191"/>
      <c r="R471" s="191"/>
      <c r="S471" s="191"/>
      <c r="T471" s="191"/>
      <c r="V471" s="191"/>
      <c r="W471" s="191"/>
      <c r="X471" s="191"/>
      <c r="Y471" s="191"/>
      <c r="Z471" s="191"/>
      <c r="AA471" s="191"/>
      <c r="AO471" s="191"/>
      <c r="AP471" s="191"/>
      <c r="AQ471" s="191"/>
      <c r="AR471" s="191"/>
      <c r="AS471" s="191"/>
      <c r="AT471" s="191"/>
      <c r="AU471" s="191"/>
      <c r="AV471" s="191"/>
      <c r="AW471" s="191"/>
      <c r="AX471" s="191"/>
      <c r="AY471" s="191"/>
      <c r="AZ471" s="191"/>
      <c r="BA471" s="198"/>
      <c r="BB471" s="198"/>
      <c r="BC471" s="199"/>
      <c r="BD471" s="199"/>
      <c r="BE471" s="199"/>
      <c r="BF471" s="199"/>
      <c r="BG471" s="199"/>
      <c r="BH471" s="199"/>
    </row>
    <row r="472" spans="6:60" ht="12" customHeight="1">
      <c r="F472" s="108"/>
      <c r="N472" s="191"/>
      <c r="P472" s="191"/>
      <c r="Q472" s="191"/>
      <c r="R472" s="191"/>
      <c r="S472" s="191"/>
      <c r="T472" s="191"/>
      <c r="V472" s="191"/>
      <c r="W472" s="191"/>
      <c r="X472" s="191"/>
      <c r="Y472" s="191"/>
      <c r="Z472" s="191"/>
      <c r="AA472" s="191"/>
      <c r="AO472" s="191"/>
      <c r="AP472" s="191"/>
      <c r="AQ472" s="191"/>
      <c r="AR472" s="191"/>
      <c r="AS472" s="191"/>
      <c r="AT472" s="191"/>
      <c r="AU472" s="191"/>
      <c r="AV472" s="191"/>
      <c r="AW472" s="191"/>
      <c r="AX472" s="191"/>
      <c r="AY472" s="191"/>
      <c r="AZ472" s="191"/>
      <c r="BA472" s="198"/>
      <c r="BB472" s="198"/>
      <c r="BC472" s="199"/>
      <c r="BD472" s="199"/>
      <c r="BE472" s="199"/>
      <c r="BF472" s="199"/>
      <c r="BG472" s="199"/>
      <c r="BH472" s="199"/>
    </row>
    <row r="473" spans="6:60" ht="12" customHeight="1">
      <c r="F473" s="108"/>
      <c r="N473" s="191"/>
      <c r="P473" s="191"/>
      <c r="Q473" s="191"/>
      <c r="R473" s="191"/>
      <c r="S473" s="191"/>
      <c r="T473" s="191"/>
      <c r="V473" s="191"/>
      <c r="W473" s="191"/>
      <c r="X473" s="191"/>
      <c r="Y473" s="191"/>
      <c r="Z473" s="191"/>
      <c r="AA473" s="191"/>
      <c r="AO473" s="191"/>
      <c r="AP473" s="191"/>
      <c r="AQ473" s="191"/>
      <c r="AR473" s="191"/>
      <c r="AS473" s="191"/>
      <c r="AT473" s="191"/>
      <c r="AU473" s="191"/>
      <c r="AV473" s="191"/>
      <c r="AW473" s="191"/>
      <c r="AX473" s="191"/>
      <c r="AY473" s="191"/>
      <c r="AZ473" s="191"/>
      <c r="BA473" s="198"/>
      <c r="BB473" s="198"/>
      <c r="BC473" s="199"/>
      <c r="BD473" s="199"/>
      <c r="BE473" s="199"/>
      <c r="BF473" s="199"/>
      <c r="BG473" s="199"/>
      <c r="BH473" s="199"/>
    </row>
    <row r="474" spans="6:60" ht="12" customHeight="1">
      <c r="F474" s="108"/>
      <c r="N474" s="191"/>
      <c r="P474" s="191"/>
      <c r="Q474" s="191"/>
      <c r="R474" s="191"/>
      <c r="S474" s="191"/>
      <c r="T474" s="191"/>
      <c r="V474" s="191"/>
      <c r="W474" s="191"/>
      <c r="X474" s="191"/>
      <c r="Y474" s="191"/>
      <c r="Z474" s="191"/>
      <c r="AA474" s="191"/>
      <c r="AO474" s="191"/>
      <c r="AP474" s="191"/>
      <c r="AQ474" s="191"/>
      <c r="AR474" s="191"/>
      <c r="AS474" s="191"/>
      <c r="AT474" s="191"/>
      <c r="AU474" s="191"/>
      <c r="AV474" s="191"/>
      <c r="AW474" s="191"/>
      <c r="AX474" s="191"/>
      <c r="AY474" s="191"/>
      <c r="AZ474" s="191"/>
      <c r="BA474" s="198"/>
      <c r="BB474" s="198"/>
      <c r="BC474" s="199"/>
      <c r="BD474" s="199"/>
      <c r="BE474" s="199"/>
      <c r="BF474" s="199"/>
      <c r="BG474" s="199"/>
      <c r="BH474" s="199"/>
    </row>
    <row r="475" spans="6:60" ht="12" customHeight="1">
      <c r="F475" s="108"/>
      <c r="N475" s="191"/>
      <c r="O475" s="108"/>
      <c r="P475" s="191"/>
      <c r="Q475" s="191"/>
      <c r="R475" s="191"/>
      <c r="S475" s="191"/>
      <c r="T475" s="191"/>
      <c r="V475" s="191"/>
      <c r="W475" s="191"/>
      <c r="X475" s="191"/>
      <c r="Y475" s="191"/>
      <c r="Z475" s="191"/>
      <c r="AA475" s="191"/>
      <c r="AO475" s="191"/>
      <c r="AP475" s="191"/>
      <c r="AQ475" s="191"/>
      <c r="AR475" s="191"/>
      <c r="AS475" s="191"/>
      <c r="AT475" s="191"/>
      <c r="AU475" s="191"/>
      <c r="AV475" s="191"/>
      <c r="AW475" s="191"/>
      <c r="AX475" s="191"/>
      <c r="AY475" s="191"/>
      <c r="AZ475" s="191"/>
      <c r="BA475" s="198"/>
      <c r="BB475" s="198"/>
      <c r="BC475" s="199"/>
      <c r="BD475" s="199"/>
      <c r="BE475" s="199"/>
      <c r="BF475" s="199"/>
      <c r="BG475" s="199"/>
      <c r="BH475" s="199"/>
    </row>
    <row r="476" spans="6:60" ht="12" customHeight="1">
      <c r="F476" s="108"/>
      <c r="N476" s="191"/>
      <c r="O476" s="108"/>
      <c r="P476" s="191"/>
      <c r="Q476" s="191"/>
      <c r="R476" s="191"/>
      <c r="S476" s="191"/>
      <c r="T476" s="191"/>
      <c r="U476" s="191"/>
      <c r="V476" s="191"/>
      <c r="W476" s="191"/>
      <c r="X476" s="191"/>
      <c r="Y476" s="191"/>
      <c r="Z476" s="191"/>
      <c r="AA476" s="191"/>
      <c r="AO476" s="191"/>
      <c r="AP476" s="191"/>
      <c r="AQ476" s="191"/>
      <c r="AR476" s="191"/>
      <c r="AS476" s="191"/>
      <c r="AT476" s="191"/>
      <c r="AU476" s="191"/>
      <c r="AV476" s="191"/>
      <c r="AW476" s="191"/>
      <c r="AX476" s="191"/>
      <c r="AY476" s="191"/>
      <c r="AZ476" s="191"/>
      <c r="BA476" s="198"/>
      <c r="BB476" s="198"/>
      <c r="BC476" s="199"/>
      <c r="BD476" s="199"/>
      <c r="BE476" s="199"/>
      <c r="BF476" s="199"/>
      <c r="BG476" s="199"/>
      <c r="BH476" s="199"/>
    </row>
    <row r="477" spans="6:60" ht="12" customHeight="1">
      <c r="F477" s="108"/>
      <c r="N477" s="213"/>
      <c r="O477" s="108"/>
      <c r="P477" s="206"/>
      <c r="Q477" s="206"/>
      <c r="R477" s="206"/>
      <c r="S477" s="206"/>
      <c r="T477" s="206"/>
      <c r="U477" s="206"/>
      <c r="V477" s="206"/>
      <c r="W477" s="206"/>
      <c r="X477" s="206"/>
      <c r="Y477" s="206"/>
      <c r="Z477" s="206"/>
      <c r="AA477" s="206"/>
      <c r="AO477" s="206"/>
      <c r="AP477" s="206"/>
      <c r="AQ477" s="206"/>
      <c r="AR477" s="206"/>
      <c r="AS477" s="206"/>
      <c r="AT477" s="206"/>
      <c r="AU477" s="206"/>
      <c r="AV477" s="206"/>
      <c r="AW477" s="206"/>
      <c r="AX477" s="206"/>
      <c r="AY477" s="213"/>
      <c r="AZ477" s="213"/>
      <c r="BA477" s="199"/>
      <c r="BB477" s="199"/>
      <c r="BC477" s="199"/>
      <c r="BD477" s="199"/>
      <c r="BE477" s="199"/>
      <c r="BF477" s="199"/>
      <c r="BG477" s="199"/>
      <c r="BH477" s="199"/>
    </row>
    <row r="478" spans="6:60" ht="12" customHeight="1">
      <c r="F478" s="108"/>
      <c r="N478" s="213"/>
      <c r="O478" s="108"/>
      <c r="P478" s="206"/>
      <c r="Q478" s="206"/>
      <c r="R478" s="206"/>
      <c r="S478" s="206"/>
      <c r="T478" s="206"/>
      <c r="U478" s="206"/>
      <c r="V478" s="206"/>
      <c r="W478" s="206"/>
      <c r="X478" s="206"/>
      <c r="Y478" s="206"/>
      <c r="Z478" s="206"/>
      <c r="AA478" s="206"/>
      <c r="AO478" s="206"/>
      <c r="AP478" s="206"/>
      <c r="AQ478" s="206"/>
      <c r="AR478" s="206"/>
      <c r="AS478" s="206"/>
      <c r="AT478" s="206"/>
      <c r="AU478" s="206"/>
      <c r="AV478" s="206"/>
      <c r="AW478" s="206"/>
      <c r="AX478" s="206"/>
      <c r="AY478" s="213"/>
      <c r="AZ478" s="213"/>
      <c r="BA478" s="199"/>
      <c r="BB478" s="199"/>
      <c r="BC478" s="199"/>
      <c r="BD478" s="199"/>
      <c r="BE478" s="199"/>
      <c r="BF478" s="199"/>
      <c r="BG478" s="199"/>
      <c r="BH478" s="199"/>
    </row>
    <row r="479" spans="6:60" ht="12" customHeight="1">
      <c r="F479" s="108"/>
      <c r="N479" s="213"/>
      <c r="O479" s="108"/>
      <c r="P479" s="206"/>
      <c r="Q479" s="206"/>
      <c r="R479" s="206"/>
      <c r="S479" s="206"/>
      <c r="T479" s="206"/>
      <c r="U479" s="206"/>
      <c r="V479" s="206"/>
      <c r="W479" s="206"/>
      <c r="X479" s="206"/>
      <c r="Y479" s="206"/>
      <c r="Z479" s="206"/>
      <c r="AA479" s="206"/>
      <c r="AO479" s="206"/>
      <c r="AP479" s="206"/>
      <c r="AQ479" s="206"/>
      <c r="AR479" s="206"/>
      <c r="AS479" s="206"/>
      <c r="AT479" s="206"/>
      <c r="AU479" s="206"/>
      <c r="AV479" s="206"/>
      <c r="AW479" s="206"/>
      <c r="AX479" s="206"/>
      <c r="AY479" s="213"/>
      <c r="AZ479" s="213"/>
      <c r="BA479" s="199"/>
      <c r="BB479" s="199"/>
      <c r="BC479" s="199"/>
      <c r="BD479" s="199"/>
      <c r="BE479" s="199"/>
      <c r="BF479" s="199"/>
      <c r="BG479" s="199"/>
      <c r="BH479" s="199"/>
    </row>
    <row r="480" spans="6:60" ht="12" customHeight="1">
      <c r="F480" s="108"/>
      <c r="N480" s="213"/>
      <c r="O480" s="108"/>
      <c r="P480" s="206"/>
      <c r="Q480" s="206"/>
      <c r="R480" s="206"/>
      <c r="S480" s="206"/>
      <c r="T480" s="206"/>
      <c r="U480" s="206"/>
      <c r="V480" s="206"/>
      <c r="W480" s="206"/>
      <c r="X480" s="206"/>
      <c r="Y480" s="206"/>
      <c r="Z480" s="206"/>
      <c r="AA480" s="206"/>
      <c r="AO480" s="206"/>
      <c r="AP480" s="206"/>
      <c r="AQ480" s="206"/>
      <c r="AR480" s="206"/>
      <c r="AS480" s="206"/>
      <c r="AT480" s="206"/>
      <c r="AU480" s="206"/>
      <c r="AV480" s="206"/>
      <c r="AW480" s="206"/>
      <c r="AX480" s="206"/>
      <c r="AY480" s="213"/>
      <c r="AZ480" s="213"/>
      <c r="BA480" s="199"/>
      <c r="BB480" s="199"/>
      <c r="BC480" s="199"/>
      <c r="BD480" s="199"/>
      <c r="BE480" s="199"/>
      <c r="BF480" s="199"/>
      <c r="BG480" s="199"/>
      <c r="BH480" s="199"/>
    </row>
    <row r="481" spans="6:60" ht="12" customHeight="1">
      <c r="F481" s="108"/>
      <c r="N481" s="213"/>
      <c r="O481" s="108"/>
      <c r="P481" s="206"/>
      <c r="Q481" s="206"/>
      <c r="R481" s="206"/>
      <c r="S481" s="206"/>
      <c r="T481" s="206"/>
      <c r="U481" s="206"/>
      <c r="V481" s="206"/>
      <c r="W481" s="206"/>
      <c r="X481" s="206"/>
      <c r="Y481" s="206"/>
      <c r="Z481" s="206"/>
      <c r="AA481" s="206"/>
      <c r="AO481" s="206"/>
      <c r="AP481" s="206"/>
      <c r="AQ481" s="206"/>
      <c r="AR481" s="206"/>
      <c r="AS481" s="206"/>
      <c r="AT481" s="206"/>
      <c r="AU481" s="206"/>
      <c r="AV481" s="206"/>
      <c r="AW481" s="206"/>
      <c r="AX481" s="206"/>
      <c r="AY481" s="213"/>
      <c r="AZ481" s="213"/>
      <c r="BA481" s="199"/>
      <c r="BB481" s="199"/>
      <c r="BC481" s="199"/>
      <c r="BD481" s="199"/>
      <c r="BE481" s="199"/>
      <c r="BF481" s="199"/>
      <c r="BG481" s="199"/>
      <c r="BH481" s="199"/>
    </row>
    <row r="482" spans="6:60" ht="12" customHeight="1">
      <c r="F482" s="108"/>
      <c r="N482" s="213"/>
      <c r="O482" s="108"/>
      <c r="P482" s="206"/>
      <c r="Q482" s="206"/>
      <c r="R482" s="206"/>
      <c r="S482" s="206"/>
      <c r="T482" s="206"/>
      <c r="U482" s="206"/>
      <c r="V482" s="206"/>
      <c r="W482" s="206"/>
      <c r="X482" s="206"/>
      <c r="Y482" s="206"/>
      <c r="Z482" s="206"/>
      <c r="AA482" s="206"/>
      <c r="AO482" s="206"/>
      <c r="AP482" s="206"/>
      <c r="AQ482" s="206"/>
      <c r="AR482" s="206"/>
      <c r="AS482" s="206"/>
      <c r="AT482" s="206"/>
      <c r="AU482" s="206"/>
      <c r="AV482" s="206"/>
      <c r="AW482" s="206"/>
      <c r="AX482" s="206"/>
      <c r="AY482" s="213"/>
      <c r="AZ482" s="213"/>
      <c r="BA482" s="199"/>
      <c r="BB482" s="199"/>
      <c r="BC482" s="199"/>
      <c r="BD482" s="199"/>
      <c r="BE482" s="199"/>
      <c r="BF482" s="199"/>
      <c r="BG482" s="199"/>
      <c r="BH482" s="199"/>
    </row>
    <row r="483" spans="6:60" ht="12" customHeight="1">
      <c r="F483" s="108"/>
      <c r="N483" s="213"/>
      <c r="O483" s="108"/>
      <c r="P483" s="206"/>
      <c r="Q483" s="206"/>
      <c r="R483" s="206"/>
      <c r="S483" s="206"/>
      <c r="T483" s="206"/>
      <c r="U483" s="206"/>
      <c r="V483" s="206"/>
      <c r="W483" s="206"/>
      <c r="X483" s="206"/>
      <c r="Y483" s="206"/>
      <c r="Z483" s="206"/>
      <c r="AA483" s="206"/>
      <c r="AO483" s="206"/>
      <c r="AP483" s="206"/>
      <c r="AQ483" s="206"/>
      <c r="AR483" s="206"/>
      <c r="AS483" s="206"/>
      <c r="AT483" s="206"/>
      <c r="AU483" s="206"/>
      <c r="AV483" s="206"/>
      <c r="AW483" s="206"/>
      <c r="AX483" s="206"/>
      <c r="AY483" s="213"/>
      <c r="AZ483" s="213"/>
      <c r="BA483" s="199"/>
      <c r="BB483" s="199"/>
      <c r="BC483" s="199"/>
      <c r="BD483" s="199"/>
      <c r="BE483" s="199"/>
      <c r="BF483" s="199"/>
      <c r="BG483" s="199"/>
      <c r="BH483" s="199"/>
    </row>
    <row r="484" spans="6:60" ht="12" customHeight="1">
      <c r="F484" s="108"/>
      <c r="N484" s="213"/>
      <c r="O484" s="108"/>
      <c r="P484" s="206"/>
      <c r="Q484" s="206"/>
      <c r="R484" s="206"/>
      <c r="S484" s="206"/>
      <c r="T484" s="206"/>
      <c r="U484" s="206"/>
      <c r="V484" s="206"/>
      <c r="W484" s="206"/>
      <c r="X484" s="206"/>
      <c r="Y484" s="206"/>
      <c r="Z484" s="206"/>
      <c r="AA484" s="206"/>
      <c r="AO484" s="206"/>
      <c r="AP484" s="206"/>
      <c r="AQ484" s="206"/>
      <c r="AR484" s="206"/>
      <c r="AS484" s="206"/>
      <c r="AT484" s="206"/>
      <c r="AU484" s="206"/>
      <c r="AV484" s="206"/>
      <c r="AW484" s="206"/>
      <c r="AX484" s="206"/>
      <c r="AY484" s="213"/>
      <c r="AZ484" s="213"/>
      <c r="BA484" s="199"/>
      <c r="BB484" s="199"/>
      <c r="BC484" s="199"/>
      <c r="BD484" s="199"/>
      <c r="BE484" s="199"/>
      <c r="BF484" s="199"/>
      <c r="BG484" s="199"/>
      <c r="BH484" s="199"/>
    </row>
    <row r="485" spans="6:60" ht="12" customHeight="1">
      <c r="F485" s="108"/>
      <c r="N485" s="213"/>
      <c r="O485" s="108"/>
      <c r="P485" s="206"/>
      <c r="Q485" s="206"/>
      <c r="R485" s="206"/>
      <c r="S485" s="206"/>
      <c r="T485" s="206"/>
      <c r="U485" s="206"/>
      <c r="V485" s="206"/>
      <c r="W485" s="206"/>
      <c r="X485" s="206"/>
      <c r="Y485" s="206"/>
      <c r="Z485" s="206"/>
      <c r="AA485" s="206"/>
      <c r="AO485" s="206"/>
      <c r="AP485" s="206"/>
      <c r="AQ485" s="206"/>
      <c r="AR485" s="206"/>
      <c r="AS485" s="206"/>
      <c r="AT485" s="206"/>
      <c r="AU485" s="206"/>
      <c r="AV485" s="206"/>
      <c r="AW485" s="206"/>
      <c r="AX485" s="206"/>
      <c r="AY485" s="213"/>
      <c r="AZ485" s="213"/>
      <c r="BA485" s="199"/>
      <c r="BB485" s="199"/>
      <c r="BC485" s="199"/>
      <c r="BD485" s="199"/>
      <c r="BE485" s="199"/>
      <c r="BF485" s="199"/>
      <c r="BG485" s="199"/>
      <c r="BH485" s="199"/>
    </row>
    <row r="486" spans="6:60" ht="12" customHeight="1">
      <c r="F486" s="108"/>
      <c r="N486" s="213"/>
      <c r="O486" s="108"/>
      <c r="P486" s="206"/>
      <c r="Q486" s="206"/>
      <c r="R486" s="206"/>
      <c r="S486" s="206"/>
      <c r="T486" s="206"/>
      <c r="U486" s="206"/>
      <c r="V486" s="206"/>
      <c r="W486" s="206"/>
      <c r="X486" s="206"/>
      <c r="Y486" s="206"/>
      <c r="Z486" s="206"/>
      <c r="AA486" s="206"/>
      <c r="AO486" s="206"/>
      <c r="AP486" s="206"/>
      <c r="AQ486" s="206"/>
      <c r="AR486" s="206"/>
      <c r="AS486" s="206"/>
      <c r="AT486" s="206"/>
      <c r="AU486" s="206"/>
      <c r="AV486" s="206"/>
      <c r="AW486" s="206"/>
      <c r="AX486" s="206"/>
      <c r="AY486" s="213"/>
      <c r="AZ486" s="213"/>
      <c r="BA486" s="199"/>
      <c r="BB486" s="199"/>
      <c r="BC486" s="199"/>
      <c r="BD486" s="199"/>
      <c r="BE486" s="199"/>
      <c r="BF486" s="199"/>
      <c r="BG486" s="199"/>
      <c r="BH486" s="199"/>
    </row>
    <row r="487" spans="6:60" ht="12" customHeight="1">
      <c r="F487" s="108"/>
      <c r="N487" s="213"/>
      <c r="O487" s="108"/>
      <c r="P487" s="206"/>
      <c r="Q487" s="206"/>
      <c r="R487" s="206"/>
      <c r="S487" s="206"/>
      <c r="T487" s="206"/>
      <c r="U487" s="206"/>
      <c r="V487" s="206"/>
      <c r="W487" s="206"/>
      <c r="X487" s="206"/>
      <c r="Y487" s="206"/>
      <c r="Z487" s="206"/>
      <c r="AA487" s="206"/>
      <c r="AO487" s="206"/>
      <c r="AP487" s="206"/>
      <c r="AQ487" s="206"/>
      <c r="AR487" s="206"/>
      <c r="AS487" s="206"/>
      <c r="AT487" s="206"/>
      <c r="AU487" s="206"/>
      <c r="AV487" s="206"/>
      <c r="AW487" s="206"/>
      <c r="AX487" s="206"/>
      <c r="AY487" s="213"/>
      <c r="AZ487" s="213"/>
      <c r="BA487" s="199"/>
      <c r="BB487" s="199"/>
      <c r="BC487" s="199"/>
      <c r="BD487" s="199"/>
      <c r="BE487" s="199"/>
      <c r="BF487" s="199"/>
      <c r="BG487" s="199"/>
      <c r="BH487" s="199"/>
    </row>
    <row r="488" spans="6:60" ht="12" customHeight="1">
      <c r="F488" s="108"/>
      <c r="N488" s="213"/>
      <c r="O488" s="108"/>
      <c r="P488" s="206"/>
      <c r="Q488" s="206"/>
      <c r="R488" s="206"/>
      <c r="S488" s="206"/>
      <c r="T488" s="206"/>
      <c r="U488" s="206"/>
      <c r="V488" s="206"/>
      <c r="W488" s="206"/>
      <c r="X488" s="206"/>
      <c r="Y488" s="206"/>
      <c r="Z488" s="206"/>
      <c r="AA488" s="206"/>
      <c r="AO488" s="206"/>
      <c r="AP488" s="206"/>
      <c r="AQ488" s="206"/>
      <c r="AR488" s="206"/>
      <c r="AS488" s="206"/>
      <c r="AT488" s="206"/>
      <c r="AU488" s="206"/>
      <c r="AV488" s="206"/>
      <c r="AW488" s="206"/>
      <c r="AX488" s="206"/>
      <c r="AY488" s="213"/>
      <c r="AZ488" s="213"/>
      <c r="BA488" s="199"/>
      <c r="BB488" s="199"/>
      <c r="BC488" s="199"/>
      <c r="BD488" s="199"/>
      <c r="BE488" s="199"/>
      <c r="BF488" s="199"/>
      <c r="BG488" s="199"/>
      <c r="BH488" s="199"/>
    </row>
    <row r="489" spans="6:60" ht="12" customHeight="1">
      <c r="F489" s="108"/>
      <c r="N489" s="213"/>
      <c r="O489" s="108"/>
      <c r="P489" s="206"/>
      <c r="Q489" s="206"/>
      <c r="R489" s="206"/>
      <c r="S489" s="206"/>
      <c r="T489" s="206"/>
      <c r="U489" s="206"/>
      <c r="V489" s="206"/>
      <c r="W489" s="206"/>
      <c r="X489" s="206"/>
      <c r="Y489" s="206"/>
      <c r="Z489" s="206"/>
      <c r="AA489" s="206"/>
      <c r="AO489" s="206"/>
      <c r="AP489" s="206"/>
      <c r="AQ489" s="206"/>
      <c r="AR489" s="206"/>
      <c r="AS489" s="206"/>
      <c r="AT489" s="206"/>
      <c r="AU489" s="206"/>
      <c r="AV489" s="206"/>
      <c r="AW489" s="206"/>
      <c r="AX489" s="206"/>
      <c r="AY489" s="213"/>
      <c r="AZ489" s="213"/>
      <c r="BA489" s="199"/>
      <c r="BB489" s="199"/>
      <c r="BC489" s="199"/>
      <c r="BD489" s="199"/>
      <c r="BE489" s="199"/>
      <c r="BF489" s="199"/>
      <c r="BG489" s="199"/>
      <c r="BH489" s="199"/>
    </row>
    <row r="490" spans="6:60" ht="12" customHeight="1">
      <c r="F490" s="108"/>
      <c r="N490" s="213"/>
      <c r="O490" s="108"/>
      <c r="P490" s="206"/>
      <c r="Q490" s="206"/>
      <c r="R490" s="206"/>
      <c r="S490" s="206"/>
      <c r="T490" s="206"/>
      <c r="U490" s="206"/>
      <c r="V490" s="206"/>
      <c r="W490" s="206"/>
      <c r="X490" s="206"/>
      <c r="Y490" s="206"/>
      <c r="Z490" s="206"/>
      <c r="AA490" s="206"/>
      <c r="AO490" s="206"/>
      <c r="AP490" s="206"/>
      <c r="AQ490" s="206"/>
      <c r="AR490" s="206"/>
      <c r="AS490" s="206"/>
      <c r="AT490" s="206"/>
      <c r="AU490" s="206"/>
      <c r="AV490" s="206"/>
      <c r="AW490" s="206"/>
      <c r="AX490" s="206"/>
      <c r="AY490" s="213"/>
      <c r="AZ490" s="213"/>
      <c r="BA490" s="199"/>
      <c r="BB490" s="199"/>
      <c r="BC490" s="199"/>
      <c r="BD490" s="199"/>
      <c r="BE490" s="199"/>
      <c r="BF490" s="199"/>
      <c r="BG490" s="199"/>
      <c r="BH490" s="199"/>
    </row>
    <row r="491" spans="6:60" ht="12" customHeight="1">
      <c r="F491" s="108"/>
      <c r="N491" s="213"/>
      <c r="O491" s="108"/>
      <c r="P491" s="206"/>
      <c r="Q491" s="206"/>
      <c r="R491" s="206"/>
      <c r="S491" s="206"/>
      <c r="T491" s="206"/>
      <c r="U491" s="206"/>
      <c r="V491" s="206"/>
      <c r="W491" s="206"/>
      <c r="X491" s="206"/>
      <c r="Y491" s="206"/>
      <c r="Z491" s="206"/>
      <c r="AA491" s="206"/>
      <c r="AO491" s="206"/>
      <c r="AP491" s="206"/>
      <c r="AQ491" s="206"/>
      <c r="AR491" s="206"/>
      <c r="AS491" s="206"/>
      <c r="AT491" s="206"/>
      <c r="AU491" s="206"/>
      <c r="AV491" s="206"/>
      <c r="AW491" s="206"/>
      <c r="AX491" s="206"/>
      <c r="AY491" s="213"/>
      <c r="AZ491" s="213"/>
      <c r="BA491" s="199"/>
      <c r="BB491" s="199"/>
      <c r="BC491" s="199"/>
      <c r="BD491" s="199"/>
      <c r="BE491" s="199"/>
      <c r="BF491" s="199"/>
      <c r="BG491" s="199"/>
      <c r="BH491" s="199"/>
    </row>
    <row r="492" spans="6:60" ht="12" customHeight="1">
      <c r="F492" s="108"/>
      <c r="N492" s="213"/>
      <c r="O492" s="108"/>
      <c r="P492" s="206"/>
      <c r="Q492" s="206"/>
      <c r="R492" s="206"/>
      <c r="S492" s="206"/>
      <c r="T492" s="206"/>
      <c r="U492" s="206"/>
      <c r="V492" s="206"/>
      <c r="W492" s="206"/>
      <c r="X492" s="206"/>
      <c r="Y492" s="206"/>
      <c r="Z492" s="206"/>
      <c r="AA492" s="206"/>
      <c r="AO492" s="206"/>
      <c r="AP492" s="206"/>
      <c r="AQ492" s="206"/>
      <c r="AR492" s="206"/>
      <c r="AS492" s="206"/>
      <c r="AT492" s="206"/>
      <c r="AU492" s="206"/>
      <c r="AV492" s="206"/>
      <c r="AW492" s="206"/>
      <c r="AX492" s="206"/>
      <c r="AY492" s="213"/>
      <c r="AZ492" s="213"/>
      <c r="BA492" s="199"/>
      <c r="BB492" s="199"/>
      <c r="BC492" s="199"/>
      <c r="BD492" s="199"/>
      <c r="BE492" s="199"/>
      <c r="BF492" s="199"/>
      <c r="BG492" s="199"/>
      <c r="BH492" s="199"/>
    </row>
    <row r="493" spans="6:60" ht="12" customHeight="1">
      <c r="F493" s="108"/>
      <c r="N493" s="213"/>
      <c r="O493" s="108"/>
      <c r="P493" s="206"/>
      <c r="Q493" s="206"/>
      <c r="R493" s="206"/>
      <c r="S493" s="206"/>
      <c r="T493" s="206"/>
      <c r="U493" s="206"/>
      <c r="V493" s="206"/>
      <c r="W493" s="206"/>
      <c r="X493" s="206"/>
      <c r="Y493" s="206"/>
      <c r="Z493" s="206"/>
      <c r="AA493" s="206"/>
      <c r="AO493" s="206"/>
      <c r="AP493" s="206"/>
      <c r="AQ493" s="206"/>
      <c r="AR493" s="206"/>
      <c r="AS493" s="206"/>
      <c r="AT493" s="206"/>
      <c r="AU493" s="206"/>
      <c r="AV493" s="206"/>
      <c r="AW493" s="206"/>
      <c r="AX493" s="206"/>
      <c r="AY493" s="213"/>
      <c r="AZ493" s="213"/>
      <c r="BA493" s="199"/>
      <c r="BB493" s="199"/>
      <c r="BC493" s="199"/>
      <c r="BD493" s="199"/>
      <c r="BE493" s="199"/>
      <c r="BF493" s="199"/>
      <c r="BG493" s="199"/>
      <c r="BH493" s="199"/>
    </row>
    <row r="494" spans="6:60" ht="12" customHeight="1">
      <c r="F494" s="108"/>
      <c r="N494" s="213"/>
      <c r="O494" s="108"/>
      <c r="P494" s="206"/>
      <c r="Q494" s="206"/>
      <c r="R494" s="206"/>
      <c r="S494" s="206"/>
      <c r="T494" s="206"/>
      <c r="U494" s="206"/>
      <c r="V494" s="206"/>
      <c r="W494" s="206"/>
      <c r="X494" s="206"/>
      <c r="Y494" s="206"/>
      <c r="Z494" s="206"/>
      <c r="AA494" s="206"/>
      <c r="AO494" s="206"/>
      <c r="AP494" s="206"/>
      <c r="AQ494" s="206"/>
      <c r="AR494" s="206"/>
      <c r="AS494" s="206"/>
      <c r="AT494" s="206"/>
      <c r="AU494" s="206"/>
      <c r="AV494" s="206"/>
      <c r="AW494" s="206"/>
      <c r="AX494" s="206"/>
      <c r="AY494" s="213"/>
      <c r="AZ494" s="213"/>
      <c r="BA494" s="199"/>
      <c r="BB494" s="199"/>
      <c r="BC494" s="199"/>
      <c r="BD494" s="199"/>
      <c r="BE494" s="199"/>
      <c r="BF494" s="199"/>
      <c r="BG494" s="199"/>
      <c r="BH494" s="199"/>
    </row>
    <row r="495" spans="6:60" ht="12" customHeight="1">
      <c r="F495" s="108"/>
      <c r="N495" s="213"/>
      <c r="P495" s="206"/>
      <c r="Q495" s="206"/>
      <c r="R495" s="206"/>
      <c r="S495" s="206"/>
      <c r="T495" s="206"/>
      <c r="U495" s="206"/>
      <c r="V495" s="206"/>
      <c r="W495" s="206"/>
      <c r="X495" s="206"/>
      <c r="Y495" s="206"/>
      <c r="Z495" s="206"/>
      <c r="AA495" s="206"/>
      <c r="AO495" s="206"/>
      <c r="AP495" s="206"/>
      <c r="AQ495" s="206"/>
      <c r="AR495" s="206"/>
      <c r="AS495" s="206"/>
      <c r="AT495" s="206"/>
      <c r="AU495" s="206"/>
      <c r="AV495" s="206"/>
      <c r="AW495" s="206"/>
      <c r="AX495" s="206"/>
      <c r="AY495" s="213"/>
      <c r="AZ495" s="213"/>
      <c r="BA495" s="199"/>
      <c r="BB495" s="199"/>
      <c r="BC495" s="199"/>
      <c r="BD495" s="199"/>
      <c r="BE495" s="199"/>
      <c r="BF495" s="199"/>
      <c r="BG495" s="199"/>
      <c r="BH495" s="199"/>
    </row>
    <row r="496" spans="6:60" ht="12" customHeight="1">
      <c r="F496" s="108"/>
      <c r="N496" s="213"/>
      <c r="P496" s="206"/>
      <c r="Q496" s="206"/>
      <c r="R496" s="206"/>
      <c r="S496" s="206"/>
      <c r="T496" s="206"/>
      <c r="U496" s="206"/>
      <c r="V496" s="206"/>
      <c r="W496" s="206"/>
      <c r="X496" s="206"/>
      <c r="Y496" s="206"/>
      <c r="Z496" s="206"/>
      <c r="AA496" s="206"/>
      <c r="AO496" s="206"/>
      <c r="AP496" s="206"/>
      <c r="AQ496" s="206"/>
      <c r="AR496" s="206"/>
      <c r="AS496" s="206"/>
      <c r="AT496" s="206"/>
      <c r="AU496" s="206"/>
      <c r="AV496" s="206"/>
      <c r="AW496" s="206"/>
      <c r="AX496" s="206"/>
      <c r="AY496" s="213"/>
      <c r="AZ496" s="213"/>
      <c r="BA496" s="199"/>
      <c r="BB496" s="199"/>
      <c r="BC496" s="199"/>
      <c r="BD496" s="199"/>
      <c r="BE496" s="199"/>
      <c r="BF496" s="199"/>
      <c r="BG496" s="199"/>
      <c r="BH496" s="199"/>
    </row>
    <row r="497" spans="6:60" ht="12" customHeight="1">
      <c r="F497" s="108"/>
      <c r="N497" s="213"/>
      <c r="P497" s="206"/>
      <c r="Q497" s="206"/>
      <c r="R497" s="206"/>
      <c r="S497" s="206"/>
      <c r="T497" s="206"/>
      <c r="U497" s="206"/>
      <c r="V497" s="206"/>
      <c r="W497" s="206"/>
      <c r="X497" s="206"/>
      <c r="Y497" s="206"/>
      <c r="Z497" s="206"/>
      <c r="AA497" s="206"/>
      <c r="AO497" s="206"/>
      <c r="AP497" s="206"/>
      <c r="AQ497" s="206"/>
      <c r="AR497" s="206"/>
      <c r="AS497" s="206"/>
      <c r="AT497" s="206"/>
      <c r="AU497" s="206"/>
      <c r="AV497" s="206"/>
      <c r="AW497" s="206"/>
      <c r="AX497" s="206"/>
      <c r="AY497" s="213"/>
      <c r="AZ497" s="213"/>
      <c r="BA497" s="199"/>
      <c r="BB497" s="199"/>
      <c r="BC497" s="199"/>
      <c r="BD497" s="199"/>
      <c r="BE497" s="199"/>
      <c r="BF497" s="199"/>
      <c r="BG497" s="199"/>
      <c r="BH497" s="199"/>
    </row>
    <row r="498" spans="6:60" ht="12" customHeight="1">
      <c r="F498" s="108"/>
      <c r="N498" s="213"/>
      <c r="P498" s="206"/>
      <c r="Q498" s="206"/>
      <c r="R498" s="206"/>
      <c r="S498" s="206"/>
      <c r="T498" s="206"/>
      <c r="U498" s="206"/>
      <c r="V498" s="206"/>
      <c r="W498" s="206"/>
      <c r="X498" s="206"/>
      <c r="Y498" s="206"/>
      <c r="Z498" s="206"/>
      <c r="AA498" s="206"/>
      <c r="AO498" s="206"/>
      <c r="AP498" s="206"/>
      <c r="AQ498" s="206"/>
      <c r="AR498" s="206"/>
      <c r="AS498" s="206"/>
      <c r="AT498" s="206"/>
      <c r="AU498" s="206"/>
      <c r="AV498" s="206"/>
      <c r="AW498" s="206"/>
      <c r="AX498" s="206"/>
      <c r="AY498" s="213"/>
      <c r="AZ498" s="213"/>
      <c r="BA498" s="199"/>
      <c r="BB498" s="199"/>
      <c r="BC498" s="199"/>
      <c r="BD498" s="199"/>
      <c r="BE498" s="199"/>
      <c r="BF498" s="199"/>
      <c r="BG498" s="199"/>
      <c r="BH498" s="199"/>
    </row>
    <row r="499" spans="6:60" ht="12" customHeight="1">
      <c r="F499" s="108"/>
      <c r="N499" s="213"/>
      <c r="P499" s="206"/>
      <c r="Q499" s="206"/>
      <c r="R499" s="206"/>
      <c r="S499" s="206"/>
      <c r="T499" s="206"/>
      <c r="U499" s="206"/>
      <c r="V499" s="206"/>
      <c r="W499" s="206"/>
      <c r="X499" s="206"/>
      <c r="Y499" s="206"/>
      <c r="Z499" s="206"/>
      <c r="AA499" s="206"/>
      <c r="AO499" s="206"/>
      <c r="AP499" s="206"/>
      <c r="AQ499" s="206"/>
      <c r="AR499" s="206"/>
      <c r="AS499" s="206"/>
      <c r="AT499" s="206"/>
      <c r="AU499" s="206"/>
      <c r="AV499" s="206"/>
      <c r="AW499" s="206"/>
      <c r="AX499" s="206"/>
      <c r="AY499" s="213"/>
      <c r="AZ499" s="213"/>
      <c r="BA499" s="199"/>
      <c r="BB499" s="199"/>
      <c r="BC499" s="199"/>
      <c r="BD499" s="199"/>
      <c r="BE499" s="199"/>
      <c r="BF499" s="199"/>
      <c r="BG499" s="199"/>
      <c r="BH499" s="199"/>
    </row>
    <row r="500" spans="6:60" ht="12" customHeight="1">
      <c r="F500" s="108"/>
      <c r="N500" s="213"/>
      <c r="P500" s="206"/>
      <c r="Q500" s="206"/>
      <c r="R500" s="206"/>
      <c r="S500" s="206"/>
      <c r="T500" s="206"/>
      <c r="U500" s="206"/>
      <c r="V500" s="206"/>
      <c r="W500" s="206"/>
      <c r="X500" s="206"/>
      <c r="Y500" s="206"/>
      <c r="Z500" s="206"/>
      <c r="AA500" s="206"/>
      <c r="AO500" s="206"/>
      <c r="AP500" s="206"/>
      <c r="AQ500" s="206"/>
      <c r="AR500" s="206"/>
      <c r="AS500" s="206"/>
      <c r="AT500" s="206"/>
      <c r="AU500" s="206"/>
      <c r="AV500" s="206"/>
      <c r="AW500" s="206"/>
      <c r="AX500" s="206"/>
      <c r="AY500" s="213"/>
      <c r="AZ500" s="213"/>
      <c r="BA500" s="199"/>
      <c r="BB500" s="199"/>
      <c r="BC500" s="199"/>
      <c r="BD500" s="199"/>
      <c r="BE500" s="199"/>
      <c r="BF500" s="199"/>
      <c r="BG500" s="199"/>
      <c r="BH500" s="199"/>
    </row>
    <row r="501" spans="6:60" ht="12" customHeight="1">
      <c r="F501" s="108"/>
      <c r="N501" s="213"/>
      <c r="P501" s="206"/>
      <c r="Q501" s="206"/>
      <c r="R501" s="206"/>
      <c r="S501" s="206"/>
      <c r="T501" s="206"/>
      <c r="U501" s="206"/>
      <c r="V501" s="206"/>
      <c r="W501" s="206"/>
      <c r="X501" s="206"/>
      <c r="Y501" s="206"/>
      <c r="Z501" s="206"/>
      <c r="AA501" s="206"/>
      <c r="AO501" s="206"/>
      <c r="AP501" s="206"/>
      <c r="AQ501" s="206"/>
      <c r="AR501" s="206"/>
      <c r="AS501" s="206"/>
      <c r="AT501" s="206"/>
      <c r="AU501" s="206"/>
      <c r="AV501" s="206"/>
      <c r="AW501" s="206"/>
      <c r="AX501" s="206"/>
      <c r="AY501" s="213"/>
      <c r="AZ501" s="213"/>
      <c r="BA501" s="199"/>
      <c r="BB501" s="199"/>
      <c r="BC501" s="199"/>
      <c r="BD501" s="199"/>
      <c r="BE501" s="199"/>
      <c r="BF501" s="199"/>
      <c r="BG501" s="199"/>
      <c r="BH501" s="199"/>
    </row>
    <row r="502" spans="6:60" ht="12" customHeight="1">
      <c r="F502" s="108"/>
      <c r="N502" s="213"/>
      <c r="P502" s="206"/>
      <c r="Q502" s="206"/>
      <c r="R502" s="206"/>
      <c r="S502" s="206"/>
      <c r="T502" s="206"/>
      <c r="U502" s="206"/>
      <c r="V502" s="206"/>
      <c r="W502" s="206"/>
      <c r="X502" s="206"/>
      <c r="Y502" s="206"/>
      <c r="Z502" s="206"/>
      <c r="AA502" s="206"/>
      <c r="AO502" s="206"/>
      <c r="AP502" s="206"/>
      <c r="AQ502" s="206"/>
      <c r="AR502" s="206"/>
      <c r="AS502" s="206"/>
      <c r="AT502" s="206"/>
      <c r="AU502" s="206"/>
      <c r="AV502" s="206"/>
      <c r="AW502" s="206"/>
      <c r="AX502" s="206"/>
      <c r="AY502" s="213"/>
      <c r="AZ502" s="213"/>
      <c r="BA502" s="199"/>
      <c r="BB502" s="199"/>
      <c r="BC502" s="199"/>
      <c r="BD502" s="199"/>
      <c r="BE502" s="199"/>
      <c r="BF502" s="199"/>
      <c r="BG502" s="199"/>
      <c r="BH502" s="199"/>
    </row>
    <row r="503" spans="6:60" ht="12" customHeight="1">
      <c r="F503" s="108"/>
      <c r="N503" s="213"/>
      <c r="P503" s="206"/>
      <c r="Q503" s="206"/>
      <c r="R503" s="206"/>
      <c r="S503" s="206"/>
      <c r="T503" s="206"/>
      <c r="U503" s="206"/>
      <c r="V503" s="206"/>
      <c r="W503" s="206"/>
      <c r="X503" s="206"/>
      <c r="Y503" s="206"/>
      <c r="Z503" s="206"/>
      <c r="AA503" s="206"/>
      <c r="AO503" s="206"/>
      <c r="AP503" s="206"/>
      <c r="AQ503" s="206"/>
      <c r="AR503" s="206"/>
      <c r="AS503" s="206"/>
      <c r="AT503" s="206"/>
      <c r="AU503" s="206"/>
      <c r="AV503" s="206"/>
      <c r="AW503" s="206"/>
      <c r="AX503" s="206"/>
      <c r="AY503" s="213"/>
      <c r="AZ503" s="213"/>
      <c r="BA503" s="199"/>
      <c r="BB503" s="199"/>
      <c r="BC503" s="199"/>
      <c r="BD503" s="199"/>
      <c r="BE503" s="199"/>
      <c r="BF503" s="199"/>
      <c r="BG503" s="199"/>
      <c r="BH503" s="199"/>
    </row>
    <row r="504" spans="6:60" ht="12" customHeight="1">
      <c r="F504" s="108"/>
      <c r="N504" s="213"/>
      <c r="P504" s="206"/>
      <c r="Q504" s="206"/>
      <c r="R504" s="206"/>
      <c r="S504" s="206"/>
      <c r="T504" s="206"/>
      <c r="U504" s="206"/>
      <c r="V504" s="206"/>
      <c r="W504" s="206"/>
      <c r="X504" s="206"/>
      <c r="Y504" s="206"/>
      <c r="Z504" s="206"/>
      <c r="AA504" s="206"/>
      <c r="AO504" s="206"/>
      <c r="AP504" s="206"/>
      <c r="AQ504" s="206"/>
      <c r="AR504" s="206"/>
      <c r="AS504" s="206"/>
      <c r="AT504" s="206"/>
      <c r="AU504" s="206"/>
      <c r="AV504" s="206"/>
      <c r="AW504" s="206"/>
      <c r="AX504" s="206"/>
      <c r="AY504" s="213"/>
      <c r="AZ504" s="213"/>
      <c r="BA504" s="199"/>
      <c r="BB504" s="199"/>
      <c r="BC504" s="199"/>
      <c r="BD504" s="199"/>
      <c r="BE504" s="199"/>
      <c r="BF504" s="199"/>
      <c r="BG504" s="199"/>
      <c r="BH504" s="199"/>
    </row>
    <row r="505" spans="6:60" ht="12" customHeight="1">
      <c r="F505" s="108"/>
      <c r="N505" s="213"/>
      <c r="P505" s="206"/>
      <c r="Q505" s="206"/>
      <c r="R505" s="206"/>
      <c r="S505" s="206"/>
      <c r="T505" s="206"/>
      <c r="U505" s="206"/>
      <c r="V505" s="206"/>
      <c r="W505" s="206"/>
      <c r="X505" s="206"/>
      <c r="Y505" s="206"/>
      <c r="Z505" s="206"/>
      <c r="AA505" s="206"/>
      <c r="AO505" s="206"/>
      <c r="AP505" s="206"/>
      <c r="AQ505" s="206"/>
      <c r="AR505" s="206"/>
      <c r="AS505" s="206"/>
      <c r="AT505" s="206"/>
      <c r="AU505" s="206"/>
      <c r="AV505" s="206"/>
      <c r="AW505" s="206"/>
      <c r="AX505" s="206"/>
      <c r="AY505" s="213"/>
      <c r="AZ505" s="213"/>
      <c r="BA505" s="199"/>
      <c r="BB505" s="199"/>
      <c r="BC505" s="199"/>
      <c r="BD505" s="199"/>
      <c r="BE505" s="199"/>
      <c r="BF505" s="199"/>
      <c r="BG505" s="199"/>
      <c r="BH505" s="199"/>
    </row>
    <row r="506" spans="6:60" ht="12" customHeight="1">
      <c r="F506" s="108"/>
      <c r="N506" s="213"/>
      <c r="P506" s="206"/>
      <c r="Q506" s="206"/>
      <c r="R506" s="206"/>
      <c r="S506" s="206"/>
      <c r="T506" s="206"/>
      <c r="U506" s="206"/>
      <c r="V506" s="206"/>
      <c r="W506" s="206"/>
      <c r="X506" s="206"/>
      <c r="Y506" s="206"/>
      <c r="Z506" s="206"/>
      <c r="AA506" s="206"/>
      <c r="AO506" s="206"/>
      <c r="AP506" s="206"/>
      <c r="AQ506" s="206"/>
      <c r="AR506" s="206"/>
      <c r="AS506" s="206"/>
      <c r="AT506" s="206"/>
      <c r="AU506" s="206"/>
      <c r="AV506" s="206"/>
      <c r="AW506" s="206"/>
      <c r="AX506" s="206"/>
      <c r="AY506" s="213"/>
      <c r="AZ506" s="213"/>
      <c r="BA506" s="199"/>
      <c r="BB506" s="199"/>
      <c r="BC506" s="199"/>
      <c r="BD506" s="199"/>
      <c r="BE506" s="199"/>
      <c r="BF506" s="199"/>
      <c r="BG506" s="199"/>
      <c r="BH506" s="199"/>
    </row>
    <row r="507" spans="6:60" ht="12" customHeight="1">
      <c r="F507" s="108"/>
      <c r="N507" s="213"/>
      <c r="P507" s="206"/>
      <c r="Q507" s="206"/>
      <c r="R507" s="206"/>
      <c r="S507" s="206"/>
      <c r="T507" s="206"/>
      <c r="U507" s="206"/>
      <c r="V507" s="206"/>
      <c r="W507" s="206"/>
      <c r="X507" s="206"/>
      <c r="Y507" s="206"/>
      <c r="Z507" s="206"/>
      <c r="AA507" s="206"/>
      <c r="AO507" s="206"/>
      <c r="AP507" s="206"/>
      <c r="AQ507" s="206"/>
      <c r="AR507" s="206"/>
      <c r="AS507" s="206"/>
      <c r="AT507" s="206"/>
      <c r="AU507" s="206"/>
      <c r="AV507" s="206"/>
      <c r="AW507" s="206"/>
      <c r="AX507" s="206"/>
      <c r="AY507" s="213"/>
      <c r="AZ507" s="213"/>
      <c r="BA507" s="199"/>
      <c r="BB507" s="199"/>
      <c r="BC507" s="199"/>
      <c r="BD507" s="199"/>
      <c r="BE507" s="199"/>
      <c r="BF507" s="199"/>
      <c r="BG507" s="199"/>
      <c r="BH507" s="199"/>
    </row>
    <row r="508" spans="6:60" ht="12" customHeight="1">
      <c r="F508" s="108"/>
      <c r="N508" s="213"/>
      <c r="P508" s="206"/>
      <c r="Q508" s="206"/>
      <c r="R508" s="206"/>
      <c r="S508" s="206"/>
      <c r="T508" s="206"/>
      <c r="U508" s="206"/>
      <c r="V508" s="206"/>
      <c r="W508" s="206"/>
      <c r="X508" s="206"/>
      <c r="Y508" s="206"/>
      <c r="Z508" s="206"/>
      <c r="AA508" s="206"/>
      <c r="AO508" s="206"/>
      <c r="AP508" s="206"/>
      <c r="AQ508" s="206"/>
      <c r="AR508" s="206"/>
      <c r="AS508" s="206"/>
      <c r="AT508" s="206"/>
      <c r="AU508" s="206"/>
      <c r="AV508" s="206"/>
      <c r="AW508" s="206"/>
      <c r="AX508" s="206"/>
      <c r="AY508" s="213"/>
      <c r="AZ508" s="213"/>
      <c r="BA508" s="199"/>
      <c r="BB508" s="199"/>
      <c r="BC508" s="199"/>
      <c r="BD508" s="199"/>
      <c r="BE508" s="199"/>
      <c r="BF508" s="199"/>
      <c r="BG508" s="199"/>
      <c r="BH508" s="199"/>
    </row>
    <row r="509" spans="6:60" ht="12" customHeight="1">
      <c r="F509" s="108"/>
      <c r="N509" s="213"/>
      <c r="P509" s="206"/>
      <c r="Q509" s="206"/>
      <c r="R509" s="206"/>
      <c r="S509" s="206"/>
      <c r="T509" s="206"/>
      <c r="U509" s="206"/>
      <c r="V509" s="206"/>
      <c r="W509" s="206"/>
      <c r="X509" s="206"/>
      <c r="Y509" s="206"/>
      <c r="Z509" s="206"/>
      <c r="AA509" s="206"/>
      <c r="AO509" s="206"/>
      <c r="AP509" s="206"/>
      <c r="AQ509" s="206"/>
      <c r="AR509" s="206"/>
      <c r="AS509" s="206"/>
      <c r="AT509" s="206"/>
      <c r="AU509" s="206"/>
      <c r="AV509" s="206"/>
      <c r="AW509" s="206"/>
      <c r="AX509" s="206"/>
      <c r="AY509" s="213"/>
      <c r="AZ509" s="213"/>
      <c r="BA509" s="199"/>
      <c r="BB509" s="199"/>
      <c r="BC509" s="199"/>
      <c r="BD509" s="199"/>
      <c r="BE509" s="199"/>
      <c r="BF509" s="199"/>
      <c r="BG509" s="199"/>
      <c r="BH509" s="199"/>
    </row>
    <row r="510" spans="6:60" ht="12" customHeight="1">
      <c r="F510" s="108"/>
      <c r="N510" s="213"/>
      <c r="P510" s="206"/>
      <c r="Q510" s="206"/>
      <c r="R510" s="206"/>
      <c r="S510" s="206"/>
      <c r="T510" s="206"/>
      <c r="U510" s="206"/>
      <c r="V510" s="206"/>
      <c r="W510" s="206"/>
      <c r="X510" s="206"/>
      <c r="Y510" s="206"/>
      <c r="Z510" s="206"/>
      <c r="AA510" s="206"/>
      <c r="AO510" s="206"/>
      <c r="AP510" s="206"/>
      <c r="AQ510" s="206"/>
      <c r="AR510" s="206"/>
      <c r="AS510" s="206"/>
      <c r="AT510" s="206"/>
      <c r="AU510" s="206"/>
      <c r="AV510" s="206"/>
      <c r="AW510" s="206"/>
      <c r="AX510" s="206"/>
      <c r="AY510" s="213"/>
      <c r="AZ510" s="213"/>
      <c r="BA510" s="199"/>
      <c r="BB510" s="199"/>
      <c r="BC510" s="199"/>
      <c r="BD510" s="199"/>
      <c r="BE510" s="199"/>
      <c r="BF510" s="199"/>
      <c r="BG510" s="199"/>
      <c r="BH510" s="199"/>
    </row>
    <row r="511" spans="6:60" ht="12" customHeight="1">
      <c r="F511" s="108"/>
      <c r="N511" s="213"/>
      <c r="P511" s="206"/>
      <c r="Q511" s="206"/>
      <c r="R511" s="206"/>
      <c r="S511" s="206"/>
      <c r="T511" s="206"/>
      <c r="U511" s="206"/>
      <c r="V511" s="206"/>
      <c r="W511" s="206"/>
      <c r="X511" s="206"/>
      <c r="Y511" s="206"/>
      <c r="Z511" s="206"/>
      <c r="AA511" s="206"/>
      <c r="AO511" s="206"/>
      <c r="AP511" s="206"/>
      <c r="AQ511" s="206"/>
      <c r="AR511" s="206"/>
      <c r="AS511" s="206"/>
      <c r="AT511" s="206"/>
      <c r="AU511" s="206"/>
      <c r="AV511" s="206"/>
      <c r="AW511" s="206"/>
      <c r="AX511" s="206"/>
      <c r="AY511" s="213"/>
      <c r="AZ511" s="213"/>
      <c r="BA511" s="199"/>
      <c r="BB511" s="199"/>
      <c r="BC511" s="199"/>
      <c r="BD511" s="199"/>
      <c r="BE511" s="199"/>
      <c r="BF511" s="199"/>
      <c r="BG511" s="199"/>
      <c r="BH511" s="199"/>
    </row>
    <row r="512" spans="6:60" ht="12" customHeight="1">
      <c r="F512" s="108"/>
      <c r="N512" s="213"/>
      <c r="P512" s="206"/>
      <c r="Q512" s="206"/>
      <c r="R512" s="206"/>
      <c r="S512" s="206"/>
      <c r="T512" s="206"/>
      <c r="U512" s="206"/>
      <c r="V512" s="206"/>
      <c r="W512" s="206"/>
      <c r="X512" s="206"/>
      <c r="Y512" s="206"/>
      <c r="Z512" s="206"/>
      <c r="AA512" s="206"/>
      <c r="AO512" s="206"/>
      <c r="AP512" s="206"/>
      <c r="AQ512" s="206"/>
      <c r="AR512" s="206"/>
      <c r="AS512" s="206"/>
      <c r="AT512" s="206"/>
      <c r="AU512" s="206"/>
      <c r="AV512" s="206"/>
      <c r="AW512" s="206"/>
      <c r="AX512" s="206"/>
      <c r="AY512" s="213"/>
      <c r="AZ512" s="213"/>
      <c r="BA512" s="199"/>
      <c r="BB512" s="199"/>
      <c r="BC512" s="199"/>
      <c r="BD512" s="199"/>
      <c r="BE512" s="199"/>
      <c r="BF512" s="199"/>
      <c r="BG512" s="199"/>
      <c r="BH512" s="199"/>
    </row>
    <row r="513" spans="6:60" ht="12" customHeight="1">
      <c r="F513" s="108"/>
      <c r="N513" s="213"/>
      <c r="P513" s="206"/>
      <c r="Q513" s="206"/>
      <c r="R513" s="206"/>
      <c r="S513" s="206"/>
      <c r="T513" s="206"/>
      <c r="U513" s="206"/>
      <c r="V513" s="206"/>
      <c r="W513" s="206"/>
      <c r="X513" s="206"/>
      <c r="Y513" s="206"/>
      <c r="Z513" s="206"/>
      <c r="AA513" s="206"/>
      <c r="AO513" s="206"/>
      <c r="AP513" s="206"/>
      <c r="AQ513" s="206"/>
      <c r="AR513" s="206"/>
      <c r="AS513" s="206"/>
      <c r="AT513" s="206"/>
      <c r="AU513" s="206"/>
      <c r="AV513" s="206"/>
      <c r="AW513" s="206"/>
      <c r="AX513" s="206"/>
      <c r="AY513" s="213"/>
      <c r="AZ513" s="213"/>
      <c r="BA513" s="199"/>
      <c r="BB513" s="199"/>
      <c r="BC513" s="199"/>
      <c r="BD513" s="199"/>
      <c r="BE513" s="199"/>
      <c r="BF513" s="199"/>
      <c r="BG513" s="199"/>
      <c r="BH513" s="199"/>
    </row>
    <row r="514" spans="6:60" ht="12" customHeight="1">
      <c r="F514" s="108"/>
      <c r="N514" s="213"/>
      <c r="P514" s="206"/>
      <c r="Q514" s="206"/>
      <c r="R514" s="206"/>
      <c r="S514" s="206"/>
      <c r="T514" s="206"/>
      <c r="U514" s="206"/>
      <c r="V514" s="206"/>
      <c r="W514" s="206"/>
      <c r="X514" s="206"/>
      <c r="Y514" s="206"/>
      <c r="Z514" s="206"/>
      <c r="AA514" s="206"/>
      <c r="AO514" s="206"/>
      <c r="AP514" s="206"/>
      <c r="AQ514" s="206"/>
      <c r="AR514" s="206"/>
      <c r="AS514" s="206"/>
      <c r="AT514" s="206"/>
      <c r="AU514" s="206"/>
      <c r="AV514" s="206"/>
      <c r="AW514" s="206"/>
      <c r="AX514" s="206"/>
      <c r="AY514" s="213"/>
      <c r="AZ514" s="213"/>
      <c r="BA514" s="199"/>
      <c r="BB514" s="199"/>
      <c r="BC514" s="199"/>
      <c r="BD514" s="199"/>
      <c r="BE514" s="199"/>
      <c r="BF514" s="199"/>
      <c r="BG514" s="199"/>
      <c r="BH514" s="199"/>
    </row>
    <row r="515" spans="6:60" ht="12" customHeight="1">
      <c r="F515" s="108"/>
      <c r="N515" s="213"/>
      <c r="P515" s="206"/>
      <c r="Q515" s="206"/>
      <c r="R515" s="206"/>
      <c r="S515" s="206"/>
      <c r="T515" s="206"/>
      <c r="U515" s="206"/>
      <c r="V515" s="206"/>
      <c r="W515" s="206"/>
      <c r="X515" s="206"/>
      <c r="Y515" s="206"/>
      <c r="Z515" s="206"/>
      <c r="AA515" s="206"/>
      <c r="AO515" s="206"/>
      <c r="AP515" s="206"/>
      <c r="AQ515" s="206"/>
      <c r="AR515" s="206"/>
      <c r="AS515" s="206"/>
      <c r="AT515" s="206"/>
      <c r="AU515" s="206"/>
      <c r="AV515" s="206"/>
      <c r="AW515" s="206"/>
      <c r="AX515" s="206"/>
      <c r="AY515" s="213"/>
      <c r="AZ515" s="213"/>
      <c r="BA515" s="199"/>
      <c r="BB515" s="199"/>
      <c r="BC515" s="199"/>
      <c r="BD515" s="199"/>
      <c r="BE515" s="199"/>
      <c r="BF515" s="199"/>
      <c r="BG515" s="199"/>
      <c r="BH515" s="199"/>
    </row>
    <row r="516" spans="6:60" ht="12" customHeight="1">
      <c r="F516" s="108"/>
      <c r="N516" s="213"/>
      <c r="P516" s="206"/>
      <c r="Q516" s="206"/>
      <c r="R516" s="206"/>
      <c r="S516" s="206"/>
      <c r="T516" s="206"/>
      <c r="U516" s="206"/>
      <c r="V516" s="206"/>
      <c r="W516" s="206"/>
      <c r="X516" s="206"/>
      <c r="Y516" s="206"/>
      <c r="Z516" s="206"/>
      <c r="AA516" s="206"/>
      <c r="AO516" s="206"/>
      <c r="AP516" s="206"/>
      <c r="AQ516" s="206"/>
      <c r="AR516" s="206"/>
      <c r="AS516" s="206"/>
      <c r="AT516" s="206"/>
      <c r="AU516" s="206"/>
      <c r="AV516" s="206"/>
      <c r="AW516" s="206"/>
      <c r="AX516" s="206"/>
      <c r="AY516" s="213"/>
      <c r="AZ516" s="213"/>
      <c r="BA516" s="199"/>
      <c r="BB516" s="199"/>
      <c r="BC516" s="199"/>
      <c r="BD516" s="199"/>
      <c r="BE516" s="199"/>
      <c r="BF516" s="199"/>
      <c r="BG516" s="199"/>
      <c r="BH516" s="199"/>
    </row>
    <row r="517" spans="6:60" ht="12" customHeight="1">
      <c r="F517" s="108"/>
      <c r="N517" s="213"/>
      <c r="P517" s="206"/>
      <c r="Q517" s="206"/>
      <c r="R517" s="206"/>
      <c r="S517" s="206"/>
      <c r="T517" s="206"/>
      <c r="U517" s="206"/>
      <c r="V517" s="206"/>
      <c r="W517" s="206"/>
      <c r="X517" s="206"/>
      <c r="Y517" s="206"/>
      <c r="Z517" s="206"/>
      <c r="AA517" s="206"/>
      <c r="AO517" s="206"/>
      <c r="AP517" s="206"/>
      <c r="AQ517" s="206"/>
      <c r="AR517" s="206"/>
      <c r="AS517" s="206"/>
      <c r="AT517" s="206"/>
      <c r="AU517" s="206"/>
      <c r="AV517" s="206"/>
      <c r="AW517" s="206"/>
      <c r="AX517" s="206"/>
      <c r="AY517" s="213"/>
      <c r="AZ517" s="213"/>
      <c r="BA517" s="199"/>
      <c r="BB517" s="199"/>
      <c r="BC517" s="199"/>
      <c r="BD517" s="199"/>
      <c r="BE517" s="199"/>
      <c r="BF517" s="199"/>
      <c r="BG517" s="199"/>
      <c r="BH517" s="199"/>
    </row>
    <row r="518" spans="6:60" ht="12" customHeight="1">
      <c r="F518" s="108"/>
      <c r="N518" s="213"/>
      <c r="P518" s="206"/>
      <c r="Q518" s="206"/>
      <c r="R518" s="206"/>
      <c r="S518" s="206"/>
      <c r="T518" s="206"/>
      <c r="U518" s="206"/>
      <c r="V518" s="206"/>
      <c r="W518" s="206"/>
      <c r="X518" s="206"/>
      <c r="Y518" s="206"/>
      <c r="Z518" s="206"/>
      <c r="AA518" s="206"/>
      <c r="AO518" s="206"/>
      <c r="AP518" s="206"/>
      <c r="AQ518" s="206"/>
      <c r="AR518" s="206"/>
      <c r="AS518" s="206"/>
      <c r="AT518" s="206"/>
      <c r="AU518" s="206"/>
      <c r="AV518" s="206"/>
      <c r="AW518" s="206"/>
      <c r="AX518" s="206"/>
      <c r="AY518" s="213"/>
      <c r="AZ518" s="213"/>
      <c r="BA518" s="199"/>
      <c r="BB518" s="199"/>
      <c r="BC518" s="199"/>
      <c r="BD518" s="199"/>
      <c r="BE518" s="199"/>
      <c r="BF518" s="199"/>
      <c r="BG518" s="199"/>
      <c r="BH518" s="199"/>
    </row>
    <row r="519" spans="6:60" ht="12" customHeight="1">
      <c r="F519" s="108"/>
      <c r="N519" s="213"/>
      <c r="P519" s="206"/>
      <c r="Q519" s="206"/>
      <c r="R519" s="206"/>
      <c r="S519" s="206"/>
      <c r="T519" s="206"/>
      <c r="U519" s="206"/>
      <c r="V519" s="206"/>
      <c r="W519" s="206"/>
      <c r="X519" s="206"/>
      <c r="Y519" s="206"/>
      <c r="Z519" s="206"/>
      <c r="AA519" s="206"/>
      <c r="AO519" s="206"/>
      <c r="AP519" s="206"/>
      <c r="AQ519" s="206"/>
      <c r="AR519" s="206"/>
      <c r="AS519" s="206"/>
      <c r="AT519" s="206"/>
      <c r="AU519" s="206"/>
      <c r="AV519" s="206"/>
      <c r="AW519" s="206"/>
      <c r="AX519" s="206"/>
      <c r="AY519" s="213"/>
      <c r="AZ519" s="213"/>
      <c r="BA519" s="199"/>
      <c r="BB519" s="199"/>
      <c r="BC519" s="199"/>
      <c r="BD519" s="199"/>
      <c r="BE519" s="199"/>
      <c r="BF519" s="199"/>
      <c r="BG519" s="199"/>
      <c r="BH519" s="199"/>
    </row>
    <row r="520" spans="6:60" ht="12" customHeight="1">
      <c r="F520" s="108"/>
      <c r="N520" s="213"/>
      <c r="P520" s="206"/>
      <c r="Q520" s="206"/>
      <c r="R520" s="206"/>
      <c r="S520" s="206"/>
      <c r="T520" s="206"/>
      <c r="U520" s="206"/>
      <c r="V520" s="206"/>
      <c r="W520" s="206"/>
      <c r="X520" s="206"/>
      <c r="Y520" s="206"/>
      <c r="Z520" s="206"/>
      <c r="AA520" s="206"/>
      <c r="AO520" s="206"/>
      <c r="AP520" s="206"/>
      <c r="AQ520" s="206"/>
      <c r="AR520" s="206"/>
      <c r="AS520" s="206"/>
      <c r="AT520" s="206"/>
      <c r="AU520" s="206"/>
      <c r="AV520" s="206"/>
      <c r="AW520" s="206"/>
      <c r="AX520" s="206"/>
      <c r="AY520" s="213"/>
      <c r="AZ520" s="213"/>
      <c r="BA520" s="199"/>
      <c r="BB520" s="199"/>
      <c r="BC520" s="199"/>
      <c r="BD520" s="199"/>
      <c r="BE520" s="199"/>
      <c r="BF520" s="199"/>
      <c r="BG520" s="199"/>
      <c r="BH520" s="199"/>
    </row>
    <row r="521" spans="6:60" ht="12" customHeight="1">
      <c r="F521" s="108"/>
      <c r="N521" s="213"/>
      <c r="P521" s="206"/>
      <c r="Q521" s="206"/>
      <c r="R521" s="206"/>
      <c r="S521" s="206"/>
      <c r="T521" s="206"/>
      <c r="U521" s="206"/>
      <c r="V521" s="206"/>
      <c r="W521" s="206"/>
      <c r="X521" s="206"/>
      <c r="Y521" s="206"/>
      <c r="Z521" s="206"/>
      <c r="AA521" s="206"/>
      <c r="AO521" s="206"/>
      <c r="AP521" s="206"/>
      <c r="AQ521" s="206"/>
      <c r="AR521" s="206"/>
      <c r="AS521" s="206"/>
      <c r="AT521" s="206"/>
      <c r="AU521" s="206"/>
      <c r="AV521" s="206"/>
      <c r="AW521" s="206"/>
      <c r="AX521" s="206"/>
      <c r="AY521" s="213"/>
      <c r="AZ521" s="213"/>
      <c r="BA521" s="199"/>
      <c r="BB521" s="199"/>
      <c r="BC521" s="199"/>
      <c r="BD521" s="199"/>
      <c r="BE521" s="199"/>
      <c r="BF521" s="199"/>
      <c r="BG521" s="199"/>
      <c r="BH521" s="199"/>
    </row>
    <row r="522" spans="6:60" ht="12" customHeight="1">
      <c r="F522" s="108"/>
      <c r="N522" s="213"/>
      <c r="P522" s="206"/>
      <c r="Q522" s="206"/>
      <c r="R522" s="206"/>
      <c r="S522" s="206"/>
      <c r="T522" s="206"/>
      <c r="U522" s="206"/>
      <c r="V522" s="206"/>
      <c r="W522" s="206"/>
      <c r="X522" s="206"/>
      <c r="Y522" s="206"/>
      <c r="Z522" s="206"/>
      <c r="AA522" s="206"/>
      <c r="AO522" s="206"/>
      <c r="AP522" s="206"/>
      <c r="AQ522" s="206"/>
      <c r="AR522" s="206"/>
      <c r="AS522" s="206"/>
      <c r="AT522" s="206"/>
      <c r="AU522" s="206"/>
      <c r="AV522" s="206"/>
      <c r="AW522" s="206"/>
      <c r="AX522" s="206"/>
      <c r="AY522" s="213"/>
      <c r="AZ522" s="213"/>
      <c r="BA522" s="199"/>
      <c r="BB522" s="199"/>
      <c r="BC522" s="199"/>
      <c r="BD522" s="199"/>
      <c r="BE522" s="199"/>
      <c r="BF522" s="199"/>
      <c r="BG522" s="199"/>
      <c r="BH522" s="199"/>
    </row>
    <row r="523" spans="6:60" ht="12" customHeight="1">
      <c r="F523" s="108"/>
      <c r="N523" s="213"/>
      <c r="P523" s="206"/>
      <c r="Q523" s="206"/>
      <c r="R523" s="206"/>
      <c r="S523" s="206"/>
      <c r="T523" s="206"/>
      <c r="U523" s="206"/>
      <c r="V523" s="206"/>
      <c r="W523" s="206"/>
      <c r="X523" s="206"/>
      <c r="Y523" s="206"/>
      <c r="Z523" s="206"/>
      <c r="AA523" s="206"/>
      <c r="AO523" s="206"/>
      <c r="AP523" s="206"/>
      <c r="AQ523" s="206"/>
      <c r="AR523" s="206"/>
      <c r="AS523" s="206"/>
      <c r="AT523" s="206"/>
      <c r="AU523" s="206"/>
      <c r="AV523" s="206"/>
      <c r="AW523" s="206"/>
      <c r="AX523" s="206"/>
      <c r="AY523" s="213"/>
      <c r="AZ523" s="213"/>
      <c r="BA523" s="199"/>
      <c r="BB523" s="199"/>
      <c r="BC523" s="199"/>
      <c r="BD523" s="199"/>
      <c r="BE523" s="199"/>
      <c r="BF523" s="199"/>
      <c r="BG523" s="199"/>
      <c r="BH523" s="199"/>
    </row>
    <row r="524" spans="6:60" ht="12" customHeight="1">
      <c r="F524" s="108"/>
      <c r="N524" s="213"/>
      <c r="P524" s="206"/>
      <c r="Q524" s="206"/>
      <c r="R524" s="206"/>
      <c r="S524" s="206"/>
      <c r="T524" s="206"/>
      <c r="U524" s="206"/>
      <c r="V524" s="206"/>
      <c r="W524" s="206"/>
      <c r="X524" s="206"/>
      <c r="Y524" s="206"/>
      <c r="Z524" s="206"/>
      <c r="AA524" s="206"/>
      <c r="AO524" s="206"/>
      <c r="AP524" s="206"/>
      <c r="AQ524" s="206"/>
      <c r="AR524" s="206"/>
      <c r="AS524" s="206"/>
      <c r="AT524" s="206"/>
      <c r="AU524" s="206"/>
      <c r="AV524" s="206"/>
      <c r="AW524" s="206"/>
      <c r="AX524" s="206"/>
      <c r="AY524" s="213"/>
      <c r="AZ524" s="213"/>
      <c r="BA524" s="199"/>
      <c r="BB524" s="199"/>
      <c r="BC524" s="199"/>
      <c r="BD524" s="199"/>
      <c r="BE524" s="199"/>
      <c r="BF524" s="199"/>
      <c r="BG524" s="199"/>
      <c r="BH524" s="199"/>
    </row>
    <row r="525" spans="6:60" ht="12" customHeight="1">
      <c r="F525" s="108"/>
      <c r="N525" s="213"/>
      <c r="P525" s="206"/>
      <c r="Q525" s="206"/>
      <c r="R525" s="206"/>
      <c r="S525" s="206"/>
      <c r="T525" s="206"/>
      <c r="U525" s="206"/>
      <c r="V525" s="206"/>
      <c r="W525" s="206"/>
      <c r="X525" s="206"/>
      <c r="Y525" s="206"/>
      <c r="Z525" s="206"/>
      <c r="AA525" s="206"/>
      <c r="AO525" s="206"/>
      <c r="AP525" s="206"/>
      <c r="AQ525" s="206"/>
      <c r="AR525" s="206"/>
      <c r="AS525" s="206"/>
      <c r="AT525" s="206"/>
      <c r="AU525" s="206"/>
      <c r="AV525" s="206"/>
      <c r="AW525" s="206"/>
      <c r="AX525" s="206"/>
      <c r="AY525" s="213"/>
      <c r="AZ525" s="213"/>
      <c r="BA525" s="199"/>
      <c r="BB525" s="199"/>
      <c r="BC525" s="199"/>
      <c r="BD525" s="199"/>
      <c r="BE525" s="199"/>
      <c r="BF525" s="199"/>
      <c r="BG525" s="199"/>
      <c r="BH525" s="199"/>
    </row>
    <row r="526" spans="6:60" ht="12" customHeight="1">
      <c r="F526" s="108"/>
      <c r="N526" s="213"/>
      <c r="P526" s="206"/>
      <c r="Q526" s="206"/>
      <c r="R526" s="206"/>
      <c r="S526" s="206"/>
      <c r="T526" s="206"/>
      <c r="U526" s="206"/>
      <c r="V526" s="206"/>
      <c r="W526" s="206"/>
      <c r="X526" s="206"/>
      <c r="Y526" s="206"/>
      <c r="Z526" s="206"/>
      <c r="AA526" s="206"/>
      <c r="AO526" s="206"/>
      <c r="AP526" s="206"/>
      <c r="AQ526" s="206"/>
      <c r="AR526" s="206"/>
      <c r="AS526" s="206"/>
      <c r="AT526" s="206"/>
      <c r="AU526" s="206"/>
      <c r="AV526" s="206"/>
      <c r="AW526" s="206"/>
      <c r="AX526" s="206"/>
      <c r="AY526" s="213"/>
      <c r="AZ526" s="213"/>
      <c r="BA526" s="199"/>
      <c r="BB526" s="199"/>
      <c r="BC526" s="199"/>
      <c r="BD526" s="199"/>
      <c r="BE526" s="199"/>
      <c r="BF526" s="199"/>
      <c r="BG526" s="199"/>
      <c r="BH526" s="199"/>
    </row>
    <row r="527" spans="6:60" ht="12" customHeight="1">
      <c r="F527" s="108"/>
      <c r="N527" s="213"/>
      <c r="P527" s="206"/>
      <c r="Q527" s="206"/>
      <c r="R527" s="206"/>
      <c r="S527" s="206"/>
      <c r="T527" s="206"/>
      <c r="U527" s="206"/>
      <c r="V527" s="206"/>
      <c r="W527" s="206"/>
      <c r="X527" s="206"/>
      <c r="Y527" s="206"/>
      <c r="Z527" s="206"/>
      <c r="AA527" s="206"/>
      <c r="AO527" s="206"/>
      <c r="AP527" s="206"/>
      <c r="AQ527" s="206"/>
      <c r="AR527" s="206"/>
      <c r="AS527" s="206"/>
      <c r="AT527" s="206"/>
      <c r="AU527" s="206"/>
      <c r="AV527" s="206"/>
      <c r="AW527" s="206"/>
      <c r="AX527" s="206"/>
      <c r="AY527" s="213"/>
      <c r="AZ527" s="213"/>
      <c r="BA527" s="199"/>
      <c r="BB527" s="199"/>
      <c r="BC527" s="199"/>
      <c r="BD527" s="199"/>
      <c r="BE527" s="199"/>
      <c r="BF527" s="199"/>
      <c r="BG527" s="199"/>
      <c r="BH527" s="199"/>
    </row>
    <row r="528" spans="6:60" ht="12" customHeight="1">
      <c r="F528" s="108"/>
      <c r="N528" s="213"/>
      <c r="P528" s="206"/>
      <c r="Q528" s="206"/>
      <c r="R528" s="206"/>
      <c r="S528" s="206"/>
      <c r="T528" s="206"/>
      <c r="U528" s="206"/>
      <c r="V528" s="206"/>
      <c r="W528" s="206"/>
      <c r="X528" s="206"/>
      <c r="Y528" s="206"/>
      <c r="Z528" s="206"/>
      <c r="AA528" s="206"/>
      <c r="AO528" s="206"/>
      <c r="AP528" s="206"/>
      <c r="AQ528" s="206"/>
      <c r="AR528" s="206"/>
      <c r="AS528" s="206"/>
      <c r="AT528" s="206"/>
      <c r="AU528" s="206"/>
      <c r="AV528" s="206"/>
      <c r="AW528" s="206"/>
      <c r="AX528" s="206"/>
      <c r="AY528" s="213"/>
      <c r="AZ528" s="213"/>
      <c r="BA528" s="199"/>
      <c r="BB528" s="199"/>
      <c r="BC528" s="199"/>
      <c r="BD528" s="199"/>
      <c r="BE528" s="199"/>
      <c r="BF528" s="199"/>
      <c r="BG528" s="199"/>
      <c r="BH528" s="199"/>
    </row>
    <row r="529" spans="6:60" ht="12" customHeight="1">
      <c r="F529" s="108"/>
      <c r="N529" s="213"/>
      <c r="P529" s="206"/>
      <c r="Q529" s="206"/>
      <c r="R529" s="206"/>
      <c r="S529" s="206"/>
      <c r="T529" s="206"/>
      <c r="U529" s="206"/>
      <c r="V529" s="206"/>
      <c r="W529" s="206"/>
      <c r="X529" s="206"/>
      <c r="Y529" s="206"/>
      <c r="Z529" s="206"/>
      <c r="AA529" s="206"/>
      <c r="AO529" s="206"/>
      <c r="AP529" s="206"/>
      <c r="AQ529" s="206"/>
      <c r="AR529" s="206"/>
      <c r="AS529" s="206"/>
      <c r="AT529" s="206"/>
      <c r="AU529" s="206"/>
      <c r="AV529" s="206"/>
      <c r="AW529" s="206"/>
      <c r="AX529" s="206"/>
      <c r="AY529" s="213"/>
      <c r="AZ529" s="213"/>
      <c r="BA529" s="199"/>
      <c r="BB529" s="199"/>
      <c r="BC529" s="199"/>
      <c r="BD529" s="199"/>
      <c r="BE529" s="199"/>
      <c r="BF529" s="199"/>
      <c r="BG529" s="199"/>
      <c r="BH529" s="199"/>
    </row>
    <row r="530" spans="6:60" ht="12" customHeight="1">
      <c r="F530" s="108"/>
      <c r="N530" s="213"/>
      <c r="P530" s="206"/>
      <c r="Q530" s="206"/>
      <c r="R530" s="206"/>
      <c r="S530" s="206"/>
      <c r="T530" s="206"/>
      <c r="U530" s="206"/>
      <c r="V530" s="206"/>
      <c r="W530" s="206"/>
      <c r="X530" s="206"/>
      <c r="Y530" s="206"/>
      <c r="Z530" s="206"/>
      <c r="AA530" s="206"/>
      <c r="AO530" s="206"/>
      <c r="AP530" s="206"/>
      <c r="AQ530" s="206"/>
      <c r="AR530" s="206"/>
      <c r="AS530" s="206"/>
      <c r="AT530" s="206"/>
      <c r="AU530" s="206"/>
      <c r="AV530" s="206"/>
      <c r="AW530" s="206"/>
      <c r="AX530" s="206"/>
      <c r="AY530" s="213"/>
      <c r="AZ530" s="213"/>
      <c r="BA530" s="199"/>
      <c r="BB530" s="199"/>
      <c r="BC530" s="199"/>
      <c r="BD530" s="199"/>
      <c r="BE530" s="199"/>
      <c r="BF530" s="199"/>
      <c r="BG530" s="199"/>
      <c r="BH530" s="199"/>
    </row>
    <row r="531" spans="6:60" ht="12" customHeight="1">
      <c r="F531" s="108"/>
      <c r="N531" s="213"/>
      <c r="P531" s="206"/>
      <c r="Q531" s="206"/>
      <c r="R531" s="206"/>
      <c r="S531" s="206"/>
      <c r="T531" s="206"/>
      <c r="U531" s="206"/>
      <c r="V531" s="206"/>
      <c r="W531" s="206"/>
      <c r="X531" s="206"/>
      <c r="Y531" s="206"/>
      <c r="Z531" s="206"/>
      <c r="AA531" s="206"/>
      <c r="AO531" s="206"/>
      <c r="AP531" s="206"/>
      <c r="AQ531" s="206"/>
      <c r="AR531" s="206"/>
      <c r="AS531" s="206"/>
      <c r="AT531" s="206"/>
      <c r="AU531" s="206"/>
      <c r="AV531" s="206"/>
      <c r="AW531" s="206"/>
      <c r="AX531" s="206"/>
      <c r="AY531" s="213"/>
      <c r="AZ531" s="213"/>
      <c r="BA531" s="199"/>
      <c r="BB531" s="199"/>
      <c r="BC531" s="199"/>
      <c r="BD531" s="199"/>
      <c r="BE531" s="199"/>
      <c r="BF531" s="199"/>
      <c r="BG531" s="199"/>
      <c r="BH531" s="199"/>
    </row>
    <row r="532" spans="6:60" ht="12" customHeight="1">
      <c r="F532" s="108"/>
      <c r="N532" s="213"/>
      <c r="P532" s="206"/>
      <c r="Q532" s="206"/>
      <c r="R532" s="206"/>
      <c r="S532" s="206"/>
      <c r="T532" s="206"/>
      <c r="U532" s="206"/>
      <c r="V532" s="206"/>
      <c r="W532" s="206"/>
      <c r="X532" s="206"/>
      <c r="Y532" s="206"/>
      <c r="Z532" s="206"/>
      <c r="AA532" s="206"/>
      <c r="AO532" s="206"/>
      <c r="AP532" s="206"/>
      <c r="AQ532" s="206"/>
      <c r="AR532" s="206"/>
      <c r="AS532" s="206"/>
      <c r="AT532" s="206"/>
      <c r="AU532" s="206"/>
      <c r="AV532" s="206"/>
      <c r="AW532" s="206"/>
      <c r="AX532" s="206"/>
      <c r="AY532" s="213"/>
      <c r="AZ532" s="213"/>
      <c r="BA532" s="199"/>
      <c r="BB532" s="199"/>
      <c r="BC532" s="199"/>
      <c r="BD532" s="199"/>
      <c r="BE532" s="199"/>
      <c r="BF532" s="199"/>
      <c r="BG532" s="199"/>
      <c r="BH532" s="199"/>
    </row>
    <row r="533" spans="6:60" ht="12" customHeight="1">
      <c r="F533" s="108"/>
      <c r="N533" s="213"/>
      <c r="P533" s="206"/>
      <c r="Q533" s="206"/>
      <c r="R533" s="206"/>
      <c r="S533" s="206"/>
      <c r="T533" s="206"/>
      <c r="U533" s="206"/>
      <c r="V533" s="206"/>
      <c r="W533" s="206"/>
      <c r="X533" s="206"/>
      <c r="Y533" s="206"/>
      <c r="Z533" s="206"/>
      <c r="AA533" s="206"/>
      <c r="AO533" s="206"/>
      <c r="AP533" s="206"/>
      <c r="AQ533" s="206"/>
      <c r="AR533" s="206"/>
      <c r="AS533" s="206"/>
      <c r="AT533" s="206"/>
      <c r="AU533" s="206"/>
      <c r="AV533" s="206"/>
      <c r="AW533" s="206"/>
      <c r="AX533" s="206"/>
      <c r="AY533" s="213"/>
      <c r="AZ533" s="213"/>
      <c r="BA533" s="199"/>
      <c r="BB533" s="199"/>
      <c r="BC533" s="199"/>
      <c r="BD533" s="199"/>
      <c r="BE533" s="199"/>
      <c r="BF533" s="199"/>
      <c r="BG533" s="199"/>
      <c r="BH533" s="199"/>
    </row>
    <row r="534" spans="6:60" ht="12" customHeight="1">
      <c r="F534" s="108"/>
      <c r="N534" s="213"/>
      <c r="P534" s="206"/>
      <c r="Q534" s="206"/>
      <c r="R534" s="206"/>
      <c r="S534" s="206"/>
      <c r="T534" s="206"/>
      <c r="U534" s="206"/>
      <c r="V534" s="206"/>
      <c r="W534" s="206"/>
      <c r="X534" s="206"/>
      <c r="Y534" s="206"/>
      <c r="Z534" s="206"/>
      <c r="AA534" s="206"/>
      <c r="AO534" s="206"/>
      <c r="AP534" s="206"/>
      <c r="AQ534" s="206"/>
      <c r="AR534" s="206"/>
      <c r="AS534" s="206"/>
      <c r="AT534" s="206"/>
      <c r="AU534" s="206"/>
      <c r="AV534" s="206"/>
      <c r="AW534" s="206"/>
      <c r="AX534" s="206"/>
      <c r="AY534" s="213"/>
      <c r="AZ534" s="213"/>
      <c r="BA534" s="199"/>
      <c r="BB534" s="199"/>
      <c r="BC534" s="199"/>
      <c r="BD534" s="199"/>
      <c r="BE534" s="199"/>
      <c r="BF534" s="199"/>
      <c r="BG534" s="199"/>
      <c r="BH534" s="199"/>
    </row>
    <row r="535" spans="6:60" ht="12" customHeight="1">
      <c r="F535" s="108"/>
      <c r="N535" s="213"/>
      <c r="P535" s="206"/>
      <c r="Q535" s="206"/>
      <c r="R535" s="206"/>
      <c r="S535" s="206"/>
      <c r="T535" s="206"/>
      <c r="U535" s="206"/>
      <c r="V535" s="206"/>
      <c r="W535" s="206"/>
      <c r="X535" s="206"/>
      <c r="Y535" s="206"/>
      <c r="Z535" s="206"/>
      <c r="AA535" s="206"/>
      <c r="AO535" s="206"/>
      <c r="AP535" s="206"/>
      <c r="AQ535" s="206"/>
      <c r="AR535" s="206"/>
      <c r="AS535" s="206"/>
      <c r="AT535" s="206"/>
      <c r="AU535" s="206"/>
      <c r="AV535" s="206"/>
      <c r="AW535" s="206"/>
      <c r="AX535" s="206"/>
      <c r="AY535" s="213"/>
      <c r="AZ535" s="213"/>
      <c r="BA535" s="199"/>
      <c r="BB535" s="199"/>
      <c r="BC535" s="199"/>
      <c r="BD535" s="199"/>
      <c r="BE535" s="199"/>
      <c r="BF535" s="199"/>
      <c r="BG535" s="199"/>
      <c r="BH535" s="199"/>
    </row>
    <row r="536" spans="6:60" ht="12" customHeight="1">
      <c r="F536" s="108"/>
      <c r="N536" s="213"/>
      <c r="P536" s="206"/>
      <c r="Q536" s="206"/>
      <c r="R536" s="206"/>
      <c r="S536" s="206"/>
      <c r="T536" s="206"/>
      <c r="U536" s="206"/>
      <c r="V536" s="206"/>
      <c r="W536" s="206"/>
      <c r="X536" s="206"/>
      <c r="Y536" s="206"/>
      <c r="Z536" s="206"/>
      <c r="AA536" s="206"/>
      <c r="AO536" s="206"/>
      <c r="AP536" s="206"/>
      <c r="AQ536" s="206"/>
      <c r="AR536" s="206"/>
      <c r="AS536" s="206"/>
      <c r="AT536" s="206"/>
      <c r="AU536" s="206"/>
      <c r="AV536" s="206"/>
      <c r="AW536" s="206"/>
      <c r="AX536" s="206"/>
      <c r="AY536" s="213"/>
      <c r="AZ536" s="213"/>
      <c r="BA536" s="199"/>
      <c r="BB536" s="199"/>
      <c r="BC536" s="199"/>
      <c r="BD536" s="199"/>
      <c r="BE536" s="199"/>
      <c r="BF536" s="199"/>
      <c r="BG536" s="199"/>
      <c r="BH536" s="199"/>
    </row>
    <row r="537" spans="6:60" ht="12" customHeight="1">
      <c r="F537" s="108"/>
      <c r="N537" s="213"/>
      <c r="P537" s="206"/>
      <c r="Q537" s="206"/>
      <c r="R537" s="206"/>
      <c r="S537" s="206"/>
      <c r="T537" s="206"/>
      <c r="U537" s="206"/>
      <c r="V537" s="206"/>
      <c r="W537" s="206"/>
      <c r="X537" s="206"/>
      <c r="Y537" s="206"/>
      <c r="Z537" s="206"/>
      <c r="AA537" s="206"/>
      <c r="AO537" s="206"/>
      <c r="AP537" s="206"/>
      <c r="AQ537" s="206"/>
      <c r="AR537" s="206"/>
      <c r="AS537" s="206"/>
      <c r="AT537" s="206"/>
      <c r="AU537" s="206"/>
      <c r="AV537" s="206"/>
      <c r="AW537" s="206"/>
      <c r="AX537" s="206"/>
      <c r="AY537" s="213"/>
      <c r="AZ537" s="213"/>
      <c r="BA537" s="199"/>
      <c r="BB537" s="199"/>
      <c r="BC537" s="199"/>
      <c r="BD537" s="199"/>
      <c r="BE537" s="199"/>
      <c r="BF537" s="199"/>
      <c r="BG537" s="199"/>
      <c r="BH537" s="199"/>
    </row>
    <row r="538" spans="6:60" ht="12" customHeight="1">
      <c r="F538" s="108"/>
      <c r="N538" s="213"/>
      <c r="P538" s="206"/>
      <c r="Q538" s="206"/>
      <c r="R538" s="206"/>
      <c r="S538" s="206"/>
      <c r="T538" s="206"/>
      <c r="U538" s="206"/>
      <c r="V538" s="206"/>
      <c r="W538" s="206"/>
      <c r="X538" s="206"/>
      <c r="Y538" s="206"/>
      <c r="Z538" s="206"/>
      <c r="AA538" s="206"/>
      <c r="AO538" s="206"/>
      <c r="AP538" s="206"/>
      <c r="AQ538" s="206"/>
      <c r="AR538" s="206"/>
      <c r="AS538" s="206"/>
      <c r="AT538" s="206"/>
      <c r="AU538" s="206"/>
      <c r="AV538" s="206"/>
      <c r="AW538" s="206"/>
      <c r="AX538" s="206"/>
      <c r="AY538" s="213"/>
      <c r="AZ538" s="213"/>
      <c r="BA538" s="199"/>
      <c r="BB538" s="199"/>
      <c r="BC538" s="199"/>
      <c r="BD538" s="199"/>
      <c r="BE538" s="199"/>
      <c r="BF538" s="199"/>
      <c r="BG538" s="199"/>
      <c r="BH538" s="199"/>
    </row>
    <row r="539" spans="6:60" ht="12" customHeight="1">
      <c r="F539" s="108"/>
      <c r="N539" s="213"/>
      <c r="P539" s="206"/>
      <c r="Q539" s="206"/>
      <c r="R539" s="206"/>
      <c r="S539" s="206"/>
      <c r="T539" s="206"/>
      <c r="U539" s="206"/>
      <c r="V539" s="206"/>
      <c r="W539" s="206"/>
      <c r="X539" s="206"/>
      <c r="Y539" s="206"/>
      <c r="Z539" s="206"/>
      <c r="AA539" s="206"/>
      <c r="AO539" s="206"/>
      <c r="AP539" s="206"/>
      <c r="AQ539" s="206"/>
      <c r="AR539" s="206"/>
      <c r="AS539" s="206"/>
      <c r="AT539" s="206"/>
      <c r="AU539" s="206"/>
      <c r="AV539" s="206"/>
      <c r="AW539" s="206"/>
      <c r="AX539" s="206"/>
      <c r="AY539" s="213"/>
      <c r="AZ539" s="213"/>
      <c r="BA539" s="199"/>
      <c r="BB539" s="199"/>
      <c r="BC539" s="199"/>
      <c r="BD539" s="199"/>
      <c r="BE539" s="199"/>
      <c r="BF539" s="199"/>
      <c r="BG539" s="199"/>
      <c r="BH539" s="199"/>
    </row>
    <row r="540" spans="6:60" ht="12" customHeight="1">
      <c r="F540" s="108"/>
      <c r="N540" s="213"/>
      <c r="P540" s="206"/>
      <c r="Q540" s="206"/>
      <c r="R540" s="206"/>
      <c r="S540" s="206"/>
      <c r="T540" s="206"/>
      <c r="U540" s="206"/>
      <c r="V540" s="206"/>
      <c r="W540" s="206"/>
      <c r="X540" s="206"/>
      <c r="Y540" s="206"/>
      <c r="Z540" s="206"/>
      <c r="AA540" s="206"/>
      <c r="AO540" s="206"/>
      <c r="AP540" s="206"/>
      <c r="AQ540" s="206"/>
      <c r="AR540" s="206"/>
      <c r="AS540" s="206"/>
      <c r="AT540" s="206"/>
      <c r="AU540" s="206"/>
      <c r="AV540" s="206"/>
      <c r="AW540" s="206"/>
      <c r="AX540" s="206"/>
      <c r="AY540" s="213"/>
      <c r="AZ540" s="213"/>
      <c r="BA540" s="199"/>
      <c r="BB540" s="199"/>
      <c r="BC540" s="199"/>
      <c r="BD540" s="199"/>
      <c r="BE540" s="199"/>
      <c r="BF540" s="199"/>
      <c r="BG540" s="199"/>
      <c r="BH540" s="199"/>
    </row>
    <row r="541" spans="6:60" ht="12" customHeight="1">
      <c r="AA541" s="213"/>
      <c r="AC541" s="206"/>
      <c r="AD541" s="206"/>
      <c r="AE541" s="206"/>
      <c r="AF541" s="206"/>
      <c r="AG541" s="206"/>
      <c r="AH541" s="206"/>
      <c r="AI541" s="206"/>
      <c r="AJ541" s="206"/>
      <c r="AK541" s="206"/>
      <c r="AL541" s="206"/>
      <c r="AM541" s="206"/>
      <c r="AN541" s="206"/>
      <c r="AO541" s="206"/>
      <c r="AP541" s="206"/>
      <c r="AQ541" s="206"/>
      <c r="AR541" s="206"/>
      <c r="AS541" s="206"/>
      <c r="AT541" s="206"/>
      <c r="AU541" s="206"/>
      <c r="AV541" s="206"/>
      <c r="AW541" s="206"/>
      <c r="AX541" s="206"/>
      <c r="AY541" s="213"/>
      <c r="AZ541" s="213"/>
      <c r="BA541" s="199"/>
      <c r="BB541" s="199"/>
      <c r="BC541" s="199"/>
      <c r="BD541" s="199"/>
      <c r="BE541" s="199"/>
      <c r="BF541" s="199"/>
      <c r="BG541" s="199"/>
      <c r="BH541" s="199"/>
    </row>
    <row r="542" spans="6:60" ht="12" customHeight="1">
      <c r="AA542" s="213"/>
      <c r="AC542" s="206"/>
      <c r="AD542" s="206"/>
      <c r="AE542" s="206"/>
      <c r="AF542" s="206"/>
      <c r="AG542" s="206"/>
      <c r="AH542" s="206"/>
      <c r="AI542" s="206"/>
      <c r="AJ542" s="206"/>
      <c r="AK542" s="206"/>
      <c r="AL542" s="206"/>
      <c r="AM542" s="206"/>
      <c r="AN542" s="206"/>
      <c r="AO542" s="206"/>
      <c r="AP542" s="206"/>
      <c r="AQ542" s="206"/>
      <c r="AR542" s="206"/>
      <c r="AS542" s="206"/>
      <c r="AT542" s="206"/>
      <c r="AU542" s="206"/>
      <c r="AV542" s="206"/>
      <c r="AW542" s="206"/>
      <c r="AX542" s="206"/>
      <c r="AY542" s="213"/>
      <c r="AZ542" s="213"/>
      <c r="BA542" s="199"/>
      <c r="BB542" s="199"/>
      <c r="BC542" s="199"/>
      <c r="BD542" s="199"/>
      <c r="BE542" s="199"/>
      <c r="BF542" s="199"/>
      <c r="BG542" s="199"/>
      <c r="BH542" s="199"/>
    </row>
    <row r="543" spans="6:60" ht="12" customHeight="1">
      <c r="AA543" s="213"/>
      <c r="AC543" s="206"/>
      <c r="AD543" s="206"/>
      <c r="AE543" s="206"/>
      <c r="AF543" s="206"/>
      <c r="AG543" s="206"/>
      <c r="AH543" s="206"/>
      <c r="AI543" s="206"/>
      <c r="AJ543" s="206"/>
      <c r="AK543" s="206"/>
      <c r="AL543" s="206"/>
      <c r="AM543" s="206"/>
      <c r="AN543" s="206"/>
      <c r="AO543" s="206"/>
      <c r="AP543" s="206"/>
      <c r="AQ543" s="206"/>
      <c r="AR543" s="206"/>
      <c r="AS543" s="206"/>
      <c r="AT543" s="206"/>
      <c r="AU543" s="206"/>
      <c r="AV543" s="206"/>
      <c r="AW543" s="206"/>
      <c r="AX543" s="206"/>
      <c r="AY543" s="213"/>
      <c r="AZ543" s="213"/>
      <c r="BA543" s="199"/>
      <c r="BB543" s="199"/>
      <c r="BC543" s="199"/>
      <c r="BD543" s="199"/>
      <c r="BE543" s="199"/>
      <c r="BF543" s="199"/>
      <c r="BG543" s="199"/>
      <c r="BH543" s="199"/>
    </row>
    <row r="544" spans="6:60" ht="12" customHeight="1">
      <c r="AA544" s="213"/>
      <c r="AC544" s="206"/>
      <c r="AD544" s="206"/>
      <c r="AE544" s="206"/>
      <c r="AF544" s="206"/>
      <c r="AG544" s="206"/>
      <c r="AH544" s="206"/>
      <c r="AI544" s="206"/>
      <c r="AJ544" s="206"/>
      <c r="AK544" s="206"/>
      <c r="AL544" s="206"/>
      <c r="AM544" s="206"/>
      <c r="AN544" s="206"/>
      <c r="AO544" s="206"/>
      <c r="AP544" s="206"/>
      <c r="AQ544" s="206"/>
      <c r="AR544" s="206"/>
      <c r="AS544" s="206"/>
      <c r="AT544" s="206"/>
      <c r="AU544" s="206"/>
      <c r="AV544" s="206"/>
      <c r="AW544" s="206"/>
      <c r="AX544" s="206"/>
      <c r="AY544" s="213"/>
      <c r="AZ544" s="213"/>
      <c r="BA544" s="199"/>
      <c r="BB544" s="199"/>
      <c r="BC544" s="199"/>
      <c r="BD544" s="199"/>
      <c r="BE544" s="199"/>
      <c r="BF544" s="199"/>
      <c r="BG544" s="199"/>
      <c r="BH544" s="199"/>
    </row>
    <row r="545" spans="27:60" ht="12" customHeight="1">
      <c r="AA545" s="213"/>
      <c r="AC545" s="206"/>
      <c r="AD545" s="206"/>
      <c r="AE545" s="206"/>
      <c r="AF545" s="206"/>
      <c r="AG545" s="206"/>
      <c r="AH545" s="206"/>
      <c r="AI545" s="206"/>
      <c r="AJ545" s="206"/>
      <c r="AK545" s="206"/>
      <c r="AL545" s="206"/>
      <c r="AM545" s="206"/>
      <c r="AN545" s="206"/>
      <c r="AO545" s="206"/>
      <c r="AP545" s="206"/>
      <c r="AQ545" s="206"/>
      <c r="AR545" s="206"/>
      <c r="AS545" s="206"/>
      <c r="AT545" s="206"/>
      <c r="AU545" s="206"/>
      <c r="AV545" s="206"/>
      <c r="AW545" s="206"/>
      <c r="AX545" s="206"/>
      <c r="AY545" s="213"/>
      <c r="AZ545" s="213"/>
      <c r="BA545" s="199"/>
      <c r="BB545" s="199"/>
      <c r="BC545" s="199"/>
      <c r="BD545" s="199"/>
      <c r="BE545" s="199"/>
      <c r="BF545" s="199"/>
      <c r="BG545" s="199"/>
      <c r="BH545" s="199"/>
    </row>
    <row r="546" spans="27:60" ht="12" customHeight="1">
      <c r="AA546" s="213"/>
      <c r="AC546" s="206"/>
      <c r="AD546" s="206"/>
      <c r="AE546" s="206"/>
      <c r="AF546" s="206"/>
      <c r="AG546" s="206"/>
      <c r="AH546" s="206"/>
      <c r="AI546" s="206"/>
      <c r="AJ546" s="206"/>
      <c r="AK546" s="206"/>
      <c r="AL546" s="206"/>
      <c r="AM546" s="206"/>
      <c r="AN546" s="206"/>
      <c r="AO546" s="206"/>
      <c r="AP546" s="206"/>
      <c r="AQ546" s="206"/>
      <c r="AR546" s="206"/>
      <c r="AS546" s="206"/>
      <c r="AT546" s="206"/>
      <c r="AU546" s="206"/>
      <c r="AV546" s="206"/>
      <c r="AW546" s="206"/>
      <c r="AX546" s="206"/>
      <c r="AY546" s="213"/>
      <c r="AZ546" s="213"/>
      <c r="BA546" s="199"/>
      <c r="BB546" s="199"/>
      <c r="BC546" s="199"/>
      <c r="BD546" s="199"/>
      <c r="BE546" s="199"/>
      <c r="BF546" s="199"/>
      <c r="BG546" s="199"/>
      <c r="BH546" s="199"/>
    </row>
    <row r="547" spans="27:60" ht="12" customHeight="1">
      <c r="AA547" s="213"/>
      <c r="AC547" s="206"/>
      <c r="AD547" s="206"/>
      <c r="AE547" s="206"/>
      <c r="AF547" s="206"/>
      <c r="AG547" s="206"/>
      <c r="AH547" s="206"/>
      <c r="AI547" s="206"/>
      <c r="AJ547" s="206"/>
      <c r="AK547" s="206"/>
      <c r="AL547" s="206"/>
      <c r="AM547" s="206"/>
      <c r="AN547" s="206"/>
      <c r="AO547" s="206"/>
      <c r="AP547" s="206"/>
      <c r="AQ547" s="206"/>
      <c r="AR547" s="206"/>
      <c r="AS547" s="206"/>
      <c r="AT547" s="206"/>
      <c r="AU547" s="206"/>
      <c r="AV547" s="206"/>
      <c r="AW547" s="206"/>
      <c r="AX547" s="206"/>
      <c r="AY547" s="213"/>
      <c r="AZ547" s="213"/>
      <c r="BA547" s="199"/>
      <c r="BB547" s="199"/>
      <c r="BC547" s="199"/>
      <c r="BD547" s="199"/>
      <c r="BE547" s="199"/>
      <c r="BF547" s="199"/>
      <c r="BG547" s="199"/>
      <c r="BH547" s="199"/>
    </row>
    <row r="548" spans="27:60" ht="12" customHeight="1">
      <c r="AA548" s="213"/>
      <c r="AC548" s="206"/>
      <c r="AD548" s="206"/>
      <c r="AE548" s="206"/>
      <c r="AF548" s="206"/>
      <c r="AG548" s="206"/>
      <c r="AH548" s="206"/>
      <c r="AI548" s="206"/>
      <c r="AJ548" s="206"/>
      <c r="AK548" s="206"/>
      <c r="AL548" s="206"/>
      <c r="AM548" s="206"/>
      <c r="AN548" s="206"/>
      <c r="AO548" s="206"/>
      <c r="AP548" s="206"/>
      <c r="AQ548" s="206"/>
      <c r="AR548" s="206"/>
      <c r="AS548" s="206"/>
      <c r="AT548" s="206"/>
      <c r="AU548" s="206"/>
      <c r="AV548" s="206"/>
      <c r="AW548" s="206"/>
      <c r="AX548" s="206"/>
      <c r="AY548" s="213"/>
      <c r="AZ548" s="213"/>
      <c r="BA548" s="199"/>
      <c r="BB548" s="199"/>
      <c r="BC548" s="199"/>
      <c r="BD548" s="199"/>
      <c r="BE548" s="199"/>
      <c r="BF548" s="199"/>
      <c r="BG548" s="199"/>
      <c r="BH548" s="199"/>
    </row>
    <row r="549" spans="27:60" ht="12" customHeight="1">
      <c r="AA549" s="213"/>
      <c r="AC549" s="206"/>
      <c r="AD549" s="206"/>
      <c r="AE549" s="206"/>
      <c r="AF549" s="206"/>
      <c r="AG549" s="206"/>
      <c r="AH549" s="206"/>
      <c r="AI549" s="206"/>
      <c r="AJ549" s="206"/>
      <c r="AK549" s="206"/>
      <c r="AL549" s="206"/>
      <c r="AM549" s="206"/>
      <c r="AN549" s="206"/>
      <c r="AO549" s="206"/>
      <c r="AP549" s="206"/>
      <c r="AQ549" s="206"/>
      <c r="AR549" s="206"/>
      <c r="AS549" s="206"/>
      <c r="AT549" s="206"/>
      <c r="AU549" s="206"/>
      <c r="AV549" s="206"/>
      <c r="AW549" s="206"/>
      <c r="AX549" s="206"/>
      <c r="AY549" s="213"/>
      <c r="AZ549" s="213"/>
      <c r="BA549" s="199"/>
      <c r="BB549" s="199"/>
      <c r="BC549" s="199"/>
      <c r="BD549" s="199"/>
      <c r="BE549" s="199"/>
      <c r="BF549" s="199"/>
      <c r="BG549" s="199"/>
      <c r="BH549" s="199"/>
    </row>
    <row r="550" spans="27:60" ht="12" customHeight="1">
      <c r="AA550" s="213"/>
      <c r="AC550" s="206"/>
      <c r="AD550" s="206"/>
      <c r="AE550" s="206"/>
      <c r="AF550" s="206"/>
      <c r="AG550" s="206"/>
      <c r="AH550" s="206"/>
      <c r="AI550" s="206"/>
      <c r="AJ550" s="206"/>
      <c r="AK550" s="206"/>
      <c r="AL550" s="206"/>
      <c r="AM550" s="206"/>
      <c r="AN550" s="206"/>
      <c r="AO550" s="206"/>
      <c r="AP550" s="206"/>
      <c r="AQ550" s="206"/>
      <c r="AR550" s="206"/>
      <c r="AS550" s="206"/>
      <c r="AT550" s="206"/>
      <c r="AU550" s="206"/>
      <c r="AV550" s="206"/>
      <c r="AW550" s="206"/>
      <c r="AX550" s="206"/>
      <c r="AY550" s="213"/>
      <c r="AZ550" s="213"/>
      <c r="BA550" s="199"/>
      <c r="BB550" s="199"/>
      <c r="BC550" s="199"/>
      <c r="BD550" s="199"/>
      <c r="BE550" s="199"/>
      <c r="BF550" s="199"/>
      <c r="BG550" s="199"/>
      <c r="BH550" s="199"/>
    </row>
    <row r="551" spans="27:60" ht="12" customHeight="1">
      <c r="AA551" s="213"/>
      <c r="AC551" s="206"/>
      <c r="AD551" s="206"/>
      <c r="AE551" s="206"/>
      <c r="AF551" s="206"/>
      <c r="AG551" s="206"/>
      <c r="AH551" s="206"/>
      <c r="AI551" s="206"/>
      <c r="AJ551" s="206"/>
      <c r="AK551" s="206"/>
      <c r="AL551" s="206"/>
      <c r="AM551" s="206"/>
      <c r="AN551" s="206"/>
      <c r="AO551" s="206"/>
      <c r="AP551" s="206"/>
      <c r="AQ551" s="206"/>
      <c r="AR551" s="206"/>
      <c r="AS551" s="206"/>
      <c r="AT551" s="206"/>
      <c r="AU551" s="206"/>
      <c r="AV551" s="206"/>
      <c r="AW551" s="206"/>
      <c r="AX551" s="206"/>
      <c r="AY551" s="213"/>
      <c r="AZ551" s="213"/>
      <c r="BA551" s="199"/>
      <c r="BB551" s="199"/>
      <c r="BC551" s="199"/>
      <c r="BD551" s="199"/>
      <c r="BE551" s="199"/>
      <c r="BF551" s="199"/>
      <c r="BG551" s="199"/>
      <c r="BH551" s="199"/>
    </row>
    <row r="552" spans="27:60" ht="12" customHeight="1">
      <c r="AA552" s="213"/>
      <c r="AC552" s="206"/>
      <c r="AD552" s="206"/>
      <c r="AE552" s="206"/>
      <c r="AF552" s="206"/>
      <c r="AG552" s="206"/>
      <c r="AH552" s="206"/>
      <c r="AI552" s="206"/>
      <c r="AJ552" s="206"/>
      <c r="AK552" s="206"/>
      <c r="AL552" s="206"/>
      <c r="AM552" s="206"/>
      <c r="AN552" s="206"/>
      <c r="AO552" s="206"/>
      <c r="AP552" s="206"/>
      <c r="AQ552" s="206"/>
      <c r="AR552" s="206"/>
      <c r="AS552" s="206"/>
      <c r="AT552" s="206"/>
      <c r="AU552" s="206"/>
      <c r="AV552" s="206"/>
      <c r="AW552" s="206"/>
      <c r="AX552" s="206"/>
      <c r="AY552" s="213"/>
      <c r="AZ552" s="213"/>
      <c r="BA552" s="199"/>
      <c r="BB552" s="199"/>
      <c r="BC552" s="199"/>
      <c r="BD552" s="199"/>
      <c r="BE552" s="199"/>
      <c r="BF552" s="199"/>
      <c r="BG552" s="199"/>
      <c r="BH552" s="199"/>
    </row>
    <row r="553" spans="27:60" ht="12" customHeight="1">
      <c r="AA553" s="213"/>
      <c r="AC553" s="206"/>
      <c r="AD553" s="206"/>
      <c r="AE553" s="206"/>
      <c r="AF553" s="206"/>
      <c r="AG553" s="206"/>
      <c r="AH553" s="206"/>
      <c r="AI553" s="206"/>
      <c r="AJ553" s="206"/>
      <c r="AK553" s="206"/>
      <c r="AL553" s="206"/>
      <c r="AM553" s="206"/>
      <c r="AN553" s="206"/>
      <c r="AO553" s="206"/>
      <c r="AP553" s="206"/>
      <c r="AQ553" s="206"/>
      <c r="AR553" s="206"/>
      <c r="AS553" s="206"/>
      <c r="AT553" s="206"/>
      <c r="AU553" s="206"/>
      <c r="AV553" s="206"/>
      <c r="AW553" s="206"/>
      <c r="AX553" s="206"/>
      <c r="AY553" s="213"/>
      <c r="AZ553" s="213"/>
      <c r="BA553" s="199"/>
      <c r="BB553" s="199"/>
      <c r="BC553" s="199"/>
      <c r="BD553" s="199"/>
      <c r="BE553" s="199"/>
      <c r="BF553" s="199"/>
      <c r="BG553" s="199"/>
      <c r="BH553" s="199"/>
    </row>
    <row r="554" spans="27:60" ht="12" customHeight="1">
      <c r="AA554" s="213"/>
      <c r="AC554" s="206"/>
      <c r="AD554" s="206"/>
      <c r="AE554" s="206"/>
      <c r="AF554" s="206"/>
      <c r="AG554" s="206"/>
      <c r="AH554" s="206"/>
      <c r="AI554" s="206"/>
      <c r="AJ554" s="206"/>
      <c r="AK554" s="206"/>
      <c r="AL554" s="206"/>
      <c r="AM554" s="206"/>
      <c r="AN554" s="206"/>
      <c r="AO554" s="206"/>
      <c r="AP554" s="206"/>
      <c r="AQ554" s="206"/>
      <c r="AR554" s="206"/>
      <c r="AS554" s="206"/>
      <c r="AT554" s="206"/>
      <c r="AU554" s="206"/>
      <c r="AV554" s="206"/>
      <c r="AW554" s="206"/>
      <c r="AX554" s="206"/>
      <c r="AY554" s="213"/>
      <c r="AZ554" s="213"/>
      <c r="BA554" s="199"/>
      <c r="BB554" s="199"/>
      <c r="BC554" s="199"/>
      <c r="BD554" s="199"/>
      <c r="BE554" s="199"/>
      <c r="BF554" s="199"/>
      <c r="BG554" s="199"/>
      <c r="BH554" s="199"/>
    </row>
    <row r="555" spans="27:60" ht="12" customHeight="1">
      <c r="AA555" s="213"/>
      <c r="AC555" s="206"/>
      <c r="AD555" s="206"/>
      <c r="AE555" s="206"/>
      <c r="AF555" s="206"/>
      <c r="AG555" s="206"/>
      <c r="AH555" s="206"/>
      <c r="AI555" s="206"/>
      <c r="AJ555" s="206"/>
      <c r="AK555" s="206"/>
      <c r="AL555" s="206"/>
      <c r="AM555" s="206"/>
      <c r="AN555" s="206"/>
      <c r="AO555" s="206"/>
      <c r="AP555" s="206"/>
      <c r="AQ555" s="206"/>
      <c r="AR555" s="206"/>
      <c r="AS555" s="206"/>
      <c r="AT555" s="206"/>
      <c r="AU555" s="206"/>
      <c r="AV555" s="206"/>
      <c r="AW555" s="206"/>
      <c r="AX555" s="206"/>
      <c r="AY555" s="213"/>
      <c r="AZ555" s="213"/>
      <c r="BA555" s="199"/>
      <c r="BB555" s="199"/>
      <c r="BC555" s="199"/>
      <c r="BD555" s="199"/>
      <c r="BE555" s="199"/>
      <c r="BF555" s="199"/>
      <c r="BG555" s="199"/>
      <c r="BH555" s="199"/>
    </row>
    <row r="556" spans="27:60" ht="12" customHeight="1">
      <c r="AA556" s="213"/>
      <c r="AC556" s="206"/>
      <c r="AD556" s="206"/>
      <c r="AE556" s="206"/>
      <c r="AF556" s="206"/>
      <c r="AG556" s="206"/>
      <c r="AH556" s="206"/>
      <c r="AI556" s="206"/>
      <c r="AJ556" s="206"/>
      <c r="AK556" s="206"/>
      <c r="AL556" s="206"/>
      <c r="AM556" s="206"/>
      <c r="AN556" s="206"/>
      <c r="AO556" s="206"/>
      <c r="AP556" s="206"/>
      <c r="AQ556" s="206"/>
      <c r="AR556" s="206"/>
      <c r="AS556" s="206"/>
      <c r="AT556" s="206"/>
      <c r="AU556" s="206"/>
      <c r="AV556" s="206"/>
      <c r="AW556" s="206"/>
      <c r="AX556" s="206"/>
      <c r="AY556" s="213"/>
      <c r="AZ556" s="213"/>
      <c r="BA556" s="199"/>
      <c r="BB556" s="199"/>
      <c r="BC556" s="199"/>
      <c r="BD556" s="199"/>
      <c r="BE556" s="199"/>
      <c r="BF556" s="199"/>
      <c r="BG556" s="199"/>
      <c r="BH556" s="199"/>
    </row>
    <row r="557" spans="27:60" ht="12" customHeight="1">
      <c r="AA557" s="213"/>
      <c r="AC557" s="206"/>
      <c r="AD557" s="206"/>
      <c r="AE557" s="206"/>
      <c r="AF557" s="206"/>
      <c r="AG557" s="206"/>
      <c r="AH557" s="206"/>
      <c r="AI557" s="206"/>
      <c r="AJ557" s="206"/>
      <c r="AK557" s="206"/>
      <c r="AL557" s="206"/>
      <c r="AM557" s="206"/>
      <c r="AN557" s="206"/>
      <c r="AO557" s="206"/>
      <c r="AP557" s="206"/>
      <c r="AQ557" s="206"/>
      <c r="AR557" s="206"/>
      <c r="AS557" s="206"/>
      <c r="AT557" s="206"/>
      <c r="AU557" s="206"/>
      <c r="AV557" s="206"/>
      <c r="AW557" s="206"/>
      <c r="AX557" s="206"/>
      <c r="AY557" s="213"/>
      <c r="AZ557" s="213"/>
      <c r="BA557" s="199"/>
      <c r="BB557" s="199"/>
      <c r="BC557" s="199"/>
      <c r="BD557" s="199"/>
      <c r="BE557" s="199"/>
      <c r="BF557" s="199"/>
      <c r="BG557" s="199"/>
      <c r="BH557" s="199"/>
    </row>
    <row r="558" spans="27:60" ht="12" customHeight="1">
      <c r="AA558" s="213"/>
      <c r="AC558" s="206"/>
      <c r="AD558" s="206"/>
      <c r="AE558" s="206"/>
      <c r="AF558" s="206"/>
      <c r="AG558" s="206"/>
      <c r="AH558" s="206"/>
      <c r="AI558" s="206"/>
      <c r="AJ558" s="206"/>
      <c r="AK558" s="206"/>
      <c r="AL558" s="206"/>
      <c r="AM558" s="206"/>
      <c r="AN558" s="206"/>
      <c r="AO558" s="206"/>
      <c r="AP558" s="206"/>
      <c r="AQ558" s="206"/>
      <c r="AR558" s="206"/>
      <c r="AS558" s="206"/>
      <c r="AT558" s="206"/>
      <c r="AU558" s="206"/>
      <c r="AV558" s="206"/>
      <c r="AW558" s="206"/>
      <c r="AX558" s="206"/>
      <c r="AY558" s="213"/>
      <c r="AZ558" s="213"/>
      <c r="BA558" s="199"/>
      <c r="BB558" s="199"/>
      <c r="BC558" s="199"/>
      <c r="BD558" s="199"/>
      <c r="BE558" s="199"/>
      <c r="BF558" s="199"/>
      <c r="BG558" s="199"/>
      <c r="BH558" s="199"/>
    </row>
    <row r="559" spans="27:60" ht="12" customHeight="1">
      <c r="AA559" s="213"/>
      <c r="AC559" s="206"/>
      <c r="AD559" s="206"/>
      <c r="AE559" s="206"/>
      <c r="AF559" s="206"/>
      <c r="AG559" s="206"/>
      <c r="AH559" s="206"/>
      <c r="AI559" s="206"/>
      <c r="AJ559" s="206"/>
      <c r="AK559" s="206"/>
      <c r="AL559" s="206"/>
      <c r="AM559" s="206"/>
      <c r="AN559" s="206"/>
      <c r="AO559" s="206"/>
      <c r="AP559" s="206"/>
      <c r="AQ559" s="206"/>
      <c r="AR559" s="206"/>
      <c r="AS559" s="206"/>
      <c r="AT559" s="206"/>
      <c r="AU559" s="206"/>
      <c r="AV559" s="206"/>
      <c r="AW559" s="206"/>
      <c r="AX559" s="206"/>
      <c r="AY559" s="213"/>
      <c r="AZ559" s="213"/>
      <c r="BA559" s="199"/>
      <c r="BB559" s="199"/>
      <c r="BC559" s="199"/>
      <c r="BD559" s="199"/>
      <c r="BE559" s="199"/>
      <c r="BF559" s="199"/>
      <c r="BG559" s="199"/>
      <c r="BH559" s="199"/>
    </row>
    <row r="560" spans="27:60" ht="12" customHeight="1">
      <c r="AA560" s="213"/>
      <c r="AC560" s="206"/>
      <c r="AD560" s="206"/>
      <c r="AE560" s="206"/>
      <c r="AF560" s="206"/>
      <c r="AG560" s="206"/>
      <c r="AH560" s="206"/>
      <c r="AI560" s="206"/>
      <c r="AJ560" s="206"/>
      <c r="AK560" s="206"/>
      <c r="AL560" s="206"/>
      <c r="AM560" s="206"/>
      <c r="AN560" s="206"/>
      <c r="AO560" s="206"/>
      <c r="AP560" s="206"/>
      <c r="AQ560" s="206"/>
      <c r="AR560" s="206"/>
      <c r="AS560" s="206"/>
      <c r="AT560" s="206"/>
      <c r="AU560" s="206"/>
      <c r="AV560" s="206"/>
      <c r="AW560" s="206"/>
      <c r="AX560" s="206"/>
      <c r="AY560" s="213"/>
      <c r="AZ560" s="213"/>
      <c r="BA560" s="199"/>
      <c r="BB560" s="199"/>
      <c r="BC560" s="199"/>
      <c r="BD560" s="199"/>
      <c r="BE560" s="199"/>
      <c r="BF560" s="199"/>
      <c r="BG560" s="199"/>
      <c r="BH560" s="199"/>
    </row>
    <row r="561" spans="27:60" ht="12" customHeight="1">
      <c r="AA561" s="213"/>
      <c r="AC561" s="206"/>
      <c r="AD561" s="206"/>
      <c r="AE561" s="206"/>
      <c r="AF561" s="206"/>
      <c r="AG561" s="206"/>
      <c r="AH561" s="206"/>
      <c r="AI561" s="206"/>
      <c r="AJ561" s="206"/>
      <c r="AK561" s="206"/>
      <c r="AL561" s="206"/>
      <c r="AM561" s="206"/>
      <c r="AN561" s="206"/>
      <c r="AO561" s="206"/>
      <c r="AP561" s="206"/>
      <c r="AQ561" s="206"/>
      <c r="AR561" s="206"/>
      <c r="AS561" s="206"/>
      <c r="AT561" s="206"/>
      <c r="AU561" s="206"/>
      <c r="AV561" s="206"/>
      <c r="AW561" s="206"/>
      <c r="AX561" s="206"/>
      <c r="AY561" s="213"/>
      <c r="AZ561" s="213"/>
      <c r="BA561" s="199"/>
      <c r="BB561" s="199"/>
      <c r="BC561" s="199"/>
      <c r="BD561" s="199"/>
      <c r="BE561" s="199"/>
      <c r="BF561" s="199"/>
      <c r="BG561" s="199"/>
      <c r="BH561" s="199"/>
    </row>
    <row r="562" spans="27:60" ht="12" customHeight="1">
      <c r="AA562" s="213"/>
      <c r="AC562" s="206"/>
      <c r="AD562" s="206"/>
      <c r="AE562" s="206"/>
      <c r="AF562" s="206"/>
      <c r="AG562" s="206"/>
      <c r="AH562" s="206"/>
      <c r="AI562" s="206"/>
      <c r="AJ562" s="206"/>
      <c r="AK562" s="206"/>
      <c r="AL562" s="206"/>
      <c r="AM562" s="206"/>
      <c r="AN562" s="206"/>
      <c r="AO562" s="206"/>
      <c r="AP562" s="206"/>
      <c r="AQ562" s="206"/>
      <c r="AR562" s="206"/>
      <c r="AS562" s="206"/>
      <c r="AT562" s="206"/>
      <c r="AU562" s="206"/>
      <c r="AV562" s="206"/>
      <c r="AW562" s="206"/>
      <c r="AX562" s="206"/>
      <c r="AY562" s="213"/>
      <c r="AZ562" s="213"/>
      <c r="BA562" s="199"/>
      <c r="BB562" s="199"/>
      <c r="BC562" s="199"/>
      <c r="BD562" s="199"/>
      <c r="BE562" s="199"/>
      <c r="BF562" s="199"/>
      <c r="BG562" s="199"/>
      <c r="BH562" s="199"/>
    </row>
    <row r="563" spans="27:60" ht="12" customHeight="1">
      <c r="AA563" s="213"/>
      <c r="AC563" s="206"/>
      <c r="AD563" s="206"/>
      <c r="AE563" s="206"/>
      <c r="AF563" s="206"/>
      <c r="AG563" s="206"/>
      <c r="AH563" s="206"/>
      <c r="AI563" s="206"/>
      <c r="AJ563" s="206"/>
      <c r="AK563" s="206"/>
      <c r="AL563" s="206"/>
      <c r="AM563" s="206"/>
      <c r="AN563" s="206"/>
      <c r="AO563" s="206"/>
      <c r="AP563" s="206"/>
      <c r="AQ563" s="206"/>
      <c r="AR563" s="206"/>
      <c r="AS563" s="206"/>
      <c r="AT563" s="206"/>
      <c r="AU563" s="206"/>
      <c r="AV563" s="206"/>
      <c r="AW563" s="206"/>
      <c r="AX563" s="206"/>
      <c r="AY563" s="213"/>
      <c r="AZ563" s="213"/>
      <c r="BA563" s="199"/>
      <c r="BB563" s="199"/>
      <c r="BC563" s="199"/>
      <c r="BD563" s="199"/>
      <c r="BE563" s="199"/>
      <c r="BF563" s="199"/>
      <c r="BG563" s="199"/>
      <c r="BH563" s="199"/>
    </row>
    <row r="564" spans="27:60" ht="12" customHeight="1">
      <c r="AA564" s="213"/>
      <c r="AC564" s="206"/>
      <c r="AD564" s="206"/>
      <c r="AE564" s="206"/>
      <c r="AF564" s="206"/>
      <c r="AG564" s="206"/>
      <c r="AH564" s="206"/>
      <c r="AI564" s="206"/>
      <c r="AJ564" s="206"/>
      <c r="AK564" s="206"/>
      <c r="AL564" s="206"/>
      <c r="AM564" s="206"/>
      <c r="AN564" s="206"/>
      <c r="AO564" s="206"/>
      <c r="AP564" s="206"/>
      <c r="AQ564" s="206"/>
      <c r="AR564" s="206"/>
      <c r="AS564" s="206"/>
      <c r="AT564" s="206"/>
      <c r="AU564" s="206"/>
      <c r="AV564" s="206"/>
      <c r="AW564" s="206"/>
      <c r="AX564" s="206"/>
      <c r="AY564" s="213"/>
      <c r="AZ564" s="213"/>
      <c r="BA564" s="199"/>
      <c r="BB564" s="199"/>
      <c r="BC564" s="199"/>
      <c r="BD564" s="199"/>
      <c r="BE564" s="199"/>
      <c r="BF564" s="199"/>
      <c r="BG564" s="199"/>
      <c r="BH564" s="199"/>
    </row>
    <row r="565" spans="27:60" ht="12" customHeight="1">
      <c r="AA565" s="213"/>
      <c r="AC565" s="206"/>
      <c r="AD565" s="206"/>
      <c r="AE565" s="206"/>
      <c r="AF565" s="206"/>
      <c r="AG565" s="206"/>
      <c r="AH565" s="206"/>
      <c r="AI565" s="206"/>
      <c r="AJ565" s="206"/>
      <c r="AK565" s="206"/>
      <c r="AL565" s="206"/>
      <c r="AM565" s="206"/>
      <c r="AN565" s="206"/>
      <c r="AO565" s="206"/>
      <c r="AP565" s="206"/>
      <c r="AQ565" s="206"/>
      <c r="AR565" s="206"/>
      <c r="AS565" s="206"/>
      <c r="AT565" s="206"/>
      <c r="AU565" s="206"/>
      <c r="AV565" s="206"/>
      <c r="AW565" s="206"/>
      <c r="AX565" s="206"/>
      <c r="AY565" s="213"/>
      <c r="AZ565" s="213"/>
      <c r="BA565" s="199"/>
      <c r="BB565" s="199"/>
      <c r="BC565" s="199"/>
      <c r="BD565" s="199"/>
      <c r="BE565" s="199"/>
      <c r="BF565" s="199"/>
      <c r="BG565" s="199"/>
      <c r="BH565" s="199"/>
    </row>
    <row r="566" spans="27:60" ht="12" customHeight="1">
      <c r="AA566" s="213"/>
      <c r="AC566" s="206"/>
      <c r="AD566" s="206"/>
      <c r="AE566" s="206"/>
      <c r="AF566" s="206"/>
      <c r="AG566" s="206"/>
      <c r="AH566" s="206"/>
      <c r="AI566" s="206"/>
      <c r="AJ566" s="206"/>
      <c r="AK566" s="206"/>
      <c r="AL566" s="206"/>
      <c r="AM566" s="206"/>
      <c r="AN566" s="206"/>
      <c r="AO566" s="206"/>
      <c r="AP566" s="206"/>
      <c r="AQ566" s="206"/>
      <c r="AR566" s="206"/>
      <c r="AS566" s="206"/>
      <c r="AT566" s="206"/>
      <c r="AU566" s="206"/>
      <c r="AV566" s="206"/>
      <c r="AW566" s="206"/>
      <c r="AX566" s="206"/>
      <c r="AY566" s="213"/>
      <c r="AZ566" s="213"/>
      <c r="BA566" s="199"/>
      <c r="BB566" s="199"/>
      <c r="BC566" s="199"/>
      <c r="BD566" s="199"/>
      <c r="BE566" s="199"/>
      <c r="BF566" s="199"/>
      <c r="BG566" s="199"/>
      <c r="BH566" s="199"/>
    </row>
    <row r="567" spans="27:60" ht="12" customHeight="1">
      <c r="AA567" s="213"/>
      <c r="AC567" s="206"/>
      <c r="AD567" s="206"/>
      <c r="AE567" s="206"/>
      <c r="AF567" s="206"/>
      <c r="AG567" s="206"/>
      <c r="AH567" s="206"/>
      <c r="AI567" s="206"/>
      <c r="AJ567" s="206"/>
      <c r="AK567" s="206"/>
      <c r="AL567" s="206"/>
      <c r="AM567" s="206"/>
      <c r="AN567" s="206"/>
      <c r="AO567" s="206"/>
      <c r="AP567" s="206"/>
      <c r="AQ567" s="206"/>
      <c r="AR567" s="206"/>
      <c r="AS567" s="206"/>
      <c r="AT567" s="206"/>
      <c r="AU567" s="206"/>
      <c r="AV567" s="206"/>
      <c r="AW567" s="206"/>
      <c r="AX567" s="206"/>
      <c r="AY567" s="213"/>
      <c r="AZ567" s="213"/>
      <c r="BA567" s="199"/>
      <c r="BB567" s="199"/>
      <c r="BC567" s="199"/>
      <c r="BD567" s="199"/>
      <c r="BE567" s="199"/>
      <c r="BF567" s="199"/>
      <c r="BG567" s="199"/>
      <c r="BH567" s="199"/>
    </row>
    <row r="568" spans="27:60" ht="12" customHeight="1">
      <c r="AA568" s="213"/>
      <c r="AC568" s="206"/>
      <c r="AD568" s="206"/>
      <c r="AE568" s="206"/>
      <c r="AF568" s="206"/>
      <c r="AG568" s="206"/>
      <c r="AH568" s="206"/>
      <c r="AI568" s="206"/>
      <c r="AJ568" s="206"/>
      <c r="AK568" s="206"/>
      <c r="AL568" s="206"/>
      <c r="AM568" s="206"/>
      <c r="AN568" s="206"/>
      <c r="AO568" s="206"/>
      <c r="AP568" s="206"/>
      <c r="AQ568" s="206"/>
      <c r="AR568" s="206"/>
      <c r="AS568" s="206"/>
      <c r="AT568" s="206"/>
      <c r="AU568" s="206"/>
      <c r="AV568" s="206"/>
      <c r="AW568" s="206"/>
      <c r="AX568" s="206"/>
      <c r="AY568" s="213"/>
      <c r="AZ568" s="213"/>
      <c r="BA568" s="199"/>
      <c r="BB568" s="199"/>
      <c r="BC568" s="199"/>
      <c r="BD568" s="199"/>
      <c r="BE568" s="199"/>
      <c r="BF568" s="199"/>
      <c r="BG568" s="199"/>
      <c r="BH568" s="199"/>
    </row>
    <row r="569" spans="27:60" ht="12" customHeight="1">
      <c r="AA569" s="213"/>
      <c r="AC569" s="206"/>
      <c r="AD569" s="206"/>
      <c r="AE569" s="206"/>
      <c r="AF569" s="206"/>
      <c r="AG569" s="206"/>
      <c r="AH569" s="206"/>
      <c r="AI569" s="206"/>
      <c r="AJ569" s="206"/>
      <c r="AK569" s="206"/>
      <c r="AL569" s="206"/>
      <c r="AM569" s="206"/>
      <c r="AN569" s="206"/>
      <c r="AO569" s="206"/>
      <c r="AP569" s="206"/>
      <c r="AQ569" s="206"/>
      <c r="AR569" s="206"/>
      <c r="AS569" s="206"/>
      <c r="AT569" s="206"/>
      <c r="AU569" s="206"/>
      <c r="AV569" s="206"/>
      <c r="AW569" s="206"/>
      <c r="AX569" s="206"/>
      <c r="AY569" s="213"/>
      <c r="AZ569" s="213"/>
      <c r="BA569" s="199"/>
      <c r="BB569" s="199"/>
      <c r="BC569" s="199"/>
      <c r="BD569" s="199"/>
      <c r="BE569" s="199"/>
      <c r="BF569" s="199"/>
      <c r="BG569" s="199"/>
      <c r="BH569" s="199"/>
    </row>
    <row r="570" spans="27:60" ht="12" customHeight="1">
      <c r="AA570" s="213"/>
      <c r="AC570" s="206"/>
      <c r="AD570" s="206"/>
      <c r="AE570" s="206"/>
      <c r="AF570" s="206"/>
      <c r="AG570" s="206"/>
      <c r="AH570" s="206"/>
      <c r="AI570" s="206"/>
      <c r="AJ570" s="206"/>
      <c r="AK570" s="206"/>
      <c r="AL570" s="206"/>
      <c r="AM570" s="206"/>
      <c r="AN570" s="206"/>
      <c r="AO570" s="206"/>
      <c r="AP570" s="206"/>
      <c r="AQ570" s="206"/>
      <c r="AR570" s="206"/>
      <c r="AS570" s="206"/>
      <c r="AT570" s="206"/>
      <c r="AU570" s="206"/>
      <c r="AV570" s="206"/>
      <c r="AW570" s="206"/>
      <c r="AX570" s="206"/>
      <c r="AY570" s="213"/>
      <c r="AZ570" s="213"/>
      <c r="BA570" s="199"/>
      <c r="BB570" s="199"/>
      <c r="BC570" s="199"/>
      <c r="BD570" s="199"/>
      <c r="BE570" s="199"/>
      <c r="BF570" s="199"/>
      <c r="BG570" s="199"/>
      <c r="BH570" s="199"/>
    </row>
    <row r="571" spans="27:60" ht="12" customHeight="1">
      <c r="AA571" s="213"/>
      <c r="AC571" s="206"/>
      <c r="AD571" s="206"/>
      <c r="AE571" s="206"/>
      <c r="AF571" s="206"/>
      <c r="AG571" s="206"/>
      <c r="AH571" s="206"/>
      <c r="AI571" s="206"/>
      <c r="AJ571" s="206"/>
      <c r="AK571" s="206"/>
      <c r="AL571" s="206"/>
      <c r="AM571" s="206"/>
      <c r="AN571" s="206"/>
      <c r="AO571" s="206"/>
      <c r="AP571" s="206"/>
      <c r="AQ571" s="206"/>
      <c r="AR571" s="206"/>
      <c r="AS571" s="206"/>
      <c r="AT571" s="206"/>
      <c r="AU571" s="206"/>
      <c r="AV571" s="206"/>
      <c r="AW571" s="206"/>
      <c r="AX571" s="206"/>
      <c r="AY571" s="213"/>
      <c r="AZ571" s="213"/>
      <c r="BA571" s="199"/>
      <c r="BB571" s="199"/>
      <c r="BC571" s="199"/>
      <c r="BD571" s="199"/>
      <c r="BE571" s="199"/>
      <c r="BF571" s="199"/>
      <c r="BG571" s="199"/>
      <c r="BH571" s="199"/>
    </row>
    <row r="572" spans="27:60" ht="12" customHeight="1">
      <c r="AA572" s="213"/>
      <c r="AC572" s="206"/>
      <c r="AD572" s="206"/>
      <c r="AE572" s="206"/>
      <c r="AF572" s="206"/>
      <c r="AG572" s="206"/>
      <c r="AH572" s="206"/>
      <c r="AI572" s="206"/>
      <c r="AJ572" s="206"/>
      <c r="AK572" s="206"/>
      <c r="AL572" s="206"/>
      <c r="AM572" s="206"/>
      <c r="AN572" s="206"/>
      <c r="AO572" s="206"/>
      <c r="AP572" s="206"/>
      <c r="AQ572" s="206"/>
      <c r="AR572" s="206"/>
      <c r="AS572" s="206"/>
      <c r="AT572" s="206"/>
      <c r="AU572" s="206"/>
      <c r="AV572" s="206"/>
      <c r="AW572" s="206"/>
      <c r="AX572" s="206"/>
      <c r="AY572" s="213"/>
      <c r="AZ572" s="213"/>
      <c r="BA572" s="199"/>
      <c r="BB572" s="199"/>
      <c r="BC572" s="199"/>
      <c r="BD572" s="199"/>
      <c r="BE572" s="199"/>
      <c r="BF572" s="199"/>
      <c r="BG572" s="199"/>
      <c r="BH572" s="199"/>
    </row>
    <row r="573" spans="27:60" ht="12" customHeight="1">
      <c r="AA573" s="213"/>
      <c r="AC573" s="206"/>
      <c r="AD573" s="206"/>
      <c r="AE573" s="206"/>
      <c r="AF573" s="206"/>
      <c r="AG573" s="206"/>
      <c r="AH573" s="206"/>
      <c r="AI573" s="206"/>
      <c r="AJ573" s="206"/>
      <c r="AK573" s="206"/>
      <c r="AL573" s="206"/>
      <c r="AM573" s="206"/>
      <c r="AN573" s="206"/>
      <c r="AO573" s="206"/>
      <c r="AP573" s="206"/>
      <c r="AQ573" s="206"/>
      <c r="AR573" s="206"/>
      <c r="AS573" s="206"/>
      <c r="AT573" s="206"/>
      <c r="AU573" s="206"/>
      <c r="AV573" s="206"/>
      <c r="AW573" s="206"/>
      <c r="AX573" s="206"/>
      <c r="AY573" s="213"/>
      <c r="AZ573" s="213"/>
      <c r="BA573" s="199"/>
      <c r="BB573" s="199"/>
      <c r="BC573" s="199"/>
      <c r="BD573" s="199"/>
      <c r="BE573" s="199"/>
      <c r="BF573" s="199"/>
      <c r="BG573" s="199"/>
      <c r="BH573" s="199"/>
    </row>
    <row r="574" spans="27:60" ht="12" customHeight="1">
      <c r="AA574" s="213"/>
      <c r="AC574" s="206"/>
      <c r="AD574" s="206"/>
      <c r="AE574" s="206"/>
      <c r="AF574" s="206"/>
      <c r="AG574" s="206"/>
      <c r="AH574" s="206"/>
      <c r="AI574" s="206"/>
      <c r="AJ574" s="206"/>
      <c r="AK574" s="206"/>
      <c r="AL574" s="206"/>
      <c r="AM574" s="206"/>
      <c r="AN574" s="206"/>
      <c r="AO574" s="206"/>
      <c r="AP574" s="206"/>
      <c r="AQ574" s="206"/>
      <c r="AR574" s="206"/>
      <c r="AS574" s="206"/>
      <c r="AT574" s="206"/>
      <c r="AU574" s="206"/>
      <c r="AV574" s="206"/>
      <c r="AW574" s="206"/>
      <c r="AX574" s="206"/>
      <c r="AY574" s="213"/>
      <c r="AZ574" s="213"/>
      <c r="BA574" s="199"/>
      <c r="BB574" s="199"/>
      <c r="BC574" s="199"/>
      <c r="BD574" s="199"/>
      <c r="BE574" s="199"/>
      <c r="BF574" s="199"/>
      <c r="BG574" s="199"/>
      <c r="BH574" s="199"/>
    </row>
    <row r="575" spans="27:60" ht="12" customHeight="1">
      <c r="AA575" s="213"/>
      <c r="AC575" s="206"/>
      <c r="AD575" s="206"/>
      <c r="AE575" s="206"/>
      <c r="AF575" s="206"/>
      <c r="AG575" s="206"/>
      <c r="AH575" s="206"/>
      <c r="AI575" s="206"/>
      <c r="AJ575" s="206"/>
      <c r="AK575" s="206"/>
      <c r="AL575" s="206"/>
      <c r="AM575" s="206"/>
      <c r="AN575" s="206"/>
      <c r="AO575" s="206"/>
      <c r="AP575" s="206"/>
      <c r="AQ575" s="206"/>
      <c r="AR575" s="206"/>
      <c r="AS575" s="206"/>
      <c r="AT575" s="206"/>
      <c r="AU575" s="206"/>
      <c r="AV575" s="206"/>
      <c r="AW575" s="206"/>
      <c r="AX575" s="206"/>
      <c r="AY575" s="213"/>
      <c r="AZ575" s="213"/>
      <c r="BA575" s="199"/>
      <c r="BB575" s="199"/>
      <c r="BC575" s="199"/>
      <c r="BD575" s="199"/>
      <c r="BE575" s="199"/>
      <c r="BF575" s="199"/>
      <c r="BG575" s="199"/>
      <c r="BH575" s="199"/>
    </row>
    <row r="576" spans="27:60" ht="12" customHeight="1">
      <c r="AA576" s="213"/>
      <c r="AC576" s="206"/>
      <c r="AD576" s="206"/>
      <c r="AE576" s="206"/>
      <c r="AF576" s="206"/>
      <c r="AG576" s="206"/>
      <c r="AH576" s="206"/>
      <c r="AI576" s="206"/>
      <c r="AJ576" s="206"/>
      <c r="AK576" s="206"/>
      <c r="AL576" s="206"/>
      <c r="AM576" s="206"/>
      <c r="AN576" s="206"/>
      <c r="AO576" s="206"/>
      <c r="AP576" s="206"/>
      <c r="AQ576" s="206"/>
      <c r="AR576" s="206"/>
      <c r="AS576" s="206"/>
      <c r="AT576" s="206"/>
      <c r="AU576" s="206"/>
      <c r="AV576" s="206"/>
      <c r="AW576" s="206"/>
      <c r="AX576" s="213"/>
      <c r="AY576" s="213"/>
      <c r="AZ576" s="213"/>
      <c r="BA576" s="199"/>
      <c r="BB576" s="199"/>
      <c r="BC576" s="199"/>
      <c r="BD576" s="199"/>
      <c r="BE576" s="199"/>
      <c r="BF576" s="199"/>
      <c r="BG576" s="199"/>
      <c r="BH576" s="199"/>
    </row>
    <row r="577" spans="27:60" ht="12" customHeight="1">
      <c r="AA577" s="213"/>
      <c r="AC577" s="206"/>
      <c r="AD577" s="206"/>
      <c r="AE577" s="206"/>
      <c r="AF577" s="206"/>
      <c r="AG577" s="206"/>
      <c r="AH577" s="206"/>
      <c r="AI577" s="206"/>
      <c r="AJ577" s="206"/>
      <c r="AK577" s="206"/>
      <c r="AL577" s="206"/>
      <c r="AM577" s="206"/>
      <c r="AN577" s="206"/>
      <c r="AO577" s="206"/>
      <c r="AP577" s="206"/>
      <c r="AQ577" s="206"/>
      <c r="AR577" s="206"/>
      <c r="AS577" s="206"/>
      <c r="AT577" s="206"/>
      <c r="AU577" s="206"/>
      <c r="AV577" s="206"/>
      <c r="AW577" s="206"/>
      <c r="AX577" s="213"/>
      <c r="AY577" s="213"/>
      <c r="AZ577" s="213"/>
      <c r="BA577" s="199"/>
      <c r="BB577" s="199"/>
      <c r="BC577" s="199"/>
      <c r="BD577" s="199"/>
      <c r="BE577" s="199"/>
      <c r="BF577" s="199"/>
      <c r="BG577" s="199"/>
      <c r="BH577" s="199"/>
    </row>
    <row r="578" spans="27:60" ht="12" customHeight="1">
      <c r="AA578" s="213"/>
      <c r="AC578" s="206"/>
      <c r="AD578" s="206"/>
      <c r="AE578" s="206"/>
      <c r="AF578" s="206"/>
      <c r="AG578" s="206"/>
      <c r="AH578" s="206"/>
      <c r="AI578" s="206"/>
      <c r="AJ578" s="206"/>
      <c r="AK578" s="206"/>
      <c r="AL578" s="206"/>
      <c r="AM578" s="206"/>
      <c r="AN578" s="206"/>
      <c r="AO578" s="206"/>
      <c r="AP578" s="206"/>
      <c r="AQ578" s="206"/>
      <c r="AR578" s="206"/>
      <c r="AS578" s="206"/>
      <c r="AT578" s="206"/>
      <c r="AU578" s="206"/>
      <c r="AV578" s="206"/>
      <c r="AW578" s="206"/>
      <c r="AX578" s="213"/>
      <c r="AY578" s="213"/>
      <c r="AZ578" s="213"/>
      <c r="BA578" s="199"/>
      <c r="BB578" s="199"/>
      <c r="BC578" s="199"/>
      <c r="BD578" s="199"/>
      <c r="BE578" s="199"/>
      <c r="BF578" s="199"/>
      <c r="BG578" s="199"/>
      <c r="BH578" s="199"/>
    </row>
    <row r="579" spans="27:60" ht="12" customHeight="1">
      <c r="AA579" s="213"/>
      <c r="AC579" s="206"/>
      <c r="AD579" s="206"/>
      <c r="AE579" s="206"/>
      <c r="AF579" s="206"/>
      <c r="AG579" s="206"/>
      <c r="AH579" s="206"/>
      <c r="AI579" s="206"/>
      <c r="AJ579" s="206"/>
      <c r="AK579" s="206"/>
      <c r="AL579" s="206"/>
      <c r="AM579" s="206"/>
      <c r="AN579" s="206"/>
      <c r="AO579" s="206"/>
      <c r="AP579" s="206"/>
      <c r="AQ579" s="206"/>
      <c r="AR579" s="206"/>
      <c r="AS579" s="206"/>
      <c r="AT579" s="206"/>
      <c r="AU579" s="206"/>
      <c r="AV579" s="206"/>
      <c r="AW579" s="206"/>
      <c r="AX579" s="213"/>
      <c r="AY579" s="213"/>
      <c r="AZ579" s="213"/>
      <c r="BA579" s="199"/>
      <c r="BB579" s="199"/>
      <c r="BC579" s="199"/>
      <c r="BD579" s="199"/>
      <c r="BE579" s="199"/>
      <c r="BF579" s="199"/>
      <c r="BG579" s="199"/>
      <c r="BH579" s="199"/>
    </row>
    <row r="580" spans="27:60" ht="12" customHeight="1">
      <c r="AA580" s="213"/>
      <c r="AC580" s="206"/>
      <c r="AD580" s="206"/>
      <c r="AE580" s="206"/>
      <c r="AF580" s="206"/>
      <c r="AG580" s="206"/>
      <c r="AH580" s="206"/>
      <c r="AI580" s="206"/>
      <c r="AJ580" s="206"/>
      <c r="AK580" s="206"/>
      <c r="AL580" s="206"/>
      <c r="AM580" s="206"/>
      <c r="AN580" s="206"/>
      <c r="AO580" s="206"/>
      <c r="AP580" s="206"/>
      <c r="AQ580" s="206"/>
      <c r="AR580" s="206"/>
      <c r="AS580" s="206"/>
      <c r="AT580" s="206"/>
      <c r="AU580" s="206"/>
      <c r="AV580" s="206"/>
      <c r="AW580" s="206"/>
      <c r="AX580" s="213"/>
      <c r="AY580" s="213"/>
      <c r="AZ580" s="213"/>
      <c r="BA580" s="199"/>
      <c r="BB580" s="199"/>
      <c r="BC580" s="199"/>
      <c r="BD580" s="199"/>
      <c r="BE580" s="199"/>
      <c r="BF580" s="199"/>
      <c r="BG580" s="199"/>
      <c r="BH580" s="199"/>
    </row>
    <row r="581" spans="27:60" ht="12" customHeight="1">
      <c r="AA581" s="213"/>
      <c r="AC581" s="206"/>
      <c r="AD581" s="206"/>
      <c r="AE581" s="206"/>
      <c r="AF581" s="206"/>
      <c r="AG581" s="206"/>
      <c r="AH581" s="206"/>
      <c r="AI581" s="206"/>
      <c r="AJ581" s="206"/>
      <c r="AK581" s="206"/>
      <c r="AL581" s="206"/>
      <c r="AM581" s="206"/>
      <c r="AN581" s="206"/>
      <c r="AO581" s="206"/>
      <c r="AP581" s="206"/>
      <c r="AQ581" s="206"/>
      <c r="AR581" s="206"/>
      <c r="AS581" s="206"/>
      <c r="AT581" s="206"/>
      <c r="AU581" s="206"/>
      <c r="AV581" s="206"/>
      <c r="AW581" s="206"/>
      <c r="AX581" s="213"/>
      <c r="AY581" s="213"/>
      <c r="AZ581" s="213"/>
      <c r="BA581" s="199"/>
      <c r="BB581" s="199"/>
      <c r="BC581" s="199"/>
      <c r="BD581" s="199"/>
      <c r="BE581" s="199"/>
      <c r="BF581" s="199"/>
      <c r="BG581" s="199"/>
      <c r="BH581" s="199"/>
    </row>
    <row r="582" spans="27:60" ht="12" customHeight="1">
      <c r="AA582" s="213"/>
      <c r="AC582" s="206"/>
      <c r="AD582" s="206"/>
      <c r="AE582" s="206"/>
      <c r="AF582" s="206"/>
      <c r="AG582" s="206"/>
      <c r="AH582" s="206"/>
      <c r="AI582" s="206"/>
      <c r="AJ582" s="206"/>
      <c r="AK582" s="206"/>
      <c r="AL582" s="206"/>
      <c r="AM582" s="206"/>
      <c r="AN582" s="206"/>
      <c r="AO582" s="206"/>
      <c r="AP582" s="206"/>
      <c r="AQ582" s="206"/>
      <c r="AR582" s="206"/>
      <c r="AS582" s="206"/>
      <c r="AT582" s="206"/>
      <c r="AU582" s="206"/>
      <c r="AV582" s="206"/>
      <c r="AW582" s="206"/>
      <c r="AX582" s="213"/>
      <c r="AY582" s="213"/>
      <c r="AZ582" s="213"/>
      <c r="BA582" s="199"/>
      <c r="BB582" s="199"/>
      <c r="BC582" s="199"/>
      <c r="BD582" s="199"/>
      <c r="BE582" s="199"/>
      <c r="BF582" s="199"/>
      <c r="BG582" s="199"/>
      <c r="BH582" s="199"/>
    </row>
    <row r="583" spans="27:60" ht="12" customHeight="1">
      <c r="AA583" s="213"/>
      <c r="AC583" s="206"/>
      <c r="AD583" s="206"/>
      <c r="AE583" s="206"/>
      <c r="AF583" s="206"/>
      <c r="AG583" s="206"/>
      <c r="AH583" s="206"/>
      <c r="AI583" s="206"/>
      <c r="AJ583" s="206"/>
      <c r="AK583" s="206"/>
      <c r="AL583" s="206"/>
      <c r="AM583" s="206"/>
      <c r="AN583" s="206"/>
      <c r="AO583" s="206"/>
      <c r="AP583" s="206"/>
      <c r="AQ583" s="206"/>
      <c r="AR583" s="206"/>
      <c r="AS583" s="206"/>
      <c r="AT583" s="206"/>
      <c r="AU583" s="206"/>
      <c r="AV583" s="206"/>
      <c r="AW583" s="206"/>
      <c r="AX583" s="213"/>
      <c r="AY583" s="213"/>
      <c r="AZ583" s="213"/>
      <c r="BA583" s="199"/>
      <c r="BB583" s="199"/>
      <c r="BC583" s="199"/>
      <c r="BD583" s="199"/>
      <c r="BE583" s="199"/>
      <c r="BF583" s="199"/>
      <c r="BG583" s="199"/>
      <c r="BH583" s="199"/>
    </row>
    <row r="584" spans="27:60" ht="12" customHeight="1">
      <c r="AA584" s="213"/>
      <c r="AC584" s="206"/>
      <c r="AD584" s="206"/>
      <c r="AE584" s="206"/>
      <c r="AF584" s="206"/>
      <c r="AG584" s="206"/>
      <c r="AH584" s="206"/>
      <c r="AI584" s="206"/>
      <c r="AJ584" s="206"/>
      <c r="AK584" s="206"/>
      <c r="AL584" s="206"/>
      <c r="AM584" s="206"/>
      <c r="AN584" s="206"/>
      <c r="AO584" s="206"/>
      <c r="AP584" s="206"/>
      <c r="AQ584" s="206"/>
      <c r="AR584" s="206"/>
      <c r="AS584" s="206"/>
      <c r="AT584" s="206"/>
      <c r="AU584" s="206"/>
      <c r="AV584" s="206"/>
      <c r="AW584" s="206"/>
      <c r="AX584" s="213"/>
      <c r="AY584" s="213"/>
      <c r="AZ584" s="213"/>
      <c r="BA584" s="199"/>
      <c r="BB584" s="199"/>
      <c r="BC584" s="199"/>
      <c r="BD584" s="199"/>
      <c r="BE584" s="199"/>
      <c r="BF584" s="199"/>
      <c r="BG584" s="199"/>
      <c r="BH584" s="199"/>
    </row>
    <row r="585" spans="27:60" ht="12" customHeight="1">
      <c r="AA585" s="213"/>
      <c r="AC585" s="206"/>
      <c r="AD585" s="206"/>
      <c r="AE585" s="206"/>
      <c r="AF585" s="206"/>
      <c r="AG585" s="206"/>
      <c r="AH585" s="206"/>
      <c r="AI585" s="206"/>
      <c r="AJ585" s="206"/>
      <c r="AK585" s="206"/>
      <c r="AL585" s="206"/>
      <c r="AM585" s="206"/>
      <c r="AN585" s="206"/>
      <c r="AO585" s="206"/>
      <c r="AP585" s="206"/>
      <c r="AQ585" s="206"/>
      <c r="AR585" s="206"/>
      <c r="AS585" s="206"/>
      <c r="AT585" s="206"/>
      <c r="AU585" s="206"/>
      <c r="AV585" s="206"/>
      <c r="AW585" s="206"/>
      <c r="AX585" s="213"/>
      <c r="AY585" s="213"/>
      <c r="AZ585" s="213"/>
      <c r="BA585" s="199"/>
      <c r="BB585" s="199"/>
      <c r="BC585" s="199"/>
      <c r="BD585" s="199"/>
      <c r="BE585" s="199"/>
      <c r="BF585" s="199"/>
      <c r="BG585" s="199"/>
      <c r="BH585" s="199"/>
    </row>
    <row r="586" spans="27:60" ht="12" customHeight="1">
      <c r="AA586" s="213"/>
      <c r="AC586" s="206"/>
      <c r="AD586" s="206"/>
      <c r="AE586" s="206"/>
      <c r="AF586" s="206"/>
      <c r="AG586" s="206"/>
      <c r="AH586" s="206"/>
      <c r="AI586" s="206"/>
      <c r="AJ586" s="206"/>
      <c r="AK586" s="206"/>
      <c r="AL586" s="206"/>
      <c r="AM586" s="206"/>
      <c r="AN586" s="206"/>
      <c r="AO586" s="206"/>
      <c r="AP586" s="206"/>
      <c r="AQ586" s="206"/>
      <c r="AR586" s="206"/>
      <c r="AS586" s="206"/>
      <c r="AT586" s="206"/>
      <c r="AU586" s="206"/>
      <c r="AV586" s="206"/>
      <c r="AW586" s="206"/>
      <c r="AX586" s="213"/>
      <c r="AY586" s="213"/>
      <c r="AZ586" s="213"/>
      <c r="BA586" s="199"/>
      <c r="BB586" s="199"/>
      <c r="BC586" s="199"/>
      <c r="BD586" s="199"/>
      <c r="BE586" s="199"/>
      <c r="BF586" s="199"/>
      <c r="BG586" s="199"/>
      <c r="BH586" s="199"/>
    </row>
    <row r="587" spans="27:60" ht="12" customHeight="1">
      <c r="AA587" s="213"/>
      <c r="AC587" s="206"/>
      <c r="AD587" s="206"/>
      <c r="AE587" s="206"/>
      <c r="AF587" s="206"/>
      <c r="AG587" s="206"/>
      <c r="AH587" s="206"/>
      <c r="AI587" s="206"/>
      <c r="AJ587" s="206"/>
      <c r="AK587" s="206"/>
      <c r="AL587" s="206"/>
      <c r="AM587" s="206"/>
      <c r="AN587" s="206"/>
      <c r="AO587" s="206"/>
      <c r="AP587" s="206"/>
      <c r="AQ587" s="206"/>
      <c r="AR587" s="206"/>
      <c r="AS587" s="206"/>
      <c r="AT587" s="206"/>
      <c r="AU587" s="206"/>
      <c r="AV587" s="206"/>
      <c r="AW587" s="206"/>
      <c r="AX587" s="213"/>
      <c r="AY587" s="213"/>
      <c r="AZ587" s="213"/>
      <c r="BA587" s="199"/>
      <c r="BB587" s="199"/>
      <c r="BC587" s="199"/>
      <c r="BD587" s="199"/>
      <c r="BE587" s="199"/>
      <c r="BF587" s="199"/>
      <c r="BG587" s="199"/>
      <c r="BH587" s="199"/>
    </row>
    <row r="588" spans="27:60" ht="12" customHeight="1">
      <c r="AA588" s="213"/>
      <c r="AC588" s="206"/>
      <c r="AD588" s="206"/>
      <c r="AE588" s="206"/>
      <c r="AF588" s="206"/>
      <c r="AG588" s="206"/>
      <c r="AH588" s="206"/>
      <c r="AI588" s="206"/>
      <c r="AJ588" s="206"/>
      <c r="AK588" s="206"/>
      <c r="AL588" s="206"/>
      <c r="AM588" s="206"/>
      <c r="AN588" s="206"/>
      <c r="AO588" s="206"/>
      <c r="AP588" s="206"/>
      <c r="AQ588" s="206"/>
      <c r="AR588" s="206"/>
      <c r="AS588" s="206"/>
      <c r="AT588" s="206"/>
      <c r="AU588" s="206"/>
      <c r="AV588" s="206"/>
      <c r="AW588" s="206"/>
      <c r="AX588" s="213"/>
      <c r="AY588" s="213"/>
      <c r="AZ588" s="213"/>
      <c r="BA588" s="199"/>
      <c r="BB588" s="199"/>
      <c r="BC588" s="199"/>
      <c r="BD588" s="199"/>
      <c r="BE588" s="199"/>
      <c r="BF588" s="199"/>
      <c r="BG588" s="199"/>
      <c r="BH588" s="199"/>
    </row>
    <row r="589" spans="27:60" ht="12" customHeight="1">
      <c r="AA589" s="213"/>
      <c r="AC589" s="206"/>
      <c r="AD589" s="206"/>
      <c r="AE589" s="206"/>
      <c r="AF589" s="206"/>
      <c r="AG589" s="206"/>
      <c r="AH589" s="206"/>
      <c r="AI589" s="206"/>
      <c r="AJ589" s="206"/>
      <c r="AK589" s="206"/>
      <c r="AL589" s="206"/>
      <c r="AM589" s="206"/>
      <c r="AN589" s="206"/>
      <c r="AO589" s="206"/>
      <c r="AP589" s="206"/>
      <c r="AQ589" s="206"/>
      <c r="AR589" s="206"/>
      <c r="AS589" s="206"/>
      <c r="AT589" s="206"/>
      <c r="AU589" s="206"/>
      <c r="AV589" s="206"/>
      <c r="AW589" s="206"/>
      <c r="AX589" s="213"/>
      <c r="AY589" s="213"/>
      <c r="AZ589" s="213"/>
      <c r="BA589" s="199"/>
      <c r="BB589" s="199"/>
      <c r="BC589" s="199"/>
      <c r="BD589" s="199"/>
      <c r="BE589" s="199"/>
      <c r="BF589" s="199"/>
      <c r="BG589" s="199"/>
      <c r="BH589" s="199"/>
    </row>
    <row r="590" spans="27:60" ht="12" customHeight="1">
      <c r="AA590" s="213"/>
      <c r="AC590" s="206"/>
      <c r="AD590" s="206"/>
      <c r="AE590" s="206"/>
      <c r="AF590" s="206"/>
      <c r="AG590" s="206"/>
      <c r="AH590" s="206"/>
      <c r="AI590" s="206"/>
      <c r="AJ590" s="206"/>
      <c r="AK590" s="206"/>
      <c r="AL590" s="206"/>
      <c r="AM590" s="206"/>
      <c r="AN590" s="206"/>
      <c r="AO590" s="206"/>
      <c r="AP590" s="206"/>
      <c r="AQ590" s="206"/>
      <c r="AR590" s="206"/>
      <c r="AS590" s="206"/>
      <c r="AT590" s="206"/>
      <c r="AU590" s="206"/>
      <c r="AV590" s="206"/>
      <c r="AW590" s="206"/>
      <c r="AX590" s="213"/>
      <c r="AY590" s="213"/>
      <c r="AZ590" s="213"/>
      <c r="BA590" s="199"/>
      <c r="BB590" s="199"/>
      <c r="BC590" s="199"/>
      <c r="BD590" s="199"/>
      <c r="BE590" s="199"/>
      <c r="BF590" s="199"/>
      <c r="BG590" s="199"/>
      <c r="BH590" s="199"/>
    </row>
    <row r="591" spans="27:60" ht="12" customHeight="1">
      <c r="AA591" s="213"/>
      <c r="AC591" s="206"/>
      <c r="AD591" s="206"/>
      <c r="AE591" s="206"/>
      <c r="AF591" s="206"/>
      <c r="AG591" s="206"/>
      <c r="AH591" s="206"/>
      <c r="AI591" s="206"/>
      <c r="AJ591" s="206"/>
      <c r="AK591" s="206"/>
      <c r="AL591" s="206"/>
      <c r="AM591" s="206"/>
      <c r="AN591" s="206"/>
      <c r="AO591" s="206"/>
      <c r="AP591" s="206"/>
      <c r="AQ591" s="206"/>
      <c r="AR591" s="206"/>
      <c r="AS591" s="206"/>
      <c r="AT591" s="206"/>
      <c r="AU591" s="206"/>
      <c r="AV591" s="206"/>
      <c r="AW591" s="206"/>
      <c r="AX591" s="213"/>
      <c r="AY591" s="213"/>
      <c r="AZ591" s="213"/>
      <c r="BA591" s="199"/>
      <c r="BB591" s="199"/>
      <c r="BC591" s="199"/>
      <c r="BD591" s="199"/>
      <c r="BE591" s="199"/>
      <c r="BF591" s="199"/>
      <c r="BG591" s="199"/>
      <c r="BH591" s="199"/>
    </row>
    <row r="592" spans="27:60" ht="12" customHeight="1">
      <c r="AA592" s="213"/>
      <c r="AC592" s="206"/>
      <c r="AD592" s="206"/>
      <c r="AE592" s="206"/>
      <c r="AF592" s="206"/>
      <c r="AG592" s="206"/>
      <c r="AH592" s="206"/>
      <c r="AI592" s="206"/>
      <c r="AJ592" s="206"/>
      <c r="AK592" s="206"/>
      <c r="AL592" s="206"/>
      <c r="AM592" s="206"/>
      <c r="AN592" s="206"/>
      <c r="AO592" s="206"/>
      <c r="AP592" s="206"/>
      <c r="AQ592" s="206"/>
      <c r="AR592" s="206"/>
      <c r="AS592" s="206"/>
      <c r="AT592" s="206"/>
      <c r="AU592" s="206"/>
      <c r="AV592" s="206"/>
      <c r="AW592" s="206"/>
      <c r="AX592" s="213"/>
      <c r="AY592" s="213"/>
      <c r="AZ592" s="213"/>
      <c r="BA592" s="199"/>
      <c r="BB592" s="199"/>
      <c r="BC592" s="199"/>
      <c r="BD592" s="199"/>
      <c r="BE592" s="199"/>
      <c r="BF592" s="199"/>
      <c r="BG592" s="199"/>
      <c r="BH592" s="199"/>
    </row>
    <row r="593" spans="27:60" ht="12" customHeight="1">
      <c r="AA593" s="213"/>
      <c r="AC593" s="206"/>
      <c r="AD593" s="206"/>
      <c r="AE593" s="206"/>
      <c r="AF593" s="206"/>
      <c r="AG593" s="206"/>
      <c r="AH593" s="206"/>
      <c r="AI593" s="206"/>
      <c r="AJ593" s="206"/>
      <c r="AK593" s="206"/>
      <c r="AL593" s="206"/>
      <c r="AM593" s="206"/>
      <c r="AN593" s="206"/>
      <c r="AO593" s="206"/>
      <c r="AP593" s="206"/>
      <c r="AQ593" s="206"/>
      <c r="AR593" s="206"/>
      <c r="AS593" s="206"/>
      <c r="AT593" s="206"/>
      <c r="AU593" s="206"/>
      <c r="AV593" s="206"/>
      <c r="AW593" s="206"/>
      <c r="AX593" s="213"/>
      <c r="AY593" s="213"/>
      <c r="AZ593" s="213"/>
      <c r="BA593" s="199"/>
      <c r="BB593" s="199"/>
      <c r="BC593" s="199"/>
      <c r="BD593" s="199"/>
      <c r="BE593" s="199"/>
      <c r="BF593" s="199"/>
      <c r="BG593" s="199"/>
      <c r="BH593" s="199"/>
    </row>
    <row r="594" spans="27:60" ht="12" customHeight="1">
      <c r="AA594" s="213"/>
      <c r="AC594" s="206"/>
      <c r="AD594" s="206"/>
      <c r="AE594" s="206"/>
      <c r="AF594" s="206"/>
      <c r="AG594" s="206"/>
      <c r="AH594" s="206"/>
      <c r="AI594" s="206"/>
      <c r="AJ594" s="206"/>
      <c r="AK594" s="206"/>
      <c r="AL594" s="206"/>
      <c r="AM594" s="206"/>
      <c r="AN594" s="206"/>
      <c r="AO594" s="206"/>
      <c r="AP594" s="206"/>
      <c r="AQ594" s="206"/>
      <c r="AR594" s="206"/>
      <c r="AS594" s="206"/>
      <c r="AT594" s="206"/>
      <c r="AU594" s="206"/>
      <c r="AV594" s="206"/>
      <c r="AW594" s="206"/>
      <c r="AX594" s="213"/>
      <c r="AY594" s="213"/>
      <c r="AZ594" s="213"/>
      <c r="BA594" s="199"/>
      <c r="BB594" s="199"/>
      <c r="BC594" s="199"/>
      <c r="BD594" s="199"/>
      <c r="BE594" s="199"/>
      <c r="BF594" s="199"/>
      <c r="BG594" s="199"/>
      <c r="BH594" s="199"/>
    </row>
    <row r="595" spans="27:60" ht="12" customHeight="1">
      <c r="AA595" s="213"/>
      <c r="AC595" s="206"/>
      <c r="AD595" s="206"/>
      <c r="AE595" s="206"/>
      <c r="AF595" s="206"/>
      <c r="AG595" s="206"/>
      <c r="AH595" s="206"/>
      <c r="AI595" s="206"/>
      <c r="AJ595" s="206"/>
      <c r="AK595" s="206"/>
      <c r="AL595" s="206"/>
      <c r="AM595" s="206"/>
      <c r="AN595" s="206"/>
      <c r="AO595" s="206"/>
      <c r="AP595" s="206"/>
      <c r="AQ595" s="206"/>
      <c r="AR595" s="206"/>
      <c r="AS595" s="206"/>
      <c r="AT595" s="206"/>
      <c r="AU595" s="206"/>
      <c r="AV595" s="206"/>
      <c r="AW595" s="206"/>
      <c r="AX595" s="213"/>
      <c r="AY595" s="213"/>
      <c r="AZ595" s="213"/>
      <c r="BA595" s="199"/>
      <c r="BB595" s="199"/>
      <c r="BC595" s="199"/>
      <c r="BD595" s="199"/>
      <c r="BE595" s="199"/>
      <c r="BF595" s="199"/>
      <c r="BG595" s="199"/>
      <c r="BH595" s="199"/>
    </row>
    <row r="596" spans="27:60" ht="12" customHeight="1">
      <c r="AA596" s="213"/>
      <c r="AC596" s="206"/>
      <c r="AD596" s="206"/>
      <c r="AE596" s="206"/>
      <c r="AF596" s="206"/>
      <c r="AG596" s="206"/>
      <c r="AH596" s="206"/>
      <c r="AI596" s="206"/>
      <c r="AJ596" s="206"/>
      <c r="AK596" s="206"/>
      <c r="AL596" s="206"/>
      <c r="AM596" s="206"/>
      <c r="AN596" s="206"/>
      <c r="AO596" s="206"/>
      <c r="AP596" s="206"/>
      <c r="AQ596" s="206"/>
      <c r="AR596" s="206"/>
      <c r="AS596" s="206"/>
      <c r="AT596" s="206"/>
      <c r="AU596" s="206"/>
      <c r="AV596" s="206"/>
      <c r="AW596" s="206"/>
      <c r="AX596" s="213"/>
      <c r="AY596" s="213"/>
      <c r="AZ596" s="213"/>
      <c r="BA596" s="199"/>
      <c r="BB596" s="199"/>
      <c r="BC596" s="199"/>
      <c r="BD596" s="199"/>
      <c r="BE596" s="199"/>
      <c r="BF596" s="199"/>
      <c r="BG596" s="199"/>
      <c r="BH596" s="199"/>
    </row>
    <row r="597" spans="27:60" ht="12" customHeight="1">
      <c r="AA597" s="213"/>
      <c r="AC597" s="206"/>
      <c r="AD597" s="206"/>
      <c r="AE597" s="206"/>
      <c r="AF597" s="206"/>
      <c r="AG597" s="206"/>
      <c r="AH597" s="206"/>
      <c r="AI597" s="206"/>
      <c r="AJ597" s="206"/>
      <c r="AK597" s="206"/>
      <c r="AL597" s="206"/>
      <c r="AM597" s="206"/>
      <c r="AN597" s="206"/>
      <c r="AO597" s="206"/>
      <c r="AP597" s="206"/>
      <c r="AQ597" s="206"/>
      <c r="AR597" s="206"/>
      <c r="AS597" s="206"/>
      <c r="AT597" s="206"/>
      <c r="AU597" s="206"/>
      <c r="AV597" s="206"/>
      <c r="AW597" s="206"/>
      <c r="AX597" s="213"/>
      <c r="AY597" s="213"/>
      <c r="AZ597" s="213"/>
      <c r="BA597" s="199"/>
      <c r="BB597" s="199"/>
      <c r="BC597" s="199"/>
      <c r="BD597" s="199"/>
      <c r="BE597" s="199"/>
      <c r="BF597" s="199"/>
      <c r="BG597" s="199"/>
      <c r="BH597" s="199"/>
    </row>
    <row r="598" spans="27:60" ht="12" customHeight="1">
      <c r="AA598" s="213"/>
      <c r="AC598" s="206"/>
      <c r="AD598" s="206"/>
      <c r="AE598" s="206"/>
      <c r="AF598" s="206"/>
      <c r="AG598" s="206"/>
      <c r="AH598" s="206"/>
      <c r="AI598" s="206"/>
      <c r="AJ598" s="206"/>
      <c r="AK598" s="206"/>
      <c r="AL598" s="206"/>
      <c r="AM598" s="206"/>
      <c r="AN598" s="206"/>
      <c r="AO598" s="206"/>
      <c r="AP598" s="206"/>
      <c r="AQ598" s="206"/>
      <c r="AR598" s="206"/>
      <c r="AS598" s="206"/>
      <c r="AT598" s="206"/>
      <c r="AU598" s="206"/>
      <c r="AV598" s="206"/>
      <c r="AW598" s="206"/>
      <c r="AX598" s="213"/>
      <c r="AY598" s="213"/>
      <c r="AZ598" s="213"/>
      <c r="BA598" s="199"/>
      <c r="BB598" s="199"/>
      <c r="BC598" s="199"/>
      <c r="BD598" s="199"/>
      <c r="BE598" s="199"/>
      <c r="BF598" s="199"/>
      <c r="BG598" s="199"/>
      <c r="BH598" s="199"/>
    </row>
    <row r="599" spans="27:60" ht="12" customHeight="1">
      <c r="AA599" s="213"/>
      <c r="AC599" s="206"/>
      <c r="AD599" s="206"/>
      <c r="AE599" s="206"/>
      <c r="AF599" s="206"/>
      <c r="AG599" s="206"/>
      <c r="AH599" s="206"/>
      <c r="AI599" s="206"/>
      <c r="AJ599" s="206"/>
      <c r="AK599" s="206"/>
      <c r="AL599" s="206"/>
      <c r="AM599" s="206"/>
      <c r="AN599" s="206"/>
      <c r="AO599" s="206"/>
      <c r="AP599" s="206"/>
      <c r="AQ599" s="206"/>
      <c r="AR599" s="206"/>
      <c r="AS599" s="206"/>
      <c r="AT599" s="206"/>
      <c r="AU599" s="206"/>
      <c r="AV599" s="206"/>
      <c r="AW599" s="206"/>
      <c r="AX599" s="213"/>
      <c r="AY599" s="213"/>
      <c r="AZ599" s="213"/>
      <c r="BA599" s="199"/>
      <c r="BB599" s="199"/>
      <c r="BC599" s="199"/>
      <c r="BD599" s="199"/>
      <c r="BE599" s="199"/>
      <c r="BF599" s="199"/>
      <c r="BG599" s="199"/>
      <c r="BH599" s="199"/>
    </row>
    <row r="600" spans="27:60" ht="12" customHeight="1">
      <c r="AA600" s="213"/>
      <c r="AC600" s="206"/>
      <c r="AD600" s="206"/>
      <c r="AE600" s="206"/>
      <c r="AF600" s="206"/>
      <c r="AG600" s="206"/>
      <c r="AH600" s="206"/>
      <c r="AI600" s="206"/>
      <c r="AJ600" s="206"/>
      <c r="AK600" s="206"/>
      <c r="AL600" s="206"/>
      <c r="AM600" s="206"/>
      <c r="AN600" s="206"/>
      <c r="AO600" s="206"/>
      <c r="AP600" s="206"/>
      <c r="AQ600" s="206"/>
      <c r="AR600" s="206"/>
      <c r="AS600" s="206"/>
      <c r="AT600" s="206"/>
      <c r="AU600" s="206"/>
      <c r="AV600" s="206"/>
      <c r="AW600" s="206"/>
      <c r="AX600" s="213"/>
      <c r="AY600" s="213"/>
      <c r="AZ600" s="213"/>
      <c r="BA600" s="199"/>
      <c r="BB600" s="199"/>
      <c r="BC600" s="199"/>
      <c r="BD600" s="199"/>
      <c r="BE600" s="199"/>
      <c r="BF600" s="199"/>
      <c r="BG600" s="199"/>
      <c r="BH600" s="199"/>
    </row>
    <row r="601" spans="27:60" ht="12" customHeight="1">
      <c r="AA601" s="213"/>
      <c r="AC601" s="206"/>
      <c r="AD601" s="206"/>
      <c r="AE601" s="206"/>
      <c r="AF601" s="206"/>
      <c r="AG601" s="206"/>
      <c r="AH601" s="206"/>
      <c r="AI601" s="206"/>
      <c r="AJ601" s="206"/>
      <c r="AK601" s="206"/>
      <c r="AL601" s="206"/>
      <c r="AM601" s="206"/>
      <c r="AN601" s="206"/>
      <c r="AO601" s="206"/>
      <c r="AP601" s="206"/>
      <c r="AQ601" s="206"/>
      <c r="AR601" s="206"/>
      <c r="AS601" s="206"/>
      <c r="AT601" s="206"/>
      <c r="AU601" s="206"/>
      <c r="AV601" s="206"/>
      <c r="AW601" s="206"/>
      <c r="AX601" s="213"/>
      <c r="AY601" s="213"/>
      <c r="AZ601" s="213"/>
      <c r="BA601" s="199"/>
      <c r="BB601" s="199"/>
      <c r="BC601" s="199"/>
      <c r="BD601" s="199"/>
      <c r="BE601" s="199"/>
      <c r="BF601" s="199"/>
      <c r="BG601" s="199"/>
      <c r="BH601" s="199"/>
    </row>
    <row r="602" spans="27:60" ht="12" customHeight="1">
      <c r="AA602" s="213"/>
      <c r="AC602" s="206"/>
      <c r="AD602" s="206"/>
      <c r="AE602" s="206"/>
      <c r="AF602" s="206"/>
      <c r="AG602" s="206"/>
      <c r="AH602" s="206"/>
      <c r="AI602" s="206"/>
      <c r="AJ602" s="206"/>
      <c r="AK602" s="206"/>
      <c r="AL602" s="206"/>
      <c r="AM602" s="206"/>
      <c r="AN602" s="206"/>
      <c r="AO602" s="206"/>
      <c r="AP602" s="206"/>
      <c r="AQ602" s="206"/>
      <c r="AR602" s="206"/>
      <c r="AS602" s="206"/>
      <c r="AT602" s="206"/>
      <c r="AU602" s="206"/>
      <c r="AV602" s="206"/>
      <c r="AW602" s="206"/>
      <c r="AX602" s="213"/>
      <c r="AY602" s="213"/>
      <c r="AZ602" s="213"/>
      <c r="BA602" s="199"/>
      <c r="BB602" s="199"/>
      <c r="BC602" s="199"/>
      <c r="BD602" s="199"/>
      <c r="BE602" s="199"/>
      <c r="BF602" s="199"/>
      <c r="BG602" s="199"/>
      <c r="BH602" s="199"/>
    </row>
    <row r="603" spans="27:60" ht="12" customHeight="1">
      <c r="AA603" s="213"/>
      <c r="AC603" s="206"/>
      <c r="AD603" s="206"/>
      <c r="AE603" s="206"/>
      <c r="AF603" s="206"/>
      <c r="AG603" s="206"/>
      <c r="AH603" s="206"/>
      <c r="AI603" s="206"/>
      <c r="AJ603" s="206"/>
      <c r="AK603" s="206"/>
      <c r="AL603" s="206"/>
      <c r="AM603" s="206"/>
      <c r="AN603" s="206"/>
      <c r="AO603" s="206"/>
      <c r="AP603" s="206"/>
      <c r="AQ603" s="206"/>
      <c r="AR603" s="206"/>
      <c r="AS603" s="206"/>
      <c r="AT603" s="206"/>
      <c r="AU603" s="206"/>
      <c r="AV603" s="206"/>
      <c r="AW603" s="206"/>
      <c r="AX603" s="213"/>
      <c r="AY603" s="213"/>
      <c r="AZ603" s="213"/>
      <c r="BA603" s="199"/>
      <c r="BB603" s="199"/>
      <c r="BC603" s="199"/>
      <c r="BD603" s="199"/>
      <c r="BE603" s="199"/>
      <c r="BF603" s="199"/>
      <c r="BG603" s="199"/>
      <c r="BH603" s="199"/>
    </row>
    <row r="604" spans="27:60" ht="12" customHeight="1">
      <c r="AA604" s="213"/>
      <c r="AC604" s="206"/>
      <c r="AD604" s="206"/>
      <c r="AE604" s="206"/>
      <c r="AF604" s="206"/>
      <c r="AG604" s="206"/>
      <c r="AH604" s="206"/>
      <c r="AI604" s="206"/>
      <c r="AJ604" s="206"/>
      <c r="AK604" s="206"/>
      <c r="AL604" s="206"/>
      <c r="AM604" s="206"/>
      <c r="AN604" s="206"/>
      <c r="AO604" s="206"/>
      <c r="AP604" s="206"/>
      <c r="AQ604" s="206"/>
      <c r="AR604" s="206"/>
      <c r="AS604" s="206"/>
      <c r="AT604" s="206"/>
      <c r="AU604" s="206"/>
      <c r="AV604" s="206"/>
      <c r="AW604" s="206"/>
      <c r="AX604" s="213"/>
      <c r="AY604" s="213"/>
      <c r="AZ604" s="213"/>
      <c r="BA604" s="199"/>
      <c r="BB604" s="199"/>
      <c r="BC604" s="199"/>
      <c r="BD604" s="199"/>
      <c r="BE604" s="199"/>
      <c r="BF604" s="199"/>
      <c r="BG604" s="199"/>
      <c r="BH604" s="199"/>
    </row>
    <row r="605" spans="27:60" ht="12" customHeight="1">
      <c r="AA605" s="213"/>
      <c r="AC605" s="206"/>
      <c r="AD605" s="206"/>
      <c r="AE605" s="206"/>
      <c r="AF605" s="206"/>
      <c r="AG605" s="206"/>
      <c r="AH605" s="206"/>
      <c r="AI605" s="206"/>
      <c r="AJ605" s="206"/>
      <c r="AK605" s="206"/>
      <c r="AL605" s="206"/>
      <c r="AM605" s="206"/>
      <c r="AN605" s="206"/>
      <c r="AO605" s="206"/>
      <c r="AP605" s="206"/>
      <c r="AQ605" s="206"/>
      <c r="AR605" s="206"/>
      <c r="AS605" s="206"/>
      <c r="AT605" s="206"/>
      <c r="AU605" s="206"/>
      <c r="AV605" s="206"/>
      <c r="AW605" s="206"/>
      <c r="AX605" s="213"/>
      <c r="AY605" s="213"/>
      <c r="AZ605" s="213"/>
      <c r="BA605" s="199"/>
      <c r="BB605" s="199"/>
      <c r="BC605" s="199"/>
      <c r="BD605" s="199"/>
      <c r="BE605" s="199"/>
      <c r="BF605" s="199"/>
      <c r="BG605" s="199"/>
      <c r="BH605" s="199"/>
    </row>
    <row r="606" spans="27:60" ht="12" customHeight="1">
      <c r="AA606" s="213"/>
      <c r="AC606" s="206"/>
      <c r="AD606" s="206"/>
      <c r="AE606" s="206"/>
      <c r="AF606" s="206"/>
      <c r="AG606" s="206"/>
      <c r="AH606" s="206"/>
      <c r="AI606" s="206"/>
      <c r="AJ606" s="206"/>
      <c r="AK606" s="206"/>
      <c r="AL606" s="206"/>
      <c r="AM606" s="206"/>
      <c r="AN606" s="206"/>
      <c r="AO606" s="206"/>
      <c r="AP606" s="206"/>
      <c r="AQ606" s="206"/>
      <c r="AR606" s="206"/>
      <c r="AS606" s="206"/>
      <c r="AT606" s="206"/>
      <c r="AU606" s="206"/>
      <c r="AV606" s="206"/>
      <c r="AW606" s="206"/>
      <c r="AX606" s="213"/>
      <c r="AY606" s="213"/>
      <c r="AZ606" s="213"/>
      <c r="BA606" s="199"/>
      <c r="BB606" s="199"/>
      <c r="BC606" s="199"/>
      <c r="BD606" s="199"/>
      <c r="BE606" s="199"/>
      <c r="BF606" s="199"/>
      <c r="BG606" s="199"/>
      <c r="BH606" s="199"/>
    </row>
    <row r="607" spans="27:60" ht="12" customHeight="1">
      <c r="AA607" s="213"/>
      <c r="AC607" s="206"/>
      <c r="AD607" s="206"/>
      <c r="AE607" s="206"/>
      <c r="AF607" s="206"/>
      <c r="AG607" s="206"/>
      <c r="AH607" s="206"/>
      <c r="AI607" s="206"/>
      <c r="AJ607" s="206"/>
      <c r="AK607" s="206"/>
      <c r="AL607" s="206"/>
      <c r="AM607" s="206"/>
      <c r="AN607" s="206"/>
      <c r="AO607" s="206"/>
      <c r="AP607" s="206"/>
      <c r="AQ607" s="206"/>
      <c r="AR607" s="206"/>
      <c r="AS607" s="206"/>
      <c r="AT607" s="206"/>
      <c r="AU607" s="206"/>
      <c r="AV607" s="206"/>
      <c r="AW607" s="206"/>
      <c r="AX607" s="213"/>
      <c r="AY607" s="213"/>
      <c r="AZ607" s="213"/>
      <c r="BA607" s="199"/>
      <c r="BB607" s="199"/>
      <c r="BC607" s="199"/>
      <c r="BD607" s="199"/>
      <c r="BE607" s="199"/>
      <c r="BF607" s="199"/>
      <c r="BG607" s="199"/>
      <c r="BH607" s="199"/>
    </row>
    <row r="608" spans="27:60" ht="12" customHeight="1">
      <c r="AA608" s="213"/>
      <c r="AC608" s="206"/>
      <c r="AD608" s="206"/>
      <c r="AE608" s="206"/>
      <c r="AF608" s="206"/>
      <c r="AG608" s="206"/>
      <c r="AH608" s="206"/>
      <c r="AI608" s="206"/>
      <c r="AJ608" s="206"/>
      <c r="AK608" s="206"/>
      <c r="AL608" s="206"/>
      <c r="AM608" s="206"/>
      <c r="AN608" s="206"/>
      <c r="AO608" s="206"/>
      <c r="AP608" s="206"/>
      <c r="AQ608" s="206"/>
      <c r="AR608" s="206"/>
      <c r="AS608" s="206"/>
      <c r="AT608" s="206"/>
      <c r="AU608" s="206"/>
      <c r="AV608" s="206"/>
      <c r="AW608" s="206"/>
      <c r="AX608" s="213"/>
      <c r="AY608" s="213"/>
      <c r="AZ608" s="213"/>
      <c r="BA608" s="199"/>
      <c r="BB608" s="199"/>
      <c r="BC608" s="199"/>
      <c r="BD608" s="199"/>
      <c r="BE608" s="199"/>
      <c r="BF608" s="199"/>
      <c r="BG608" s="199"/>
      <c r="BH608" s="199"/>
    </row>
    <row r="609" spans="27:60" ht="12" customHeight="1">
      <c r="AA609" s="213"/>
      <c r="AC609" s="206"/>
      <c r="AD609" s="206"/>
      <c r="AE609" s="206"/>
      <c r="AF609" s="206"/>
      <c r="AG609" s="206"/>
      <c r="AH609" s="206"/>
      <c r="AI609" s="206"/>
      <c r="AJ609" s="206"/>
      <c r="AK609" s="206"/>
      <c r="AL609" s="206"/>
      <c r="AM609" s="206"/>
      <c r="AN609" s="206"/>
      <c r="AO609" s="206"/>
      <c r="AP609" s="206"/>
      <c r="AQ609" s="206"/>
      <c r="AR609" s="206"/>
      <c r="AS609" s="206"/>
      <c r="AT609" s="206"/>
      <c r="AU609" s="206"/>
      <c r="AV609" s="206"/>
      <c r="AW609" s="206"/>
      <c r="AX609" s="213"/>
      <c r="AY609" s="213"/>
      <c r="AZ609" s="213"/>
      <c r="BA609" s="199"/>
      <c r="BB609" s="199"/>
      <c r="BC609" s="199"/>
      <c r="BD609" s="199"/>
      <c r="BE609" s="199"/>
      <c r="BF609" s="199"/>
      <c r="BG609" s="199"/>
      <c r="BH609" s="199"/>
    </row>
    <row r="610" spans="27:60" ht="12" customHeight="1">
      <c r="AA610" s="213"/>
      <c r="AC610" s="206"/>
      <c r="AD610" s="206"/>
      <c r="AE610" s="206"/>
      <c r="AF610" s="206"/>
      <c r="AG610" s="206"/>
      <c r="AH610" s="206"/>
      <c r="AI610" s="206"/>
      <c r="AJ610" s="206"/>
      <c r="AK610" s="206"/>
      <c r="AL610" s="206"/>
      <c r="AM610" s="206"/>
      <c r="AN610" s="206"/>
      <c r="AO610" s="206"/>
      <c r="AP610" s="206"/>
      <c r="AQ610" s="206"/>
      <c r="AR610" s="206"/>
      <c r="AS610" s="206"/>
      <c r="AT610" s="206"/>
      <c r="AU610" s="206"/>
      <c r="AV610" s="206"/>
      <c r="AW610" s="206"/>
      <c r="AX610" s="213"/>
      <c r="AY610" s="213"/>
      <c r="AZ610" s="213"/>
      <c r="BA610" s="199"/>
      <c r="BB610" s="199"/>
      <c r="BC610" s="199"/>
      <c r="BD610" s="199"/>
      <c r="BE610" s="199"/>
      <c r="BF610" s="199"/>
      <c r="BG610" s="199"/>
      <c r="BH610" s="199"/>
    </row>
    <row r="611" spans="27:60" ht="12" customHeight="1">
      <c r="AA611" s="213"/>
      <c r="AC611" s="206"/>
      <c r="AD611" s="206"/>
      <c r="AE611" s="206"/>
      <c r="AF611" s="206"/>
      <c r="AG611" s="206"/>
      <c r="AH611" s="206"/>
      <c r="AI611" s="206"/>
      <c r="AJ611" s="206"/>
      <c r="AK611" s="206"/>
      <c r="AL611" s="206"/>
      <c r="AM611" s="206"/>
      <c r="AN611" s="206"/>
      <c r="AO611" s="206"/>
      <c r="AP611" s="206"/>
      <c r="AQ611" s="206"/>
      <c r="AR611" s="206"/>
      <c r="AS611" s="206"/>
      <c r="AT611" s="206"/>
      <c r="AU611" s="206"/>
      <c r="AV611" s="206"/>
      <c r="AW611" s="206"/>
      <c r="AX611" s="213"/>
      <c r="AY611" s="213"/>
      <c r="AZ611" s="213"/>
      <c r="BA611" s="199"/>
      <c r="BB611" s="199"/>
      <c r="BC611" s="199"/>
      <c r="BD611" s="199"/>
      <c r="BE611" s="199"/>
      <c r="BF611" s="199"/>
      <c r="BG611" s="199"/>
      <c r="BH611" s="199"/>
    </row>
    <row r="612" spans="27:60" ht="12" customHeight="1">
      <c r="AA612" s="213"/>
      <c r="AC612" s="206"/>
      <c r="AD612" s="206"/>
      <c r="AE612" s="206"/>
      <c r="AF612" s="206"/>
      <c r="AG612" s="206"/>
      <c r="AH612" s="206"/>
      <c r="AI612" s="206"/>
      <c r="AJ612" s="206"/>
      <c r="AK612" s="206"/>
      <c r="AL612" s="206"/>
      <c r="AM612" s="206"/>
      <c r="AN612" s="206"/>
      <c r="AO612" s="206"/>
      <c r="AP612" s="206"/>
      <c r="AQ612" s="206"/>
      <c r="AR612" s="206"/>
      <c r="AS612" s="206"/>
      <c r="AT612" s="206"/>
      <c r="AU612" s="206"/>
      <c r="AV612" s="206"/>
      <c r="AW612" s="206"/>
      <c r="AX612" s="213"/>
      <c r="AY612" s="213"/>
      <c r="AZ612" s="213"/>
      <c r="BA612" s="199"/>
      <c r="BB612" s="199"/>
      <c r="BC612" s="199"/>
      <c r="BD612" s="199"/>
      <c r="BE612" s="199"/>
      <c r="BF612" s="199"/>
      <c r="BG612" s="199"/>
      <c r="BH612" s="199"/>
    </row>
    <row r="613" spans="27:60" ht="12" customHeight="1">
      <c r="AA613" s="213"/>
      <c r="AC613" s="206"/>
      <c r="AD613" s="206"/>
      <c r="AE613" s="206"/>
      <c r="AF613" s="206"/>
      <c r="AG613" s="206"/>
      <c r="AH613" s="206"/>
      <c r="AI613" s="206"/>
      <c r="AJ613" s="206"/>
      <c r="AK613" s="206"/>
      <c r="AL613" s="206"/>
      <c r="AM613" s="206"/>
      <c r="AN613" s="206"/>
      <c r="AO613" s="206"/>
      <c r="AP613" s="206"/>
      <c r="AQ613" s="206"/>
      <c r="AR613" s="206"/>
      <c r="AS613" s="206"/>
      <c r="AT613" s="206"/>
      <c r="AU613" s="206"/>
      <c r="AV613" s="206"/>
      <c r="AW613" s="206"/>
      <c r="AX613" s="213"/>
      <c r="AY613" s="213"/>
      <c r="AZ613" s="213"/>
      <c r="BA613" s="199"/>
      <c r="BB613" s="199"/>
      <c r="BC613" s="199"/>
      <c r="BD613" s="199"/>
      <c r="BE613" s="199"/>
      <c r="BF613" s="199"/>
      <c r="BG613" s="199"/>
      <c r="BH613" s="199"/>
    </row>
    <row r="614" spans="27:60" ht="12" customHeight="1">
      <c r="AA614" s="213"/>
      <c r="AC614" s="206"/>
      <c r="AD614" s="206"/>
      <c r="AE614" s="206"/>
      <c r="AF614" s="206"/>
      <c r="AG614" s="206"/>
      <c r="AH614" s="206"/>
      <c r="AI614" s="206"/>
      <c r="AJ614" s="206"/>
      <c r="AK614" s="206"/>
      <c r="AL614" s="206"/>
      <c r="AM614" s="206"/>
      <c r="AN614" s="206"/>
      <c r="AO614" s="206"/>
      <c r="AP614" s="206"/>
      <c r="AQ614" s="206"/>
      <c r="AR614" s="206"/>
      <c r="AS614" s="206"/>
      <c r="AT614" s="206"/>
      <c r="AU614" s="206"/>
      <c r="AV614" s="206"/>
      <c r="AW614" s="206"/>
      <c r="AX614" s="213"/>
      <c r="AY614" s="213"/>
      <c r="AZ614" s="213"/>
      <c r="BA614" s="199"/>
      <c r="BB614" s="199"/>
      <c r="BC614" s="199"/>
      <c r="BD614" s="199"/>
      <c r="BE614" s="199"/>
      <c r="BF614" s="199"/>
      <c r="BG614" s="199"/>
      <c r="BH614" s="199"/>
    </row>
    <row r="615" spans="27:60" ht="12" customHeight="1">
      <c r="AA615" s="213"/>
      <c r="AC615" s="206"/>
      <c r="AD615" s="206"/>
      <c r="AE615" s="206"/>
      <c r="AF615" s="206"/>
      <c r="AG615" s="206"/>
      <c r="AH615" s="206"/>
      <c r="AI615" s="206"/>
      <c r="AJ615" s="206"/>
      <c r="AK615" s="206"/>
      <c r="AL615" s="206"/>
      <c r="AM615" s="206"/>
      <c r="AN615" s="206"/>
      <c r="AO615" s="206"/>
      <c r="AP615" s="206"/>
      <c r="AQ615" s="206"/>
      <c r="AR615" s="206"/>
      <c r="AS615" s="206"/>
      <c r="AT615" s="206"/>
      <c r="AU615" s="206"/>
      <c r="AV615" s="206"/>
      <c r="AW615" s="206"/>
      <c r="AX615" s="213"/>
      <c r="AY615" s="213"/>
      <c r="AZ615" s="213"/>
      <c r="BA615" s="199"/>
      <c r="BB615" s="199"/>
      <c r="BC615" s="199"/>
      <c r="BD615" s="199"/>
      <c r="BE615" s="199"/>
      <c r="BF615" s="199"/>
      <c r="BG615" s="199"/>
      <c r="BH615" s="199"/>
    </row>
    <row r="616" spans="27:60" ht="12" customHeight="1">
      <c r="AA616" s="213"/>
      <c r="AC616" s="206"/>
      <c r="AD616" s="206"/>
      <c r="AE616" s="206"/>
      <c r="AF616" s="206"/>
      <c r="AG616" s="206"/>
      <c r="AH616" s="206"/>
      <c r="AI616" s="206"/>
      <c r="AJ616" s="206"/>
      <c r="AK616" s="206"/>
      <c r="AL616" s="206"/>
      <c r="AM616" s="206"/>
      <c r="AN616" s="206"/>
      <c r="AO616" s="206"/>
      <c r="AP616" s="206"/>
      <c r="AQ616" s="206"/>
      <c r="AR616" s="206"/>
      <c r="AS616" s="206"/>
      <c r="AT616" s="206"/>
      <c r="AU616" s="206"/>
      <c r="AV616" s="206"/>
      <c r="AW616" s="206"/>
      <c r="AX616" s="213"/>
      <c r="AY616" s="213"/>
      <c r="AZ616" s="213"/>
      <c r="BA616" s="199"/>
      <c r="BB616" s="199"/>
      <c r="BC616" s="199"/>
      <c r="BD616" s="199"/>
      <c r="BE616" s="199"/>
      <c r="BF616" s="199"/>
      <c r="BG616" s="199"/>
      <c r="BH616" s="199"/>
    </row>
    <row r="617" spans="27:60" ht="12" customHeight="1">
      <c r="AA617" s="213"/>
      <c r="AC617" s="206"/>
      <c r="AD617" s="206"/>
      <c r="AE617" s="206"/>
      <c r="AF617" s="206"/>
      <c r="AG617" s="206"/>
      <c r="AH617" s="206"/>
      <c r="AI617" s="206"/>
      <c r="AJ617" s="206"/>
      <c r="AK617" s="206"/>
      <c r="AL617" s="206"/>
      <c r="AM617" s="206"/>
      <c r="AN617" s="206"/>
      <c r="AO617" s="206"/>
      <c r="AP617" s="206"/>
      <c r="AQ617" s="206"/>
      <c r="AR617" s="206"/>
      <c r="AS617" s="206"/>
      <c r="AT617" s="206"/>
      <c r="AU617" s="206"/>
      <c r="AV617" s="206"/>
      <c r="AW617" s="206"/>
      <c r="AX617" s="213"/>
      <c r="AY617" s="213"/>
      <c r="AZ617" s="213"/>
      <c r="BA617" s="199"/>
      <c r="BB617" s="199"/>
      <c r="BC617" s="199"/>
      <c r="BD617" s="199"/>
      <c r="BE617" s="199"/>
      <c r="BF617" s="199"/>
      <c r="BG617" s="199"/>
      <c r="BH617" s="199"/>
    </row>
    <row r="618" spans="27:60" ht="12" customHeight="1">
      <c r="AA618" s="213"/>
      <c r="AC618" s="206"/>
      <c r="AD618" s="206"/>
      <c r="AE618" s="206"/>
      <c r="AF618" s="206"/>
      <c r="AG618" s="206"/>
      <c r="AH618" s="206"/>
      <c r="AI618" s="206"/>
      <c r="AJ618" s="206"/>
      <c r="AK618" s="206"/>
      <c r="AL618" s="206"/>
      <c r="AM618" s="206"/>
      <c r="AN618" s="206"/>
      <c r="AO618" s="206"/>
      <c r="AP618" s="206"/>
      <c r="AQ618" s="206"/>
      <c r="AR618" s="206"/>
      <c r="AS618" s="206"/>
      <c r="AT618" s="206"/>
      <c r="AU618" s="206"/>
      <c r="AV618" s="206"/>
      <c r="AW618" s="206"/>
      <c r="AX618" s="213"/>
      <c r="AY618" s="213"/>
      <c r="AZ618" s="213"/>
      <c r="BA618" s="199"/>
      <c r="BB618" s="199"/>
      <c r="BC618" s="199"/>
      <c r="BD618" s="199"/>
      <c r="BE618" s="199"/>
      <c r="BF618" s="199"/>
      <c r="BG618" s="199"/>
      <c r="BH618" s="199"/>
    </row>
    <row r="619" spans="27:60" ht="12" customHeight="1">
      <c r="AA619" s="213"/>
      <c r="AC619" s="206"/>
      <c r="AD619" s="206"/>
      <c r="AE619" s="206"/>
      <c r="AF619" s="206"/>
      <c r="AG619" s="206"/>
      <c r="AH619" s="206"/>
      <c r="AI619" s="206"/>
      <c r="AJ619" s="206"/>
      <c r="AK619" s="206"/>
      <c r="AL619" s="206"/>
      <c r="AM619" s="206"/>
      <c r="AN619" s="206"/>
      <c r="AO619" s="206"/>
      <c r="AP619" s="206"/>
      <c r="AQ619" s="206"/>
      <c r="AR619" s="206"/>
      <c r="AS619" s="206"/>
      <c r="AT619" s="206"/>
      <c r="AU619" s="206"/>
      <c r="AV619" s="206"/>
      <c r="AW619" s="206"/>
      <c r="AX619" s="213"/>
      <c r="AY619" s="213"/>
      <c r="AZ619" s="213"/>
      <c r="BA619" s="199"/>
      <c r="BB619" s="199"/>
      <c r="BC619" s="199"/>
      <c r="BD619" s="199"/>
      <c r="BE619" s="199"/>
      <c r="BF619" s="199"/>
      <c r="BG619" s="199"/>
      <c r="BH619" s="199"/>
    </row>
    <row r="620" spans="27:60" ht="12" customHeight="1">
      <c r="AA620" s="213"/>
      <c r="AC620" s="206"/>
      <c r="AD620" s="206"/>
      <c r="AE620" s="206"/>
      <c r="AF620" s="206"/>
      <c r="AG620" s="206"/>
      <c r="AH620" s="206"/>
      <c r="AI620" s="206"/>
      <c r="AJ620" s="206"/>
      <c r="AK620" s="206"/>
      <c r="AL620" s="206"/>
      <c r="AM620" s="206"/>
      <c r="AN620" s="206"/>
      <c r="AO620" s="206"/>
      <c r="AP620" s="206"/>
      <c r="AQ620" s="206"/>
      <c r="AR620" s="206"/>
      <c r="AS620" s="206"/>
      <c r="AT620" s="206"/>
      <c r="AU620" s="206"/>
      <c r="AV620" s="206"/>
      <c r="AW620" s="206"/>
      <c r="AX620" s="213"/>
      <c r="AY620" s="213"/>
      <c r="AZ620" s="213"/>
      <c r="BA620" s="199"/>
      <c r="BB620" s="199"/>
      <c r="BC620" s="199"/>
      <c r="BD620" s="199"/>
      <c r="BE620" s="199"/>
      <c r="BF620" s="199"/>
      <c r="BG620" s="199"/>
      <c r="BH620" s="199"/>
    </row>
    <row r="621" spans="27:60" ht="12" customHeight="1">
      <c r="AA621" s="213"/>
      <c r="AC621" s="206"/>
      <c r="AD621" s="206"/>
      <c r="AE621" s="206"/>
      <c r="AF621" s="206"/>
      <c r="AG621" s="206"/>
      <c r="AH621" s="206"/>
      <c r="AI621" s="206"/>
      <c r="AJ621" s="206"/>
      <c r="AK621" s="206"/>
      <c r="AL621" s="206"/>
      <c r="AM621" s="206"/>
      <c r="AN621" s="206"/>
      <c r="AO621" s="206"/>
      <c r="AP621" s="206"/>
      <c r="AQ621" s="206"/>
      <c r="AR621" s="206"/>
      <c r="AS621" s="206"/>
      <c r="AT621" s="206"/>
      <c r="AU621" s="206"/>
      <c r="AV621" s="206"/>
      <c r="AW621" s="206"/>
      <c r="AX621" s="213"/>
      <c r="AY621" s="213"/>
      <c r="AZ621" s="213"/>
      <c r="BA621" s="199"/>
      <c r="BB621" s="199"/>
      <c r="BC621" s="199"/>
      <c r="BD621" s="199"/>
      <c r="BE621" s="199"/>
      <c r="BF621" s="199"/>
      <c r="BG621" s="199"/>
      <c r="BH621" s="199"/>
    </row>
    <row r="622" spans="27:60" ht="12" customHeight="1">
      <c r="AA622" s="213"/>
      <c r="AC622" s="206"/>
      <c r="AD622" s="206"/>
      <c r="AE622" s="206"/>
      <c r="AF622" s="206"/>
      <c r="AG622" s="206"/>
      <c r="AH622" s="206"/>
      <c r="AI622" s="206"/>
      <c r="AJ622" s="206"/>
      <c r="AK622" s="206"/>
      <c r="AL622" s="206"/>
      <c r="AM622" s="206"/>
      <c r="AN622" s="206"/>
      <c r="AO622" s="206"/>
      <c r="AP622" s="206"/>
      <c r="AQ622" s="206"/>
      <c r="AR622" s="206"/>
      <c r="AS622" s="206"/>
      <c r="AT622" s="206"/>
      <c r="AU622" s="206"/>
      <c r="AV622" s="206"/>
      <c r="AW622" s="206"/>
      <c r="AX622" s="213"/>
      <c r="AY622" s="213"/>
      <c r="AZ622" s="213"/>
      <c r="BA622" s="199"/>
      <c r="BB622" s="199"/>
      <c r="BC622" s="199"/>
      <c r="BD622" s="199"/>
      <c r="BE622" s="199"/>
      <c r="BF622" s="199"/>
      <c r="BG622" s="199"/>
      <c r="BH622" s="199"/>
    </row>
    <row r="623" spans="27:60" ht="12" customHeight="1">
      <c r="AA623" s="213"/>
      <c r="AC623" s="206"/>
      <c r="AD623" s="206"/>
      <c r="AE623" s="206"/>
      <c r="AF623" s="206"/>
      <c r="AG623" s="206"/>
      <c r="AH623" s="206"/>
      <c r="AI623" s="206"/>
      <c r="AJ623" s="206"/>
      <c r="AK623" s="206"/>
      <c r="AL623" s="206"/>
      <c r="AM623" s="206"/>
      <c r="AN623" s="206"/>
      <c r="AO623" s="206"/>
      <c r="AP623" s="206"/>
      <c r="AQ623" s="206"/>
      <c r="AR623" s="206"/>
      <c r="AS623" s="206"/>
      <c r="AT623" s="206"/>
      <c r="AU623" s="206"/>
      <c r="AV623" s="206"/>
      <c r="AW623" s="206"/>
      <c r="AX623" s="213"/>
      <c r="AY623" s="213"/>
      <c r="AZ623" s="213"/>
      <c r="BA623" s="199"/>
      <c r="BB623" s="199"/>
      <c r="BC623" s="199"/>
      <c r="BD623" s="199"/>
      <c r="BE623" s="199"/>
      <c r="BF623" s="199"/>
      <c r="BG623" s="199"/>
      <c r="BH623" s="199"/>
    </row>
    <row r="624" spans="27:60" ht="12" customHeight="1">
      <c r="AA624" s="213"/>
      <c r="AC624" s="206"/>
      <c r="AD624" s="206"/>
      <c r="AE624" s="206"/>
      <c r="AF624" s="206"/>
      <c r="AG624" s="206"/>
      <c r="AH624" s="206"/>
      <c r="AI624" s="206"/>
      <c r="AJ624" s="206"/>
      <c r="AK624" s="206"/>
      <c r="AL624" s="206"/>
      <c r="AM624" s="206"/>
      <c r="AN624" s="206"/>
      <c r="AO624" s="206"/>
      <c r="AP624" s="206"/>
      <c r="AQ624" s="206"/>
      <c r="AR624" s="206"/>
      <c r="AS624" s="206"/>
      <c r="AT624" s="206"/>
      <c r="AU624" s="206"/>
      <c r="AV624" s="206"/>
      <c r="AW624" s="206"/>
      <c r="AX624" s="213"/>
      <c r="AY624" s="213"/>
      <c r="AZ624" s="213"/>
      <c r="BA624" s="199"/>
      <c r="BB624" s="199"/>
      <c r="BC624" s="199"/>
      <c r="BD624" s="199"/>
      <c r="BE624" s="199"/>
      <c r="BF624" s="199"/>
      <c r="BG624" s="199"/>
      <c r="BH624" s="199"/>
    </row>
    <row r="625" spans="27:60" ht="12" customHeight="1">
      <c r="AA625" s="213"/>
      <c r="AC625" s="206"/>
      <c r="AD625" s="206"/>
      <c r="AE625" s="206"/>
      <c r="AF625" s="206"/>
      <c r="AG625" s="206"/>
      <c r="AH625" s="206"/>
      <c r="AI625" s="206"/>
      <c r="AJ625" s="206"/>
      <c r="AK625" s="206"/>
      <c r="AL625" s="206"/>
      <c r="AM625" s="206"/>
      <c r="AN625" s="206"/>
      <c r="AO625" s="206"/>
      <c r="AP625" s="206"/>
      <c r="AQ625" s="206"/>
      <c r="AR625" s="206"/>
      <c r="AS625" s="206"/>
      <c r="AT625" s="206"/>
      <c r="AU625" s="206"/>
      <c r="AV625" s="206"/>
      <c r="AW625" s="206"/>
      <c r="AX625" s="213"/>
      <c r="AY625" s="213"/>
      <c r="AZ625" s="213"/>
      <c r="BA625" s="199"/>
      <c r="BB625" s="199"/>
      <c r="BC625" s="199"/>
      <c r="BD625" s="199"/>
      <c r="BE625" s="199"/>
      <c r="BF625" s="199"/>
      <c r="BG625" s="199"/>
      <c r="BH625" s="199"/>
    </row>
    <row r="626" spans="27:60" ht="12" customHeight="1">
      <c r="AA626" s="213"/>
      <c r="AC626" s="206"/>
      <c r="AD626" s="206"/>
      <c r="AE626" s="206"/>
      <c r="AF626" s="206"/>
      <c r="AG626" s="206"/>
      <c r="AH626" s="206"/>
      <c r="AI626" s="206"/>
      <c r="AJ626" s="206"/>
      <c r="AK626" s="206"/>
      <c r="AL626" s="206"/>
      <c r="AM626" s="206"/>
      <c r="AN626" s="206"/>
      <c r="AO626" s="206"/>
      <c r="AP626" s="206"/>
      <c r="AQ626" s="206"/>
      <c r="AR626" s="206"/>
      <c r="AS626" s="206"/>
      <c r="AT626" s="206"/>
      <c r="AU626" s="206"/>
      <c r="AV626" s="206"/>
      <c r="AW626" s="206"/>
      <c r="AX626" s="213"/>
      <c r="AY626" s="213"/>
      <c r="AZ626" s="213"/>
      <c r="BA626" s="199"/>
      <c r="BB626" s="199"/>
      <c r="BC626" s="199"/>
      <c r="BD626" s="199"/>
      <c r="BE626" s="199"/>
      <c r="BF626" s="199"/>
      <c r="BG626" s="199"/>
      <c r="BH626" s="199"/>
    </row>
    <row r="627" spans="27:60" ht="12" customHeight="1">
      <c r="AA627" s="213"/>
      <c r="AC627" s="206"/>
      <c r="AD627" s="206"/>
      <c r="AE627" s="206"/>
      <c r="AF627" s="206"/>
      <c r="AG627" s="206"/>
      <c r="AH627" s="206"/>
      <c r="AI627" s="206"/>
      <c r="AJ627" s="206"/>
      <c r="AK627" s="206"/>
      <c r="AL627" s="206"/>
      <c r="AM627" s="206"/>
      <c r="AN627" s="206"/>
      <c r="AO627" s="206"/>
      <c r="AP627" s="206"/>
      <c r="AQ627" s="206"/>
      <c r="AR627" s="206"/>
      <c r="AS627" s="206"/>
      <c r="AT627" s="206"/>
      <c r="AU627" s="206"/>
      <c r="AV627" s="206"/>
      <c r="AW627" s="206"/>
      <c r="AX627" s="213"/>
      <c r="AY627" s="213"/>
      <c r="AZ627" s="213"/>
      <c r="BA627" s="199"/>
      <c r="BB627" s="199"/>
      <c r="BC627" s="199"/>
      <c r="BD627" s="199"/>
      <c r="BE627" s="199"/>
      <c r="BF627" s="199"/>
      <c r="BG627" s="199"/>
      <c r="BH627" s="199"/>
    </row>
    <row r="628" spans="27:60" ht="12" customHeight="1">
      <c r="AA628" s="213"/>
      <c r="AC628" s="206"/>
      <c r="AD628" s="206"/>
      <c r="AE628" s="206"/>
      <c r="AF628" s="206"/>
      <c r="AG628" s="206"/>
      <c r="AH628" s="206"/>
      <c r="AI628" s="206"/>
      <c r="AJ628" s="206"/>
      <c r="AK628" s="206"/>
      <c r="AL628" s="206"/>
      <c r="AM628" s="206"/>
      <c r="AN628" s="206"/>
      <c r="AO628" s="206"/>
      <c r="AP628" s="206"/>
      <c r="AQ628" s="206"/>
      <c r="AR628" s="206"/>
      <c r="AS628" s="206"/>
      <c r="AT628" s="206"/>
      <c r="AU628" s="206"/>
      <c r="AV628" s="206"/>
      <c r="AW628" s="206"/>
      <c r="AX628" s="213"/>
      <c r="AY628" s="213"/>
      <c r="AZ628" s="213"/>
      <c r="BA628" s="199"/>
      <c r="BB628" s="199"/>
      <c r="BC628" s="199"/>
      <c r="BD628" s="199"/>
      <c r="BE628" s="199"/>
      <c r="BF628" s="199"/>
      <c r="BG628" s="199"/>
      <c r="BH628" s="199"/>
    </row>
    <row r="629" spans="27:60" ht="12" customHeight="1">
      <c r="AA629" s="213"/>
      <c r="AC629" s="206"/>
      <c r="AD629" s="206"/>
      <c r="AE629" s="206"/>
      <c r="AF629" s="206"/>
      <c r="AG629" s="206"/>
      <c r="AH629" s="206"/>
      <c r="AI629" s="206"/>
      <c r="AJ629" s="206"/>
      <c r="AK629" s="206"/>
      <c r="AL629" s="206"/>
      <c r="AM629" s="206"/>
      <c r="AN629" s="206"/>
      <c r="AO629" s="206"/>
      <c r="AP629" s="206"/>
      <c r="AQ629" s="206"/>
      <c r="AR629" s="206"/>
      <c r="AS629" s="206"/>
      <c r="AT629" s="206"/>
      <c r="AU629" s="206"/>
      <c r="AV629" s="206"/>
      <c r="AW629" s="206"/>
      <c r="AX629" s="213"/>
      <c r="AY629" s="213"/>
      <c r="AZ629" s="213"/>
      <c r="BA629" s="199"/>
      <c r="BB629" s="199"/>
      <c r="BC629" s="199"/>
      <c r="BD629" s="199"/>
      <c r="BE629" s="199"/>
      <c r="BF629" s="199"/>
      <c r="BG629" s="199"/>
      <c r="BH629" s="199"/>
    </row>
    <row r="630" spans="27:60" ht="12" customHeight="1">
      <c r="AA630" s="213"/>
      <c r="AC630" s="206"/>
      <c r="AD630" s="206"/>
      <c r="AE630" s="206"/>
      <c r="AF630" s="206"/>
      <c r="AG630" s="206"/>
      <c r="AH630" s="206"/>
      <c r="AI630" s="206"/>
      <c r="AJ630" s="206"/>
      <c r="AK630" s="206"/>
      <c r="AL630" s="206"/>
      <c r="AM630" s="206"/>
      <c r="AN630" s="206"/>
      <c r="AO630" s="206"/>
      <c r="AP630" s="206"/>
      <c r="AQ630" s="206"/>
      <c r="AR630" s="206"/>
      <c r="AS630" s="206"/>
      <c r="AT630" s="206"/>
      <c r="AU630" s="206"/>
      <c r="AV630" s="206"/>
      <c r="AW630" s="206"/>
      <c r="AX630" s="213"/>
      <c r="AY630" s="213"/>
      <c r="AZ630" s="213"/>
      <c r="BA630" s="199"/>
      <c r="BB630" s="199"/>
      <c r="BC630" s="199"/>
      <c r="BD630" s="199"/>
      <c r="BE630" s="199"/>
      <c r="BF630" s="199"/>
      <c r="BG630" s="199"/>
      <c r="BH630" s="199"/>
    </row>
    <row r="631" spans="27:60" ht="12" customHeight="1">
      <c r="AA631" s="213"/>
      <c r="AC631" s="206"/>
      <c r="AD631" s="206"/>
      <c r="AE631" s="206"/>
      <c r="AF631" s="206"/>
      <c r="AG631" s="206"/>
      <c r="AH631" s="206"/>
      <c r="AI631" s="206"/>
      <c r="AJ631" s="206"/>
      <c r="AK631" s="206"/>
      <c r="AL631" s="206"/>
      <c r="AM631" s="206"/>
      <c r="AN631" s="206"/>
      <c r="AO631" s="206"/>
      <c r="AP631" s="206"/>
      <c r="AQ631" s="206"/>
      <c r="AR631" s="206"/>
      <c r="AS631" s="206"/>
      <c r="AT631" s="206"/>
      <c r="AU631" s="206"/>
      <c r="AV631" s="206"/>
      <c r="AW631" s="206"/>
      <c r="AX631" s="213"/>
      <c r="AY631" s="213"/>
      <c r="AZ631" s="213"/>
      <c r="BA631" s="199"/>
      <c r="BB631" s="199"/>
      <c r="BC631" s="199"/>
      <c r="BD631" s="199"/>
      <c r="BE631" s="199"/>
      <c r="BF631" s="199"/>
      <c r="BG631" s="199"/>
      <c r="BH631" s="199"/>
    </row>
    <row r="632" spans="27:60" ht="12" customHeight="1">
      <c r="AA632" s="213"/>
      <c r="AC632" s="206"/>
      <c r="AD632" s="206"/>
      <c r="AE632" s="206"/>
      <c r="AF632" s="206"/>
      <c r="AG632" s="206"/>
      <c r="AH632" s="206"/>
      <c r="AI632" s="206"/>
      <c r="AJ632" s="206"/>
      <c r="AK632" s="206"/>
      <c r="AL632" s="206"/>
      <c r="AM632" s="206"/>
      <c r="AN632" s="206"/>
      <c r="AO632" s="206"/>
      <c r="AP632" s="206"/>
      <c r="AQ632" s="206"/>
      <c r="AR632" s="206"/>
      <c r="AS632" s="206"/>
      <c r="AT632" s="206"/>
      <c r="AU632" s="206"/>
      <c r="AV632" s="206"/>
      <c r="AW632" s="206"/>
      <c r="AX632" s="213"/>
      <c r="AY632" s="213"/>
      <c r="AZ632" s="213"/>
      <c r="BA632" s="199"/>
      <c r="BB632" s="199"/>
      <c r="BC632" s="199"/>
      <c r="BD632" s="199"/>
      <c r="BE632" s="199"/>
      <c r="BF632" s="199"/>
      <c r="BG632" s="199"/>
      <c r="BH632" s="199"/>
    </row>
    <row r="633" spans="27:60" ht="12" customHeight="1">
      <c r="AA633" s="213"/>
      <c r="AC633" s="206"/>
      <c r="AD633" s="206"/>
      <c r="AE633" s="206"/>
      <c r="AF633" s="206"/>
      <c r="AG633" s="206"/>
      <c r="AH633" s="206"/>
      <c r="AI633" s="206"/>
      <c r="AJ633" s="206"/>
      <c r="AK633" s="206"/>
      <c r="AL633" s="206"/>
      <c r="AM633" s="206"/>
      <c r="AN633" s="206"/>
      <c r="AO633" s="206"/>
      <c r="AP633" s="206"/>
      <c r="AQ633" s="206"/>
      <c r="AR633" s="206"/>
      <c r="AS633" s="206"/>
      <c r="AT633" s="206"/>
      <c r="AU633" s="206"/>
      <c r="AV633" s="206"/>
      <c r="AW633" s="206"/>
      <c r="AX633" s="213"/>
      <c r="AY633" s="213"/>
      <c r="AZ633" s="213"/>
      <c r="BA633" s="199"/>
      <c r="BB633" s="199"/>
      <c r="BC633" s="199"/>
      <c r="BD633" s="199"/>
      <c r="BE633" s="199"/>
      <c r="BF633" s="199"/>
      <c r="BG633" s="199"/>
      <c r="BH633" s="199"/>
    </row>
    <row r="634" spans="27:60" ht="12" customHeight="1">
      <c r="AA634" s="213"/>
      <c r="AC634" s="206"/>
      <c r="AD634" s="206"/>
      <c r="AE634" s="206"/>
      <c r="AF634" s="206"/>
      <c r="AG634" s="206"/>
      <c r="AH634" s="206"/>
      <c r="AI634" s="206"/>
      <c r="AJ634" s="206"/>
      <c r="AK634" s="206"/>
      <c r="AL634" s="206"/>
      <c r="AM634" s="206"/>
      <c r="AN634" s="206"/>
      <c r="AO634" s="206"/>
      <c r="AP634" s="206"/>
      <c r="AQ634" s="206"/>
      <c r="AR634" s="206"/>
      <c r="AS634" s="206"/>
      <c r="AT634" s="206"/>
      <c r="AU634" s="206"/>
      <c r="AV634" s="206"/>
      <c r="AW634" s="206"/>
      <c r="AX634" s="213"/>
      <c r="AY634" s="213"/>
      <c r="AZ634" s="213"/>
      <c r="BA634" s="199"/>
      <c r="BB634" s="199"/>
      <c r="BC634" s="199"/>
      <c r="BD634" s="199"/>
      <c r="BE634" s="199"/>
      <c r="BF634" s="199"/>
      <c r="BG634" s="199"/>
      <c r="BH634" s="199"/>
    </row>
    <row r="635" spans="27:60" ht="12" customHeight="1">
      <c r="AA635" s="213"/>
      <c r="AC635" s="206"/>
      <c r="AD635" s="206"/>
      <c r="AE635" s="206"/>
      <c r="AF635" s="206"/>
      <c r="AG635" s="206"/>
      <c r="AH635" s="206"/>
      <c r="AI635" s="206"/>
      <c r="AJ635" s="206"/>
      <c r="AK635" s="206"/>
      <c r="AL635" s="206"/>
      <c r="AM635" s="206"/>
      <c r="AN635" s="206"/>
      <c r="AO635" s="206"/>
      <c r="AP635" s="206"/>
      <c r="AQ635" s="206"/>
      <c r="AR635" s="206"/>
      <c r="AS635" s="206"/>
      <c r="AT635" s="206"/>
      <c r="AU635" s="206"/>
      <c r="AV635" s="206"/>
      <c r="AW635" s="206"/>
      <c r="AX635" s="213"/>
      <c r="AY635" s="213"/>
      <c r="AZ635" s="213"/>
      <c r="BA635" s="199"/>
      <c r="BB635" s="199"/>
      <c r="BC635" s="199"/>
      <c r="BD635" s="199"/>
      <c r="BE635" s="199"/>
      <c r="BF635" s="199"/>
      <c r="BG635" s="199"/>
      <c r="BH635" s="199"/>
    </row>
    <row r="636" spans="27:60" ht="12" customHeight="1">
      <c r="AA636" s="213"/>
      <c r="AC636" s="206"/>
      <c r="AD636" s="206"/>
      <c r="AE636" s="206"/>
      <c r="AF636" s="206"/>
      <c r="AG636" s="206"/>
      <c r="AH636" s="206"/>
      <c r="AI636" s="206"/>
      <c r="AJ636" s="206"/>
      <c r="AK636" s="206"/>
      <c r="AL636" s="206"/>
      <c r="AM636" s="206"/>
      <c r="AN636" s="206"/>
      <c r="AO636" s="206"/>
      <c r="AP636" s="206"/>
      <c r="AQ636" s="206"/>
      <c r="AR636" s="206"/>
      <c r="AS636" s="206"/>
      <c r="AT636" s="206"/>
      <c r="AU636" s="206"/>
      <c r="AV636" s="206"/>
      <c r="AW636" s="206"/>
      <c r="AX636" s="213"/>
      <c r="AY636" s="213"/>
      <c r="AZ636" s="213"/>
      <c r="BA636" s="199"/>
      <c r="BB636" s="199"/>
      <c r="BC636" s="199"/>
      <c r="BD636" s="199"/>
      <c r="BE636" s="199"/>
      <c r="BF636" s="199"/>
      <c r="BG636" s="199"/>
      <c r="BH636" s="199"/>
    </row>
    <row r="637" spans="27:60" ht="12" customHeight="1">
      <c r="AA637" s="213"/>
      <c r="AC637" s="206"/>
      <c r="AD637" s="206"/>
      <c r="AE637" s="206"/>
      <c r="AF637" s="206"/>
      <c r="AG637" s="206"/>
      <c r="AH637" s="206"/>
      <c r="AI637" s="206"/>
      <c r="AJ637" s="206"/>
      <c r="AK637" s="206"/>
      <c r="AL637" s="206"/>
      <c r="AM637" s="206"/>
      <c r="AN637" s="206"/>
      <c r="AO637" s="206"/>
      <c r="AP637" s="206"/>
      <c r="AQ637" s="206"/>
      <c r="AR637" s="206"/>
      <c r="AS637" s="206"/>
      <c r="AT637" s="206"/>
      <c r="AU637" s="206"/>
      <c r="AV637" s="206"/>
      <c r="AW637" s="206"/>
      <c r="AX637" s="213"/>
      <c r="AY637" s="213"/>
      <c r="AZ637" s="213"/>
      <c r="BA637" s="199"/>
      <c r="BB637" s="199"/>
      <c r="BC637" s="199"/>
      <c r="BD637" s="199"/>
      <c r="BE637" s="199"/>
      <c r="BF637" s="199"/>
      <c r="BG637" s="199"/>
      <c r="BH637" s="199"/>
    </row>
    <row r="638" spans="27:60" ht="12" customHeight="1">
      <c r="AA638" s="213"/>
      <c r="AC638" s="206"/>
      <c r="AD638" s="206"/>
      <c r="AE638" s="206"/>
      <c r="AF638" s="206"/>
      <c r="AG638" s="206"/>
      <c r="AH638" s="206"/>
      <c r="AI638" s="206"/>
      <c r="AJ638" s="206"/>
      <c r="AK638" s="206"/>
      <c r="AL638" s="206"/>
      <c r="AM638" s="206"/>
      <c r="AN638" s="206"/>
      <c r="AO638" s="206"/>
      <c r="AP638" s="206"/>
      <c r="AQ638" s="206"/>
      <c r="AR638" s="206"/>
      <c r="AS638" s="206"/>
      <c r="AT638" s="206"/>
      <c r="AU638" s="206"/>
      <c r="AV638" s="206"/>
      <c r="AW638" s="206"/>
      <c r="AX638" s="213"/>
      <c r="AY638" s="213"/>
      <c r="AZ638" s="213"/>
      <c r="BA638" s="199"/>
      <c r="BB638" s="199"/>
      <c r="BC638" s="199"/>
      <c r="BD638" s="199"/>
      <c r="BE638" s="199"/>
      <c r="BF638" s="199"/>
      <c r="BG638" s="199"/>
      <c r="BH638" s="199"/>
    </row>
    <row r="639" spans="27:60" ht="12" customHeight="1">
      <c r="AA639" s="213"/>
      <c r="AC639" s="206"/>
      <c r="AD639" s="206"/>
      <c r="AE639" s="206"/>
      <c r="AF639" s="206"/>
      <c r="AG639" s="206"/>
      <c r="AH639" s="206"/>
      <c r="AI639" s="206"/>
      <c r="AJ639" s="206"/>
      <c r="AK639" s="206"/>
      <c r="AL639" s="206"/>
      <c r="AM639" s="206"/>
      <c r="AN639" s="206"/>
      <c r="AO639" s="206"/>
      <c r="AP639" s="206"/>
      <c r="AQ639" s="206"/>
      <c r="AR639" s="206"/>
      <c r="AS639" s="206"/>
      <c r="AT639" s="206"/>
      <c r="AU639" s="206"/>
      <c r="AV639" s="206"/>
      <c r="AW639" s="206"/>
      <c r="AX639" s="213"/>
      <c r="AY639" s="213"/>
      <c r="AZ639" s="213"/>
      <c r="BA639" s="199"/>
      <c r="BB639" s="199"/>
      <c r="BC639" s="199"/>
      <c r="BD639" s="199"/>
      <c r="BE639" s="199"/>
      <c r="BF639" s="199"/>
      <c r="BG639" s="199"/>
      <c r="BH639" s="199"/>
    </row>
    <row r="640" spans="27:60" ht="12" customHeight="1">
      <c r="AA640" s="213"/>
      <c r="AC640" s="206"/>
      <c r="AD640" s="206"/>
      <c r="AE640" s="206"/>
      <c r="AF640" s="206"/>
      <c r="AG640" s="206"/>
      <c r="AH640" s="206"/>
      <c r="AI640" s="206"/>
      <c r="AJ640" s="206"/>
      <c r="AK640" s="206"/>
      <c r="AL640" s="206"/>
      <c r="AM640" s="206"/>
      <c r="AN640" s="206"/>
      <c r="AO640" s="206"/>
      <c r="AP640" s="206"/>
      <c r="AQ640" s="206"/>
      <c r="AR640" s="206"/>
      <c r="AS640" s="206"/>
      <c r="AT640" s="206"/>
      <c r="AU640" s="206"/>
      <c r="AV640" s="206"/>
      <c r="AW640" s="206"/>
      <c r="AX640" s="213"/>
      <c r="AY640" s="213"/>
      <c r="AZ640" s="213"/>
      <c r="BA640" s="199"/>
      <c r="BB640" s="199"/>
      <c r="BC640" s="199"/>
      <c r="BD640" s="199"/>
      <c r="BE640" s="199"/>
      <c r="BF640" s="199"/>
      <c r="BG640" s="199"/>
      <c r="BH640" s="199"/>
    </row>
    <row r="641" spans="27:60" ht="12" customHeight="1">
      <c r="AA641" s="213"/>
      <c r="AC641" s="206"/>
      <c r="AD641" s="206"/>
      <c r="AE641" s="206"/>
      <c r="AF641" s="206"/>
      <c r="AG641" s="206"/>
      <c r="AH641" s="206"/>
      <c r="AI641" s="206"/>
      <c r="AJ641" s="206"/>
      <c r="AK641" s="206"/>
      <c r="AL641" s="206"/>
      <c r="AM641" s="206"/>
      <c r="AN641" s="206"/>
      <c r="AO641" s="206"/>
      <c r="AP641" s="206"/>
      <c r="AQ641" s="206"/>
      <c r="AR641" s="206"/>
      <c r="AS641" s="206"/>
      <c r="AT641" s="206"/>
      <c r="AU641" s="206"/>
      <c r="AV641" s="206"/>
      <c r="AW641" s="206"/>
      <c r="AX641" s="213"/>
      <c r="AY641" s="213"/>
      <c r="AZ641" s="213"/>
      <c r="BA641" s="199"/>
      <c r="BB641" s="199"/>
      <c r="BC641" s="199"/>
      <c r="BD641" s="199"/>
      <c r="BE641" s="199"/>
      <c r="BF641" s="199"/>
      <c r="BG641" s="199"/>
      <c r="BH641" s="199"/>
    </row>
    <row r="642" spans="27:60" ht="12" customHeight="1">
      <c r="AA642" s="213"/>
      <c r="AC642" s="206"/>
      <c r="AD642" s="206"/>
      <c r="AE642" s="206"/>
      <c r="AF642" s="206"/>
      <c r="AG642" s="206"/>
      <c r="AH642" s="206"/>
      <c r="AI642" s="206"/>
      <c r="AJ642" s="206"/>
      <c r="AK642" s="206"/>
      <c r="AL642" s="206"/>
      <c r="AM642" s="206"/>
      <c r="AN642" s="206"/>
      <c r="AO642" s="206"/>
      <c r="AP642" s="206"/>
      <c r="AQ642" s="206"/>
      <c r="AR642" s="206"/>
      <c r="AS642" s="206"/>
      <c r="AT642" s="206"/>
      <c r="AU642" s="206"/>
      <c r="AV642" s="206"/>
      <c r="AW642" s="206"/>
      <c r="AX642" s="213"/>
      <c r="AY642" s="213"/>
      <c r="AZ642" s="213"/>
      <c r="BA642" s="199"/>
      <c r="BB642" s="199"/>
      <c r="BC642" s="199"/>
      <c r="BD642" s="199"/>
      <c r="BE642" s="199"/>
      <c r="BF642" s="199"/>
      <c r="BG642" s="199"/>
      <c r="BH642" s="199"/>
    </row>
    <row r="643" spans="27:60" ht="12" customHeight="1">
      <c r="AA643" s="213"/>
      <c r="AC643" s="206"/>
      <c r="AD643" s="206"/>
      <c r="AE643" s="206"/>
      <c r="AF643" s="206"/>
      <c r="AG643" s="206"/>
      <c r="AH643" s="206"/>
      <c r="AI643" s="206"/>
      <c r="AJ643" s="206"/>
      <c r="AK643" s="206"/>
      <c r="AL643" s="206"/>
      <c r="AM643" s="206"/>
      <c r="AN643" s="206"/>
      <c r="AO643" s="206"/>
      <c r="AP643" s="206"/>
      <c r="AQ643" s="206"/>
      <c r="AR643" s="206"/>
      <c r="AS643" s="206"/>
      <c r="AT643" s="206"/>
      <c r="AU643" s="206"/>
      <c r="AV643" s="206"/>
      <c r="AW643" s="206"/>
      <c r="AX643" s="213"/>
      <c r="AY643" s="213"/>
      <c r="AZ643" s="213"/>
      <c r="BA643" s="199"/>
      <c r="BB643" s="199"/>
      <c r="BC643" s="199"/>
      <c r="BD643" s="199"/>
      <c r="BE643" s="199"/>
      <c r="BF643" s="199"/>
      <c r="BG643" s="199"/>
      <c r="BH643" s="199"/>
    </row>
    <row r="644" spans="27:60" ht="12" customHeight="1">
      <c r="AA644" s="213"/>
      <c r="AC644" s="206"/>
      <c r="AD644" s="206"/>
      <c r="AE644" s="206"/>
      <c r="AF644" s="206"/>
      <c r="AG644" s="206"/>
      <c r="AH644" s="206"/>
      <c r="AI644" s="206"/>
      <c r="AJ644" s="206"/>
      <c r="AK644" s="206"/>
      <c r="AL644" s="206"/>
      <c r="AM644" s="206"/>
      <c r="AN644" s="206"/>
      <c r="AO644" s="206"/>
      <c r="AP644" s="206"/>
      <c r="AQ644" s="206"/>
      <c r="AR644" s="206"/>
      <c r="AS644" s="206"/>
      <c r="AT644" s="206"/>
      <c r="AU644" s="206"/>
      <c r="AV644" s="206"/>
      <c r="AW644" s="206"/>
      <c r="AX644" s="213"/>
      <c r="AY644" s="213"/>
      <c r="AZ644" s="213"/>
      <c r="BA644" s="199"/>
      <c r="BB644" s="199"/>
      <c r="BC644" s="199"/>
      <c r="BD644" s="199"/>
      <c r="BE644" s="199"/>
      <c r="BF644" s="199"/>
      <c r="BG644" s="199"/>
      <c r="BH644" s="199"/>
    </row>
    <row r="645" spans="27:60" ht="12" customHeight="1">
      <c r="AA645" s="213"/>
      <c r="AC645" s="206"/>
      <c r="AD645" s="206"/>
      <c r="AE645" s="206"/>
      <c r="AF645" s="206"/>
      <c r="AG645" s="206"/>
      <c r="AH645" s="206"/>
      <c r="AI645" s="206"/>
      <c r="AJ645" s="206"/>
      <c r="AK645" s="206"/>
      <c r="AL645" s="206"/>
      <c r="AM645" s="206"/>
      <c r="AN645" s="206"/>
      <c r="AO645" s="206"/>
      <c r="AP645" s="206"/>
      <c r="AQ645" s="206"/>
      <c r="AR645" s="206"/>
      <c r="AS645" s="206"/>
      <c r="AT645" s="206"/>
      <c r="AU645" s="206"/>
      <c r="AV645" s="206"/>
      <c r="AW645" s="206"/>
      <c r="AX645" s="213"/>
      <c r="AY645" s="213"/>
      <c r="AZ645" s="213"/>
      <c r="BA645" s="199"/>
      <c r="BB645" s="199"/>
      <c r="BC645" s="199"/>
      <c r="BD645" s="199"/>
      <c r="BE645" s="199"/>
      <c r="BF645" s="199"/>
      <c r="BG645" s="199"/>
      <c r="BH645" s="199"/>
    </row>
    <row r="646" spans="27:60" ht="12" customHeight="1">
      <c r="AA646" s="213"/>
      <c r="AC646" s="206"/>
      <c r="AD646" s="206"/>
      <c r="AE646" s="206"/>
      <c r="AF646" s="206"/>
      <c r="AG646" s="206"/>
      <c r="AH646" s="206"/>
      <c r="AI646" s="206"/>
      <c r="AJ646" s="206"/>
      <c r="AK646" s="206"/>
      <c r="AL646" s="206"/>
      <c r="AM646" s="206"/>
      <c r="AN646" s="206"/>
      <c r="AO646" s="206"/>
      <c r="AP646" s="206"/>
      <c r="AQ646" s="206"/>
      <c r="AR646" s="206"/>
      <c r="AS646" s="206"/>
      <c r="AT646" s="206"/>
      <c r="AU646" s="206"/>
      <c r="AV646" s="206"/>
      <c r="AW646" s="206"/>
      <c r="AX646" s="213"/>
      <c r="AY646" s="213"/>
      <c r="AZ646" s="213"/>
      <c r="BA646" s="199"/>
      <c r="BB646" s="199"/>
      <c r="BC646" s="199"/>
      <c r="BD646" s="199"/>
      <c r="BE646" s="199"/>
      <c r="BF646" s="199"/>
      <c r="BG646" s="199"/>
      <c r="BH646" s="199"/>
    </row>
    <row r="647" spans="27:60" ht="12" customHeight="1">
      <c r="AA647" s="213"/>
      <c r="AC647" s="206"/>
      <c r="AD647" s="206"/>
      <c r="AE647" s="206"/>
      <c r="AF647" s="206"/>
      <c r="AG647" s="206"/>
      <c r="AH647" s="206"/>
      <c r="AI647" s="206"/>
      <c r="AJ647" s="206"/>
      <c r="AK647" s="206"/>
      <c r="AL647" s="206"/>
      <c r="AM647" s="206"/>
      <c r="AN647" s="206"/>
      <c r="AO647" s="206"/>
      <c r="AP647" s="206"/>
      <c r="AQ647" s="206"/>
      <c r="AR647" s="206"/>
      <c r="AS647" s="206"/>
      <c r="AT647" s="206"/>
      <c r="AU647" s="206"/>
      <c r="AV647" s="206"/>
      <c r="AW647" s="206"/>
      <c r="AX647" s="213"/>
      <c r="AY647" s="213"/>
      <c r="AZ647" s="213"/>
      <c r="BA647" s="199"/>
      <c r="BB647" s="199"/>
      <c r="BC647" s="199"/>
      <c r="BD647" s="199"/>
      <c r="BE647" s="199"/>
      <c r="BF647" s="199"/>
      <c r="BG647" s="199"/>
      <c r="BH647" s="199"/>
    </row>
    <row r="648" spans="27:60" ht="12" customHeight="1">
      <c r="AA648" s="213"/>
      <c r="AC648" s="206"/>
      <c r="AD648" s="206"/>
      <c r="AE648" s="206"/>
      <c r="AF648" s="206"/>
      <c r="AG648" s="206"/>
      <c r="AH648" s="206"/>
      <c r="AI648" s="206"/>
      <c r="AJ648" s="206"/>
      <c r="AK648" s="206"/>
      <c r="AL648" s="206"/>
      <c r="AM648" s="206"/>
      <c r="AN648" s="206"/>
      <c r="AO648" s="206"/>
      <c r="AP648" s="206"/>
      <c r="AQ648" s="206"/>
      <c r="AR648" s="206"/>
      <c r="AS648" s="206"/>
      <c r="AT648" s="206"/>
      <c r="AU648" s="206"/>
      <c r="AV648" s="206"/>
      <c r="AW648" s="206"/>
      <c r="AX648" s="213"/>
      <c r="AY648" s="213"/>
      <c r="AZ648" s="213"/>
      <c r="BA648" s="199"/>
      <c r="BB648" s="199"/>
      <c r="BC648" s="199"/>
      <c r="BD648" s="199"/>
      <c r="BE648" s="199"/>
      <c r="BF648" s="199"/>
      <c r="BG648" s="199"/>
      <c r="BH648" s="199"/>
    </row>
    <row r="649" spans="27:60" ht="12" customHeight="1">
      <c r="AA649" s="213"/>
      <c r="AC649" s="206"/>
      <c r="AD649" s="206"/>
      <c r="AE649" s="206"/>
      <c r="AF649" s="206"/>
      <c r="AG649" s="206"/>
      <c r="AH649" s="206"/>
      <c r="AI649" s="206"/>
      <c r="AJ649" s="206"/>
      <c r="AK649" s="206"/>
      <c r="AL649" s="206"/>
      <c r="AM649" s="206"/>
      <c r="AN649" s="206"/>
      <c r="AO649" s="206"/>
      <c r="AP649" s="206"/>
      <c r="AQ649" s="206"/>
      <c r="AR649" s="206"/>
      <c r="AS649" s="206"/>
      <c r="AT649" s="206"/>
      <c r="AU649" s="206"/>
      <c r="AV649" s="206"/>
      <c r="AW649" s="206"/>
      <c r="AX649" s="213"/>
      <c r="AY649" s="213"/>
      <c r="AZ649" s="213"/>
      <c r="BA649" s="199"/>
      <c r="BB649" s="199"/>
      <c r="BC649" s="199"/>
      <c r="BD649" s="199"/>
      <c r="BE649" s="199"/>
      <c r="BF649" s="199"/>
      <c r="BG649" s="199"/>
      <c r="BH649" s="199"/>
    </row>
    <row r="650" spans="27:60" ht="12" customHeight="1">
      <c r="AA650" s="213"/>
      <c r="AC650" s="206"/>
      <c r="AD650" s="206"/>
      <c r="AE650" s="206"/>
      <c r="AF650" s="206"/>
      <c r="AG650" s="206"/>
      <c r="AH650" s="206"/>
      <c r="AI650" s="206"/>
      <c r="AJ650" s="206"/>
      <c r="AK650" s="206"/>
      <c r="AL650" s="206"/>
      <c r="AM650" s="206"/>
      <c r="AN650" s="206"/>
      <c r="AO650" s="206"/>
      <c r="AP650" s="206"/>
      <c r="AQ650" s="206"/>
      <c r="AR650" s="206"/>
      <c r="AS650" s="206"/>
      <c r="AT650" s="206"/>
      <c r="AU650" s="206"/>
      <c r="AV650" s="206"/>
      <c r="AW650" s="206"/>
      <c r="AX650" s="213"/>
      <c r="AY650" s="213"/>
      <c r="AZ650" s="213"/>
      <c r="BA650" s="199"/>
      <c r="BB650" s="199"/>
      <c r="BC650" s="199"/>
      <c r="BD650" s="199"/>
      <c r="BE650" s="199"/>
      <c r="BF650" s="199"/>
      <c r="BG650" s="199"/>
      <c r="BH650" s="199"/>
    </row>
    <row r="651" spans="27:60" ht="12" customHeight="1">
      <c r="AA651" s="213"/>
      <c r="AC651" s="206"/>
      <c r="AD651" s="206"/>
      <c r="AE651" s="206"/>
      <c r="AF651" s="206"/>
      <c r="AG651" s="206"/>
      <c r="AH651" s="206"/>
      <c r="AI651" s="206"/>
      <c r="AJ651" s="206"/>
      <c r="AK651" s="206"/>
      <c r="AL651" s="206"/>
      <c r="AM651" s="206"/>
      <c r="AN651" s="206"/>
      <c r="AO651" s="206"/>
      <c r="AP651" s="206"/>
      <c r="AQ651" s="206"/>
      <c r="AR651" s="206"/>
      <c r="AS651" s="206"/>
      <c r="AT651" s="206"/>
      <c r="AU651" s="206"/>
      <c r="AV651" s="206"/>
      <c r="AW651" s="206"/>
      <c r="AX651" s="213"/>
      <c r="AY651" s="213"/>
      <c r="AZ651" s="213"/>
      <c r="BA651" s="199"/>
      <c r="BB651" s="199"/>
      <c r="BC651" s="199"/>
      <c r="BD651" s="199"/>
      <c r="BE651" s="199"/>
      <c r="BF651" s="199"/>
      <c r="BG651" s="199"/>
      <c r="BH651" s="199"/>
    </row>
    <row r="652" spans="27:60" ht="12" customHeight="1">
      <c r="AA652" s="213"/>
      <c r="AC652" s="206"/>
      <c r="AD652" s="206"/>
      <c r="AE652" s="206"/>
      <c r="AF652" s="206"/>
      <c r="AG652" s="206"/>
      <c r="AH652" s="206"/>
      <c r="AI652" s="206"/>
      <c r="AJ652" s="206"/>
      <c r="AK652" s="206"/>
      <c r="AL652" s="206"/>
      <c r="AM652" s="206"/>
      <c r="AN652" s="206"/>
      <c r="AO652" s="206"/>
      <c r="AP652" s="206"/>
      <c r="AQ652" s="206"/>
      <c r="AR652" s="206"/>
      <c r="AS652" s="206"/>
      <c r="AT652" s="206"/>
      <c r="AU652" s="206"/>
      <c r="AV652" s="206"/>
      <c r="AW652" s="206"/>
      <c r="AX652" s="213"/>
      <c r="AY652" s="213"/>
      <c r="AZ652" s="213"/>
      <c r="BA652" s="199"/>
      <c r="BB652" s="199"/>
      <c r="BC652" s="199"/>
      <c r="BD652" s="199"/>
      <c r="BE652" s="199"/>
      <c r="BF652" s="199"/>
      <c r="BG652" s="199"/>
      <c r="BH652" s="199"/>
    </row>
    <row r="653" spans="27:60" ht="12" customHeight="1">
      <c r="AA653" s="213"/>
      <c r="AC653" s="206"/>
      <c r="AD653" s="206"/>
      <c r="AE653" s="206"/>
      <c r="AF653" s="206"/>
      <c r="AG653" s="206"/>
      <c r="AH653" s="206"/>
      <c r="AI653" s="206"/>
      <c r="AJ653" s="206"/>
      <c r="AK653" s="206"/>
      <c r="AL653" s="206"/>
      <c r="AM653" s="206"/>
      <c r="AN653" s="206"/>
      <c r="AO653" s="206"/>
      <c r="AP653" s="206"/>
      <c r="AQ653" s="206"/>
      <c r="AR653" s="206"/>
      <c r="AS653" s="206"/>
      <c r="AT653" s="206"/>
      <c r="AU653" s="206"/>
      <c r="AV653" s="206"/>
      <c r="AW653" s="206"/>
      <c r="AX653" s="213"/>
      <c r="AY653" s="213"/>
      <c r="AZ653" s="213"/>
      <c r="BA653" s="199"/>
      <c r="BB653" s="199"/>
      <c r="BC653" s="199"/>
      <c r="BD653" s="199"/>
      <c r="BE653" s="199"/>
      <c r="BF653" s="199"/>
      <c r="BG653" s="199"/>
      <c r="BH653" s="199"/>
    </row>
    <row r="654" spans="27:60" ht="12" customHeight="1">
      <c r="AA654" s="213"/>
      <c r="AC654" s="206"/>
      <c r="AD654" s="206"/>
      <c r="AE654" s="206"/>
      <c r="AF654" s="206"/>
      <c r="AG654" s="206"/>
      <c r="AH654" s="206"/>
      <c r="AI654" s="206"/>
      <c r="AJ654" s="206"/>
      <c r="AK654" s="206"/>
      <c r="AL654" s="206"/>
      <c r="AM654" s="206"/>
      <c r="AN654" s="206"/>
      <c r="AO654" s="206"/>
      <c r="AP654" s="206"/>
      <c r="AQ654" s="206"/>
      <c r="AR654" s="206"/>
      <c r="AS654" s="206"/>
      <c r="AT654" s="206"/>
      <c r="AU654" s="206"/>
      <c r="AV654" s="206"/>
      <c r="AW654" s="206"/>
      <c r="AX654" s="213"/>
      <c r="AY654" s="213"/>
      <c r="AZ654" s="213"/>
    </row>
    <row r="655" spans="27:60" ht="12" customHeight="1">
      <c r="AA655" s="213"/>
      <c r="AC655" s="206"/>
      <c r="AD655" s="206"/>
      <c r="AE655" s="206"/>
      <c r="AF655" s="206"/>
      <c r="AG655" s="206"/>
      <c r="AH655" s="206"/>
      <c r="AI655" s="206"/>
      <c r="AJ655" s="206"/>
      <c r="AK655" s="206"/>
      <c r="AL655" s="206"/>
      <c r="AM655" s="206"/>
      <c r="AN655" s="206"/>
      <c r="AO655" s="206"/>
      <c r="AP655" s="206"/>
      <c r="AQ655" s="206"/>
      <c r="AR655" s="206"/>
      <c r="AS655" s="206"/>
      <c r="AT655" s="206"/>
      <c r="AU655" s="206"/>
      <c r="AV655" s="206"/>
      <c r="AW655" s="206"/>
      <c r="AX655" s="213"/>
      <c r="AY655" s="213"/>
      <c r="AZ655" s="213"/>
    </row>
    <row r="656" spans="27:60" ht="12" customHeight="1">
      <c r="AA656" s="213"/>
      <c r="AC656" s="206"/>
      <c r="AD656" s="206"/>
      <c r="AE656" s="206"/>
      <c r="AF656" s="206"/>
      <c r="AG656" s="206"/>
      <c r="AH656" s="206"/>
      <c r="AI656" s="206"/>
      <c r="AJ656" s="206"/>
      <c r="AK656" s="206"/>
      <c r="AL656" s="206"/>
      <c r="AM656" s="206"/>
      <c r="AN656" s="206"/>
      <c r="AO656" s="206"/>
      <c r="AP656" s="206"/>
      <c r="AQ656" s="206"/>
      <c r="AR656" s="206"/>
      <c r="AS656" s="206"/>
      <c r="AT656" s="206"/>
      <c r="AU656" s="206"/>
      <c r="AV656" s="206"/>
      <c r="AW656" s="206"/>
      <c r="AX656" s="213"/>
      <c r="AY656" s="213"/>
      <c r="AZ656" s="213"/>
    </row>
    <row r="657" spans="27:52" ht="12" customHeight="1">
      <c r="AA657" s="213"/>
      <c r="AC657" s="206"/>
      <c r="AD657" s="206"/>
      <c r="AE657" s="206"/>
      <c r="AF657" s="206"/>
      <c r="AG657" s="206"/>
      <c r="AH657" s="206"/>
      <c r="AI657" s="206"/>
      <c r="AJ657" s="206"/>
      <c r="AK657" s="206"/>
      <c r="AL657" s="206"/>
      <c r="AM657" s="206"/>
      <c r="AN657" s="206"/>
      <c r="AO657" s="206"/>
      <c r="AP657" s="206"/>
      <c r="AQ657" s="206"/>
      <c r="AR657" s="206"/>
      <c r="AS657" s="206"/>
      <c r="AT657" s="206"/>
      <c r="AU657" s="206"/>
      <c r="AV657" s="206"/>
      <c r="AW657" s="206"/>
      <c r="AX657" s="213"/>
      <c r="AY657" s="213"/>
      <c r="AZ657" s="213"/>
    </row>
    <row r="658" spans="27:52" ht="12" customHeight="1">
      <c r="AA658" s="213"/>
      <c r="AC658" s="206"/>
      <c r="AD658" s="206"/>
      <c r="AE658" s="206"/>
      <c r="AF658" s="206"/>
      <c r="AG658" s="206"/>
      <c r="AH658" s="206"/>
      <c r="AI658" s="206"/>
      <c r="AJ658" s="206"/>
      <c r="AK658" s="206"/>
      <c r="AL658" s="206"/>
      <c r="AM658" s="206"/>
      <c r="AN658" s="206"/>
      <c r="AO658" s="206"/>
      <c r="AP658" s="206"/>
      <c r="AQ658" s="206"/>
      <c r="AR658" s="206"/>
      <c r="AS658" s="206"/>
      <c r="AT658" s="206"/>
      <c r="AU658" s="206"/>
      <c r="AV658" s="206"/>
      <c r="AW658" s="206"/>
      <c r="AX658" s="213"/>
      <c r="AY658" s="213"/>
      <c r="AZ658" s="213"/>
    </row>
    <row r="659" spans="27:52" ht="12" customHeight="1">
      <c r="AA659" s="213"/>
      <c r="AC659" s="206"/>
      <c r="AD659" s="206"/>
      <c r="AE659" s="206"/>
      <c r="AF659" s="206"/>
      <c r="AG659" s="206"/>
      <c r="AH659" s="206"/>
      <c r="AI659" s="206"/>
      <c r="AJ659" s="206"/>
      <c r="AK659" s="206"/>
      <c r="AL659" s="206"/>
      <c r="AM659" s="206"/>
      <c r="AN659" s="206"/>
      <c r="AO659" s="206"/>
      <c r="AP659" s="206"/>
      <c r="AQ659" s="206"/>
      <c r="AR659" s="206"/>
      <c r="AS659" s="206"/>
      <c r="AT659" s="206"/>
      <c r="AU659" s="206"/>
      <c r="AV659" s="206"/>
      <c r="AW659" s="206"/>
      <c r="AX659" s="213"/>
      <c r="AY659" s="213"/>
      <c r="AZ659" s="213"/>
    </row>
    <row r="660" spans="27:52" ht="12" customHeight="1">
      <c r="AA660" s="213"/>
      <c r="AC660" s="206"/>
      <c r="AD660" s="206"/>
      <c r="AE660" s="206"/>
      <c r="AF660" s="206"/>
      <c r="AG660" s="206"/>
      <c r="AH660" s="206"/>
      <c r="AI660" s="206"/>
      <c r="AJ660" s="206"/>
      <c r="AK660" s="206"/>
      <c r="AL660" s="206"/>
      <c r="AM660" s="206"/>
      <c r="AN660" s="206"/>
      <c r="AO660" s="206"/>
      <c r="AP660" s="206"/>
      <c r="AQ660" s="206"/>
      <c r="AR660" s="206"/>
      <c r="AS660" s="206"/>
      <c r="AT660" s="206"/>
      <c r="AU660" s="206"/>
      <c r="AV660" s="206"/>
      <c r="AW660" s="206"/>
      <c r="AX660" s="213"/>
      <c r="AY660" s="213"/>
      <c r="AZ660" s="213"/>
    </row>
    <row r="661" spans="27:52" ht="12" customHeight="1">
      <c r="AA661" s="213"/>
      <c r="AC661" s="206"/>
      <c r="AD661" s="206"/>
      <c r="AE661" s="206"/>
      <c r="AF661" s="206"/>
      <c r="AG661" s="206"/>
      <c r="AH661" s="206"/>
      <c r="AI661" s="206"/>
      <c r="AJ661" s="206"/>
      <c r="AK661" s="206"/>
      <c r="AL661" s="206"/>
      <c r="AM661" s="206"/>
      <c r="AN661" s="206"/>
      <c r="AO661" s="206"/>
      <c r="AP661" s="206"/>
      <c r="AQ661" s="206"/>
      <c r="AR661" s="206"/>
      <c r="AS661" s="206"/>
      <c r="AT661" s="206"/>
      <c r="AU661" s="206"/>
      <c r="AV661" s="206"/>
      <c r="AW661" s="206"/>
      <c r="AX661" s="213"/>
      <c r="AY661" s="213"/>
      <c r="AZ661" s="213"/>
    </row>
    <row r="662" spans="27:52" ht="12" customHeight="1">
      <c r="AA662" s="213"/>
      <c r="AC662" s="206"/>
      <c r="AD662" s="206"/>
      <c r="AE662" s="206"/>
      <c r="AF662" s="206"/>
      <c r="AG662" s="206"/>
      <c r="AH662" s="206"/>
      <c r="AI662" s="206"/>
      <c r="AJ662" s="206"/>
      <c r="AK662" s="206"/>
      <c r="AL662" s="206"/>
      <c r="AM662" s="206"/>
      <c r="AN662" s="206"/>
      <c r="AO662" s="206"/>
      <c r="AP662" s="206"/>
      <c r="AQ662" s="206"/>
      <c r="AR662" s="206"/>
      <c r="AS662" s="206"/>
      <c r="AT662" s="206"/>
      <c r="AU662" s="206"/>
      <c r="AV662" s="206"/>
      <c r="AW662" s="206"/>
      <c r="AX662" s="213"/>
      <c r="AY662" s="213"/>
      <c r="AZ662" s="213"/>
    </row>
    <row r="663" spans="27:52" ht="12" customHeight="1">
      <c r="AA663" s="213"/>
      <c r="AC663" s="206"/>
      <c r="AD663" s="206"/>
      <c r="AE663" s="206"/>
      <c r="AF663" s="206"/>
      <c r="AG663" s="206"/>
      <c r="AH663" s="206"/>
      <c r="AI663" s="206"/>
      <c r="AJ663" s="206"/>
      <c r="AK663" s="206"/>
      <c r="AL663" s="206"/>
      <c r="AM663" s="206"/>
      <c r="AN663" s="206"/>
      <c r="AO663" s="206"/>
      <c r="AP663" s="206"/>
      <c r="AQ663" s="206"/>
      <c r="AR663" s="206"/>
      <c r="AS663" s="206"/>
      <c r="AT663" s="206"/>
      <c r="AU663" s="206"/>
      <c r="AV663" s="206"/>
      <c r="AW663" s="206"/>
      <c r="AX663" s="213"/>
      <c r="AY663" s="213"/>
      <c r="AZ663" s="213"/>
    </row>
    <row r="664" spans="27:52" ht="12" customHeight="1">
      <c r="AA664" s="213"/>
      <c r="AC664" s="206"/>
      <c r="AD664" s="206"/>
      <c r="AE664" s="206"/>
      <c r="AF664" s="206"/>
      <c r="AG664" s="206"/>
      <c r="AH664" s="206"/>
      <c r="AI664" s="206"/>
      <c r="AJ664" s="206"/>
      <c r="AK664" s="206"/>
      <c r="AL664" s="206"/>
      <c r="AM664" s="206"/>
      <c r="AN664" s="206"/>
      <c r="AO664" s="206"/>
      <c r="AP664" s="206"/>
      <c r="AQ664" s="206"/>
      <c r="AR664" s="206"/>
      <c r="AS664" s="206"/>
      <c r="AT664" s="206"/>
      <c r="AU664" s="206"/>
      <c r="AV664" s="206"/>
      <c r="AW664" s="206"/>
      <c r="AX664" s="213"/>
      <c r="AY664" s="213"/>
      <c r="AZ664" s="213"/>
    </row>
    <row r="665" spans="27:52" ht="12" customHeight="1">
      <c r="AA665" s="213"/>
      <c r="AC665" s="206"/>
      <c r="AD665" s="206"/>
      <c r="AE665" s="206"/>
      <c r="AF665" s="206"/>
      <c r="AG665" s="206"/>
      <c r="AH665" s="206"/>
      <c r="AI665" s="206"/>
      <c r="AJ665" s="206"/>
      <c r="AK665" s="206"/>
      <c r="AL665" s="206"/>
      <c r="AM665" s="206"/>
      <c r="AN665" s="206"/>
      <c r="AO665" s="206"/>
      <c r="AP665" s="206"/>
      <c r="AQ665" s="206"/>
      <c r="AR665" s="206"/>
      <c r="AS665" s="206"/>
      <c r="AT665" s="206"/>
      <c r="AU665" s="206"/>
      <c r="AV665" s="206"/>
      <c r="AW665" s="206"/>
      <c r="AX665" s="213"/>
      <c r="AY665" s="213"/>
      <c r="AZ665" s="213"/>
    </row>
    <row r="666" spans="27:52" ht="12" customHeight="1">
      <c r="AA666" s="213"/>
      <c r="AC666" s="206"/>
      <c r="AD666" s="206"/>
      <c r="AE666" s="206"/>
      <c r="AF666" s="206"/>
      <c r="AG666" s="206"/>
      <c r="AH666" s="206"/>
      <c r="AI666" s="206"/>
      <c r="AJ666" s="206"/>
      <c r="AK666" s="206"/>
      <c r="AL666" s="206"/>
      <c r="AM666" s="206"/>
      <c r="AN666" s="206"/>
      <c r="AO666" s="206"/>
      <c r="AP666" s="206"/>
      <c r="AQ666" s="206"/>
      <c r="AR666" s="206"/>
      <c r="AS666" s="206"/>
      <c r="AT666" s="206"/>
      <c r="AU666" s="206"/>
      <c r="AV666" s="206"/>
      <c r="AW666" s="206"/>
      <c r="AX666" s="213"/>
      <c r="AY666" s="213"/>
      <c r="AZ666" s="213"/>
    </row>
    <row r="667" spans="27:52" ht="12" customHeight="1">
      <c r="AA667" s="213"/>
      <c r="AC667" s="206"/>
      <c r="AD667" s="206"/>
      <c r="AE667" s="206"/>
      <c r="AF667" s="206"/>
      <c r="AG667" s="206"/>
      <c r="AH667" s="206"/>
      <c r="AI667" s="206"/>
      <c r="AJ667" s="206"/>
      <c r="AK667" s="206"/>
      <c r="AL667" s="206"/>
      <c r="AM667" s="206"/>
      <c r="AN667" s="206"/>
      <c r="AO667" s="206"/>
      <c r="AP667" s="206"/>
      <c r="AQ667" s="206"/>
      <c r="AR667" s="206"/>
      <c r="AS667" s="206"/>
      <c r="AT667" s="206"/>
      <c r="AU667" s="206"/>
      <c r="AV667" s="206"/>
      <c r="AW667" s="206"/>
      <c r="AX667" s="213"/>
      <c r="AY667" s="213"/>
      <c r="AZ667" s="213"/>
    </row>
    <row r="668" spans="27:52" ht="12" customHeight="1">
      <c r="AA668" s="213"/>
      <c r="AC668" s="206"/>
      <c r="AD668" s="206"/>
      <c r="AE668" s="206"/>
      <c r="AF668" s="206"/>
      <c r="AG668" s="206"/>
      <c r="AH668" s="206"/>
      <c r="AI668" s="206"/>
      <c r="AJ668" s="206"/>
      <c r="AK668" s="206"/>
      <c r="AL668" s="206"/>
      <c r="AM668" s="206"/>
      <c r="AN668" s="206"/>
      <c r="AO668" s="206"/>
      <c r="AP668" s="206"/>
      <c r="AQ668" s="206"/>
      <c r="AR668" s="206"/>
      <c r="AS668" s="206"/>
      <c r="AT668" s="206"/>
      <c r="AU668" s="206"/>
      <c r="AV668" s="206"/>
      <c r="AW668" s="206"/>
      <c r="AX668" s="213"/>
      <c r="AY668" s="213"/>
      <c r="AZ668" s="213"/>
    </row>
    <row r="669" spans="27:52" ht="12" customHeight="1">
      <c r="AA669" s="213"/>
      <c r="AC669" s="206"/>
      <c r="AD669" s="206"/>
      <c r="AE669" s="206"/>
      <c r="AF669" s="206"/>
      <c r="AG669" s="206"/>
      <c r="AH669" s="206"/>
      <c r="AI669" s="206"/>
      <c r="AJ669" s="206"/>
      <c r="AK669" s="206"/>
      <c r="AL669" s="206"/>
      <c r="AM669" s="206"/>
      <c r="AN669" s="206"/>
      <c r="AO669" s="206"/>
      <c r="AP669" s="206"/>
      <c r="AQ669" s="206"/>
      <c r="AR669" s="206"/>
      <c r="AS669" s="206"/>
      <c r="AT669" s="206"/>
      <c r="AU669" s="206"/>
      <c r="AV669" s="206"/>
      <c r="AW669" s="206"/>
      <c r="AX669" s="213"/>
      <c r="AY669" s="213"/>
      <c r="AZ669" s="213"/>
    </row>
    <row r="670" spans="27:52" ht="12" customHeight="1">
      <c r="AA670" s="213"/>
      <c r="AC670" s="206"/>
      <c r="AD670" s="206"/>
      <c r="AE670" s="206"/>
      <c r="AF670" s="206"/>
      <c r="AG670" s="206"/>
      <c r="AH670" s="206"/>
      <c r="AI670" s="206"/>
      <c r="AJ670" s="206"/>
      <c r="AK670" s="206"/>
      <c r="AL670" s="206"/>
      <c r="AM670" s="206"/>
      <c r="AN670" s="206"/>
      <c r="AO670" s="206"/>
      <c r="AP670" s="206"/>
      <c r="AQ670" s="206"/>
      <c r="AR670" s="206"/>
      <c r="AS670" s="206"/>
      <c r="AT670" s="206"/>
      <c r="AU670" s="206"/>
      <c r="AV670" s="206"/>
      <c r="AW670" s="206"/>
      <c r="AX670" s="213"/>
      <c r="AY670" s="213"/>
      <c r="AZ670" s="213"/>
    </row>
    <row r="671" spans="27:52" ht="12" customHeight="1">
      <c r="AA671" s="213"/>
      <c r="AC671" s="206"/>
      <c r="AD671" s="206"/>
      <c r="AE671" s="206"/>
      <c r="AF671" s="206"/>
      <c r="AG671" s="206"/>
      <c r="AH671" s="206"/>
      <c r="AI671" s="206"/>
      <c r="AJ671" s="206"/>
      <c r="AK671" s="206"/>
      <c r="AL671" s="206"/>
      <c r="AM671" s="206"/>
      <c r="AN671" s="206"/>
      <c r="AO671" s="206"/>
      <c r="AP671" s="206"/>
      <c r="AQ671" s="206"/>
      <c r="AR671" s="206"/>
      <c r="AS671" s="206"/>
      <c r="AT671" s="206"/>
      <c r="AU671" s="206"/>
      <c r="AV671" s="206"/>
      <c r="AW671" s="206"/>
      <c r="AX671" s="213"/>
      <c r="AY671" s="213"/>
      <c r="AZ671" s="213"/>
    </row>
    <row r="672" spans="27:52" ht="12" customHeight="1">
      <c r="AA672" s="213"/>
      <c r="AC672" s="206"/>
      <c r="AD672" s="206"/>
      <c r="AE672" s="206"/>
      <c r="AF672" s="206"/>
      <c r="AG672" s="206"/>
      <c r="AH672" s="206"/>
      <c r="AI672" s="206"/>
      <c r="AJ672" s="206"/>
      <c r="AK672" s="206"/>
      <c r="AL672" s="206"/>
      <c r="AM672" s="206"/>
      <c r="AN672" s="206"/>
      <c r="AO672" s="206"/>
      <c r="AP672" s="206"/>
      <c r="AQ672" s="206"/>
      <c r="AR672" s="206"/>
      <c r="AS672" s="206"/>
      <c r="AT672" s="206"/>
      <c r="AU672" s="206"/>
      <c r="AV672" s="206"/>
      <c r="AW672" s="206"/>
      <c r="AX672" s="213"/>
      <c r="AY672" s="213"/>
      <c r="AZ672" s="213"/>
    </row>
    <row r="673" spans="27:52" ht="12" customHeight="1">
      <c r="AA673" s="213"/>
      <c r="AC673" s="206"/>
      <c r="AD673" s="206"/>
      <c r="AE673" s="206"/>
      <c r="AF673" s="206"/>
      <c r="AG673" s="206"/>
      <c r="AH673" s="206"/>
      <c r="AI673" s="206"/>
      <c r="AJ673" s="206"/>
      <c r="AK673" s="206"/>
      <c r="AL673" s="206"/>
      <c r="AM673" s="206"/>
      <c r="AN673" s="206"/>
      <c r="AO673" s="206"/>
      <c r="AP673" s="206"/>
      <c r="AQ673" s="206"/>
      <c r="AR673" s="206"/>
      <c r="AS673" s="206"/>
      <c r="AT673" s="206"/>
      <c r="AU673" s="206"/>
      <c r="AV673" s="206"/>
      <c r="AW673" s="206"/>
      <c r="AX673" s="213"/>
      <c r="AY673" s="213"/>
      <c r="AZ673" s="213"/>
    </row>
    <row r="674" spans="27:52" ht="12" customHeight="1">
      <c r="AA674" s="213"/>
      <c r="AC674" s="206"/>
      <c r="AD674" s="206"/>
      <c r="AE674" s="206"/>
      <c r="AF674" s="206"/>
      <c r="AG674" s="206"/>
      <c r="AH674" s="206"/>
      <c r="AI674" s="206"/>
      <c r="AJ674" s="206"/>
      <c r="AK674" s="206"/>
      <c r="AL674" s="206"/>
      <c r="AM674" s="206"/>
      <c r="AN674" s="206"/>
      <c r="AO674" s="206"/>
      <c r="AP674" s="206"/>
      <c r="AQ674" s="206"/>
      <c r="AR674" s="206"/>
      <c r="AS674" s="206"/>
      <c r="AT674" s="206"/>
      <c r="AU674" s="206"/>
      <c r="AV674" s="206"/>
      <c r="AW674" s="206"/>
      <c r="AX674" s="213"/>
      <c r="AY674" s="213"/>
      <c r="AZ674" s="213"/>
    </row>
    <row r="675" spans="27:52" ht="12" customHeight="1">
      <c r="AA675" s="213"/>
      <c r="AC675" s="206"/>
      <c r="AD675" s="206"/>
      <c r="AE675" s="206"/>
      <c r="AF675" s="206"/>
      <c r="AG675" s="206"/>
      <c r="AH675" s="206"/>
      <c r="AI675" s="206"/>
      <c r="AJ675" s="206"/>
      <c r="AK675" s="206"/>
      <c r="AL675" s="206"/>
      <c r="AM675" s="206"/>
      <c r="AN675" s="206"/>
      <c r="AO675" s="206"/>
      <c r="AP675" s="206"/>
      <c r="AQ675" s="206"/>
      <c r="AR675" s="206"/>
      <c r="AS675" s="206"/>
      <c r="AT675" s="206"/>
      <c r="AU675" s="206"/>
      <c r="AV675" s="206"/>
      <c r="AW675" s="206"/>
      <c r="AX675" s="213"/>
      <c r="AY675" s="213"/>
      <c r="AZ675" s="213"/>
    </row>
    <row r="676" spans="27:52" ht="12" customHeight="1">
      <c r="AA676" s="213"/>
      <c r="AC676" s="206"/>
      <c r="AD676" s="206"/>
      <c r="AE676" s="206"/>
      <c r="AF676" s="206"/>
      <c r="AG676" s="206"/>
      <c r="AH676" s="206"/>
      <c r="AI676" s="206"/>
      <c r="AJ676" s="206"/>
      <c r="AK676" s="206"/>
      <c r="AL676" s="206"/>
      <c r="AM676" s="206"/>
      <c r="AN676" s="206"/>
      <c r="AO676" s="206"/>
      <c r="AP676" s="206"/>
      <c r="AQ676" s="206"/>
      <c r="AR676" s="206"/>
      <c r="AS676" s="206"/>
      <c r="AT676" s="206"/>
      <c r="AU676" s="206"/>
      <c r="AV676" s="206"/>
      <c r="AW676" s="206"/>
      <c r="AX676" s="213"/>
      <c r="AY676" s="213"/>
      <c r="AZ676" s="213"/>
    </row>
    <row r="677" spans="27:52" ht="12" customHeight="1">
      <c r="AA677" s="213"/>
      <c r="AC677" s="206"/>
      <c r="AD677" s="206"/>
      <c r="AE677" s="206"/>
      <c r="AF677" s="206"/>
      <c r="AG677" s="206"/>
      <c r="AH677" s="206"/>
      <c r="AI677" s="206"/>
      <c r="AJ677" s="206"/>
      <c r="AK677" s="206"/>
      <c r="AL677" s="206"/>
      <c r="AM677" s="206"/>
      <c r="AN677" s="206"/>
      <c r="AO677" s="206"/>
      <c r="AP677" s="206"/>
      <c r="AQ677" s="206"/>
      <c r="AR677" s="206"/>
      <c r="AS677" s="206"/>
      <c r="AT677" s="206"/>
      <c r="AU677" s="206"/>
      <c r="AV677" s="206"/>
      <c r="AW677" s="206"/>
      <c r="AX677" s="213"/>
      <c r="AY677" s="213"/>
      <c r="AZ677" s="213"/>
    </row>
    <row r="678" spans="27:52" ht="12" customHeight="1">
      <c r="AA678" s="213"/>
      <c r="AC678" s="206"/>
      <c r="AD678" s="206"/>
      <c r="AE678" s="206"/>
      <c r="AF678" s="206"/>
      <c r="AG678" s="206"/>
      <c r="AH678" s="206"/>
      <c r="AI678" s="206"/>
      <c r="AJ678" s="206"/>
      <c r="AK678" s="206"/>
      <c r="AL678" s="206"/>
      <c r="AM678" s="206"/>
      <c r="AN678" s="206"/>
      <c r="AO678" s="206"/>
      <c r="AP678" s="206"/>
      <c r="AQ678" s="206"/>
      <c r="AR678" s="206"/>
      <c r="AS678" s="206"/>
      <c r="AT678" s="206"/>
      <c r="AU678" s="206"/>
      <c r="AV678" s="206"/>
      <c r="AW678" s="206"/>
      <c r="AX678" s="213"/>
      <c r="AY678" s="213"/>
      <c r="AZ678" s="213"/>
    </row>
    <row r="679" spans="27:52" ht="12" customHeight="1">
      <c r="AA679" s="213"/>
      <c r="AC679" s="206"/>
      <c r="AD679" s="206"/>
      <c r="AE679" s="206"/>
      <c r="AF679" s="206"/>
      <c r="AG679" s="206"/>
      <c r="AH679" s="206"/>
      <c r="AI679" s="206"/>
      <c r="AJ679" s="206"/>
      <c r="AK679" s="206"/>
      <c r="AL679" s="206"/>
      <c r="AM679" s="206"/>
      <c r="AN679" s="206"/>
      <c r="AO679" s="206"/>
      <c r="AP679" s="206"/>
      <c r="AQ679" s="206"/>
      <c r="AR679" s="206"/>
      <c r="AS679" s="206"/>
      <c r="AT679" s="206"/>
      <c r="AU679" s="206"/>
      <c r="AV679" s="206"/>
      <c r="AW679" s="206"/>
      <c r="AX679" s="213"/>
      <c r="AY679" s="213"/>
      <c r="AZ679" s="213"/>
    </row>
    <row r="680" spans="27:52" ht="12" customHeight="1">
      <c r="AA680" s="213"/>
      <c r="AC680" s="206"/>
      <c r="AD680" s="206"/>
      <c r="AE680" s="206"/>
      <c r="AF680" s="206"/>
      <c r="AG680" s="206"/>
      <c r="AH680" s="206"/>
      <c r="AI680" s="206"/>
      <c r="AJ680" s="206"/>
      <c r="AK680" s="206"/>
      <c r="AL680" s="206"/>
      <c r="AM680" s="206"/>
      <c r="AN680" s="206"/>
      <c r="AO680" s="206"/>
      <c r="AP680" s="206"/>
      <c r="AQ680" s="206"/>
      <c r="AR680" s="206"/>
      <c r="AS680" s="206"/>
      <c r="AT680" s="206"/>
      <c r="AU680" s="206"/>
      <c r="AV680" s="206"/>
      <c r="AW680" s="206"/>
      <c r="AX680" s="213"/>
      <c r="AY680" s="213"/>
      <c r="AZ680" s="213"/>
    </row>
    <row r="681" spans="27:52" ht="12" customHeight="1">
      <c r="AA681" s="213"/>
      <c r="AC681" s="206"/>
      <c r="AD681" s="206"/>
      <c r="AE681" s="206"/>
      <c r="AF681" s="206"/>
      <c r="AG681" s="206"/>
      <c r="AH681" s="206"/>
      <c r="AI681" s="206"/>
      <c r="AJ681" s="206"/>
      <c r="AK681" s="206"/>
      <c r="AL681" s="206"/>
      <c r="AM681" s="206"/>
      <c r="AN681" s="206"/>
      <c r="AO681" s="206"/>
      <c r="AP681" s="206"/>
      <c r="AQ681" s="206"/>
      <c r="AR681" s="206"/>
      <c r="AS681" s="206"/>
      <c r="AT681" s="206"/>
      <c r="AU681" s="206"/>
      <c r="AV681" s="206"/>
      <c r="AW681" s="206"/>
      <c r="AX681" s="213"/>
      <c r="AY681" s="213"/>
      <c r="AZ681" s="213"/>
    </row>
    <row r="682" spans="27:52" ht="12" customHeight="1">
      <c r="AA682" s="213"/>
      <c r="AC682" s="206"/>
      <c r="AD682" s="206"/>
      <c r="AE682" s="206"/>
      <c r="AF682" s="206"/>
      <c r="AG682" s="206"/>
      <c r="AH682" s="206"/>
      <c r="AI682" s="206"/>
      <c r="AJ682" s="206"/>
      <c r="AK682" s="206"/>
      <c r="AL682" s="206"/>
      <c r="AM682" s="206"/>
      <c r="AN682" s="206"/>
      <c r="AO682" s="206"/>
      <c r="AP682" s="206"/>
      <c r="AQ682" s="206"/>
      <c r="AR682" s="206"/>
      <c r="AS682" s="206"/>
      <c r="AT682" s="206"/>
      <c r="AU682" s="206"/>
      <c r="AV682" s="206"/>
      <c r="AW682" s="206"/>
      <c r="AX682" s="213"/>
      <c r="AY682" s="213"/>
      <c r="AZ682" s="213"/>
    </row>
    <row r="683" spans="27:52" ht="12" customHeight="1">
      <c r="AA683" s="213"/>
      <c r="AC683" s="206"/>
      <c r="AD683" s="206"/>
      <c r="AE683" s="206"/>
      <c r="AF683" s="206"/>
      <c r="AG683" s="206"/>
      <c r="AH683" s="206"/>
      <c r="AI683" s="206"/>
      <c r="AJ683" s="206"/>
      <c r="AK683" s="206"/>
      <c r="AL683" s="206"/>
      <c r="AM683" s="206"/>
      <c r="AN683" s="206"/>
      <c r="AO683" s="206"/>
      <c r="AP683" s="206"/>
      <c r="AQ683" s="206"/>
      <c r="AR683" s="206"/>
      <c r="AS683" s="206"/>
      <c r="AT683" s="206"/>
      <c r="AU683" s="206"/>
      <c r="AV683" s="206"/>
      <c r="AW683" s="206"/>
      <c r="AX683" s="213"/>
      <c r="AY683" s="213"/>
      <c r="AZ683" s="213"/>
    </row>
    <row r="684" spans="27:52" ht="12" customHeight="1">
      <c r="AA684" s="213"/>
      <c r="AC684" s="206"/>
      <c r="AD684" s="206"/>
      <c r="AE684" s="206"/>
      <c r="AF684" s="206"/>
      <c r="AG684" s="206"/>
      <c r="AH684" s="206"/>
      <c r="AI684" s="206"/>
      <c r="AJ684" s="206"/>
      <c r="AK684" s="206"/>
      <c r="AL684" s="206"/>
      <c r="AM684" s="206"/>
      <c r="AN684" s="206"/>
      <c r="AO684" s="206"/>
      <c r="AP684" s="206"/>
      <c r="AQ684" s="206"/>
      <c r="AR684" s="206"/>
      <c r="AS684" s="206"/>
      <c r="AT684" s="206"/>
      <c r="AU684" s="206"/>
      <c r="AV684" s="206"/>
      <c r="AW684" s="206"/>
      <c r="AX684" s="213"/>
      <c r="AY684" s="213"/>
      <c r="AZ684" s="213"/>
    </row>
    <row r="685" spans="27:52" ht="12" customHeight="1">
      <c r="AA685" s="213"/>
      <c r="AC685" s="206"/>
      <c r="AD685" s="206"/>
      <c r="AE685" s="206"/>
      <c r="AF685" s="206"/>
      <c r="AG685" s="206"/>
      <c r="AH685" s="206"/>
      <c r="AI685" s="206"/>
      <c r="AJ685" s="206"/>
      <c r="AK685" s="206"/>
      <c r="AL685" s="206"/>
      <c r="AM685" s="206"/>
      <c r="AN685" s="206"/>
      <c r="AO685" s="206"/>
      <c r="AP685" s="206"/>
      <c r="AQ685" s="206"/>
      <c r="AR685" s="206"/>
      <c r="AS685" s="206"/>
      <c r="AT685" s="206"/>
      <c r="AU685" s="206"/>
      <c r="AV685" s="206"/>
      <c r="AW685" s="206"/>
      <c r="AX685" s="213"/>
      <c r="AY685" s="213"/>
      <c r="AZ685" s="213"/>
    </row>
    <row r="686" spans="27:52" ht="12" customHeight="1">
      <c r="AA686" s="213"/>
      <c r="AC686" s="206"/>
      <c r="AD686" s="206"/>
      <c r="AE686" s="206"/>
      <c r="AF686" s="206"/>
      <c r="AG686" s="206"/>
      <c r="AH686" s="206"/>
      <c r="AI686" s="206"/>
      <c r="AJ686" s="206"/>
      <c r="AK686" s="206"/>
      <c r="AL686" s="206"/>
      <c r="AM686" s="206"/>
      <c r="AN686" s="206"/>
      <c r="AO686" s="206"/>
      <c r="AP686" s="206"/>
      <c r="AQ686" s="206"/>
      <c r="AR686" s="206"/>
      <c r="AS686" s="206"/>
      <c r="AT686" s="206"/>
      <c r="AU686" s="206"/>
      <c r="AV686" s="206"/>
      <c r="AW686" s="206"/>
      <c r="AX686" s="213"/>
      <c r="AY686" s="213"/>
      <c r="AZ686" s="213"/>
    </row>
    <row r="687" spans="27:52" ht="12" customHeight="1">
      <c r="AA687" s="213"/>
      <c r="AC687" s="206"/>
      <c r="AD687" s="206"/>
      <c r="AE687" s="206"/>
      <c r="AF687" s="206"/>
      <c r="AG687" s="206"/>
      <c r="AH687" s="206"/>
      <c r="AI687" s="206"/>
      <c r="AJ687" s="206"/>
      <c r="AK687" s="206"/>
      <c r="AL687" s="206"/>
      <c r="AM687" s="206"/>
      <c r="AN687" s="206"/>
      <c r="AO687" s="206"/>
      <c r="AP687" s="206"/>
      <c r="AQ687" s="206"/>
      <c r="AR687" s="206"/>
      <c r="AS687" s="206"/>
      <c r="AT687" s="206"/>
      <c r="AU687" s="206"/>
      <c r="AV687" s="206"/>
      <c r="AW687" s="206"/>
      <c r="AX687" s="213"/>
      <c r="AY687" s="213"/>
      <c r="AZ687" s="213"/>
    </row>
    <row r="688" spans="27:52" ht="12" customHeight="1">
      <c r="AA688" s="213"/>
      <c r="AC688" s="206"/>
      <c r="AD688" s="206"/>
      <c r="AE688" s="206"/>
      <c r="AF688" s="206"/>
      <c r="AG688" s="206"/>
      <c r="AH688" s="206"/>
      <c r="AI688" s="206"/>
      <c r="AJ688" s="206"/>
      <c r="AK688" s="206"/>
      <c r="AL688" s="206"/>
      <c r="AM688" s="206"/>
      <c r="AN688" s="206"/>
      <c r="AO688" s="206"/>
      <c r="AP688" s="206"/>
      <c r="AQ688" s="206"/>
      <c r="AR688" s="206"/>
      <c r="AS688" s="206"/>
      <c r="AT688" s="206"/>
      <c r="AU688" s="206"/>
      <c r="AV688" s="206"/>
      <c r="AW688" s="206"/>
      <c r="AX688" s="213"/>
      <c r="AY688" s="213"/>
      <c r="AZ688" s="213"/>
    </row>
    <row r="689" spans="27:52" ht="12" customHeight="1">
      <c r="AA689" s="213"/>
      <c r="AC689" s="206"/>
      <c r="AD689" s="206"/>
      <c r="AE689" s="206"/>
      <c r="AF689" s="206"/>
      <c r="AG689" s="206"/>
      <c r="AH689" s="206"/>
      <c r="AI689" s="206"/>
      <c r="AJ689" s="206"/>
      <c r="AK689" s="206"/>
      <c r="AL689" s="206"/>
      <c r="AM689" s="206"/>
      <c r="AN689" s="206"/>
      <c r="AO689" s="206"/>
      <c r="AP689" s="206"/>
      <c r="AQ689" s="206"/>
      <c r="AR689" s="206"/>
      <c r="AS689" s="206"/>
      <c r="AT689" s="206"/>
      <c r="AU689" s="206"/>
      <c r="AV689" s="206"/>
      <c r="AW689" s="206"/>
      <c r="AX689" s="213"/>
      <c r="AY689" s="213"/>
      <c r="AZ689" s="213"/>
    </row>
    <row r="690" spans="27:52" ht="12" customHeight="1">
      <c r="AA690" s="213"/>
      <c r="AC690" s="206"/>
      <c r="AD690" s="206"/>
      <c r="AE690" s="206"/>
      <c r="AF690" s="206"/>
      <c r="AG690" s="206"/>
      <c r="AH690" s="206"/>
      <c r="AI690" s="206"/>
      <c r="AJ690" s="206"/>
      <c r="AK690" s="206"/>
      <c r="AL690" s="206"/>
      <c r="AM690" s="206"/>
      <c r="AN690" s="206"/>
      <c r="AO690" s="206"/>
      <c r="AP690" s="206"/>
      <c r="AQ690" s="206"/>
      <c r="AR690" s="206"/>
      <c r="AS690" s="206"/>
      <c r="AT690" s="206"/>
      <c r="AU690" s="206"/>
      <c r="AV690" s="206"/>
      <c r="AW690" s="206"/>
      <c r="AX690" s="213"/>
      <c r="AY690" s="213"/>
      <c r="AZ690" s="213"/>
    </row>
    <row r="691" spans="27:52" ht="12" customHeight="1">
      <c r="AA691" s="213"/>
      <c r="AC691" s="206"/>
      <c r="AD691" s="206"/>
      <c r="AE691" s="206"/>
      <c r="AF691" s="206"/>
      <c r="AG691" s="206"/>
      <c r="AH691" s="206"/>
      <c r="AI691" s="206"/>
      <c r="AJ691" s="206"/>
      <c r="AK691" s="206"/>
      <c r="AL691" s="206"/>
      <c r="AM691" s="206"/>
      <c r="AN691" s="206"/>
      <c r="AO691" s="206"/>
      <c r="AP691" s="206"/>
      <c r="AQ691" s="206"/>
      <c r="AR691" s="206"/>
      <c r="AS691" s="206"/>
      <c r="AT691" s="206"/>
      <c r="AU691" s="206"/>
      <c r="AV691" s="206"/>
      <c r="AW691" s="206"/>
      <c r="AX691" s="213"/>
      <c r="AY691" s="213"/>
      <c r="AZ691" s="213"/>
    </row>
    <row r="692" spans="27:52" ht="12" customHeight="1">
      <c r="AA692" s="213"/>
      <c r="AC692" s="206"/>
      <c r="AD692" s="206"/>
      <c r="AE692" s="206"/>
      <c r="AF692" s="206"/>
      <c r="AG692" s="206"/>
      <c r="AH692" s="206"/>
      <c r="AI692" s="206"/>
      <c r="AJ692" s="206"/>
      <c r="AK692" s="206"/>
      <c r="AL692" s="206"/>
      <c r="AM692" s="206"/>
      <c r="AN692" s="206"/>
      <c r="AO692" s="206"/>
      <c r="AP692" s="206"/>
      <c r="AQ692" s="206"/>
      <c r="AR692" s="206"/>
      <c r="AS692" s="206"/>
      <c r="AT692" s="206"/>
      <c r="AU692" s="206"/>
      <c r="AV692" s="206"/>
      <c r="AW692" s="206"/>
      <c r="AX692" s="213"/>
      <c r="AY692" s="213"/>
      <c r="AZ692" s="213"/>
    </row>
    <row r="693" spans="27:52" ht="12" customHeight="1">
      <c r="AA693" s="213"/>
      <c r="AC693" s="206"/>
      <c r="AD693" s="206"/>
      <c r="AE693" s="206"/>
      <c r="AF693" s="206"/>
      <c r="AG693" s="206"/>
      <c r="AH693" s="206"/>
      <c r="AI693" s="206"/>
      <c r="AJ693" s="206"/>
      <c r="AK693" s="206"/>
      <c r="AL693" s="206"/>
      <c r="AM693" s="206"/>
      <c r="AN693" s="206"/>
      <c r="AO693" s="206"/>
      <c r="AP693" s="206"/>
      <c r="AQ693" s="206"/>
      <c r="AR693" s="206"/>
      <c r="AS693" s="206"/>
      <c r="AT693" s="206"/>
      <c r="AU693" s="206"/>
      <c r="AV693" s="206"/>
      <c r="AW693" s="206"/>
      <c r="AX693" s="213"/>
      <c r="AY693" s="213"/>
      <c r="AZ693" s="213"/>
    </row>
    <row r="694" spans="27:52" ht="12" customHeight="1">
      <c r="AA694" s="213"/>
      <c r="AC694" s="206"/>
      <c r="AD694" s="206"/>
      <c r="AE694" s="206"/>
      <c r="AF694" s="206"/>
      <c r="AG694" s="206"/>
      <c r="AH694" s="206"/>
      <c r="AI694" s="206"/>
      <c r="AJ694" s="206"/>
      <c r="AK694" s="206"/>
      <c r="AL694" s="206"/>
      <c r="AM694" s="206"/>
      <c r="AN694" s="206"/>
      <c r="AO694" s="206"/>
      <c r="AP694" s="206"/>
      <c r="AQ694" s="206"/>
      <c r="AR694" s="206"/>
      <c r="AS694" s="206"/>
      <c r="AT694" s="206"/>
      <c r="AU694" s="206"/>
      <c r="AV694" s="206"/>
      <c r="AW694" s="206"/>
      <c r="AX694" s="213"/>
      <c r="AY694" s="213"/>
      <c r="AZ694" s="213"/>
    </row>
    <row r="695" spans="27:52" ht="12" customHeight="1">
      <c r="AA695" s="213"/>
      <c r="AC695" s="206"/>
      <c r="AD695" s="206"/>
      <c r="AE695" s="206"/>
      <c r="AF695" s="206"/>
      <c r="AG695" s="206"/>
      <c r="AH695" s="206"/>
      <c r="AI695" s="206"/>
      <c r="AJ695" s="206"/>
      <c r="AK695" s="206"/>
      <c r="AL695" s="206"/>
      <c r="AM695" s="206"/>
      <c r="AN695" s="206"/>
      <c r="AO695" s="206"/>
      <c r="AP695" s="206"/>
      <c r="AQ695" s="206"/>
      <c r="AR695" s="206"/>
      <c r="AS695" s="206"/>
      <c r="AT695" s="206"/>
      <c r="AU695" s="206"/>
      <c r="AV695" s="206"/>
      <c r="AW695" s="206"/>
      <c r="AX695" s="213"/>
      <c r="AY695" s="213"/>
      <c r="AZ695" s="213"/>
    </row>
    <row r="696" spans="27:52" ht="12" customHeight="1">
      <c r="AA696" s="213"/>
      <c r="AC696" s="206"/>
      <c r="AD696" s="206"/>
      <c r="AE696" s="206"/>
      <c r="AF696" s="206"/>
      <c r="AG696" s="206"/>
      <c r="AH696" s="206"/>
      <c r="AI696" s="206"/>
      <c r="AJ696" s="206"/>
      <c r="AK696" s="206"/>
      <c r="AL696" s="206"/>
      <c r="AM696" s="206"/>
      <c r="AN696" s="206"/>
      <c r="AO696" s="206"/>
      <c r="AP696" s="206"/>
      <c r="AQ696" s="206"/>
      <c r="AR696" s="206"/>
      <c r="AS696" s="206"/>
      <c r="AT696" s="206"/>
      <c r="AU696" s="206"/>
      <c r="AV696" s="206"/>
      <c r="AW696" s="206"/>
      <c r="AX696" s="213"/>
      <c r="AY696" s="213"/>
      <c r="AZ696" s="213"/>
    </row>
    <row r="697" spans="27:52" ht="12" customHeight="1">
      <c r="AA697" s="213"/>
      <c r="AC697" s="206"/>
      <c r="AD697" s="206"/>
      <c r="AE697" s="206"/>
      <c r="AF697" s="206"/>
      <c r="AG697" s="206"/>
      <c r="AH697" s="206"/>
      <c r="AI697" s="206"/>
      <c r="AJ697" s="206"/>
      <c r="AK697" s="206"/>
      <c r="AL697" s="206"/>
      <c r="AM697" s="206"/>
      <c r="AN697" s="206"/>
      <c r="AO697" s="206"/>
      <c r="AP697" s="206"/>
      <c r="AQ697" s="206"/>
      <c r="AR697" s="206"/>
      <c r="AS697" s="206"/>
      <c r="AT697" s="206"/>
      <c r="AU697" s="206"/>
      <c r="AV697" s="206"/>
      <c r="AW697" s="206"/>
      <c r="AX697" s="213"/>
      <c r="AY697" s="213"/>
      <c r="AZ697" s="213"/>
    </row>
    <row r="698" spans="27:52" ht="12" customHeight="1">
      <c r="AA698" s="213"/>
      <c r="AC698" s="206"/>
      <c r="AD698" s="206"/>
      <c r="AE698" s="206"/>
      <c r="AF698" s="206"/>
      <c r="AG698" s="206"/>
      <c r="AH698" s="206"/>
      <c r="AI698" s="206"/>
      <c r="AJ698" s="206"/>
      <c r="AK698" s="206"/>
      <c r="AL698" s="206"/>
      <c r="AM698" s="206"/>
      <c r="AN698" s="206"/>
      <c r="AO698" s="206"/>
      <c r="AP698" s="206"/>
      <c r="AQ698" s="206"/>
      <c r="AR698" s="206"/>
      <c r="AS698" s="206"/>
      <c r="AT698" s="206"/>
      <c r="AU698" s="206"/>
      <c r="AV698" s="206"/>
      <c r="AW698" s="206"/>
      <c r="AX698" s="213"/>
      <c r="AY698" s="213"/>
      <c r="AZ698" s="213"/>
    </row>
    <row r="699" spans="27:52" ht="12" customHeight="1">
      <c r="AA699" s="213"/>
      <c r="AC699" s="206"/>
      <c r="AD699" s="206"/>
      <c r="AE699" s="206"/>
      <c r="AF699" s="206"/>
      <c r="AG699" s="206"/>
      <c r="AH699" s="206"/>
      <c r="AI699" s="206"/>
      <c r="AJ699" s="206"/>
      <c r="AK699" s="206"/>
      <c r="AL699" s="206"/>
      <c r="AM699" s="206"/>
      <c r="AN699" s="206"/>
      <c r="AO699" s="206"/>
      <c r="AP699" s="206"/>
      <c r="AQ699" s="206"/>
      <c r="AR699" s="206"/>
      <c r="AS699" s="206"/>
      <c r="AT699" s="206"/>
      <c r="AU699" s="206"/>
      <c r="AV699" s="206"/>
      <c r="AW699" s="206"/>
      <c r="AX699" s="213"/>
      <c r="AY699" s="213"/>
      <c r="AZ699" s="213"/>
    </row>
    <row r="700" spans="27:52" ht="12" customHeight="1">
      <c r="AA700" s="213"/>
      <c r="AC700" s="206"/>
      <c r="AD700" s="206"/>
      <c r="AE700" s="206"/>
      <c r="AF700" s="206"/>
      <c r="AG700" s="206"/>
      <c r="AH700" s="206"/>
      <c r="AI700" s="206"/>
      <c r="AJ700" s="206"/>
      <c r="AK700" s="206"/>
      <c r="AL700" s="206"/>
      <c r="AM700" s="206"/>
      <c r="AN700" s="206"/>
      <c r="AO700" s="206"/>
      <c r="AP700" s="206"/>
      <c r="AQ700" s="206"/>
      <c r="AR700" s="206"/>
      <c r="AS700" s="206"/>
      <c r="AT700" s="206"/>
      <c r="AU700" s="206"/>
      <c r="AV700" s="206"/>
      <c r="AW700" s="206"/>
      <c r="AX700" s="213"/>
      <c r="AY700" s="213"/>
      <c r="AZ700" s="213"/>
    </row>
    <row r="701" spans="27:52" ht="12" customHeight="1">
      <c r="AA701" s="213"/>
      <c r="AC701" s="206"/>
      <c r="AD701" s="206"/>
      <c r="AE701" s="206"/>
      <c r="AF701" s="206"/>
      <c r="AG701" s="206"/>
      <c r="AH701" s="206"/>
      <c r="AI701" s="206"/>
      <c r="AJ701" s="206"/>
      <c r="AK701" s="206"/>
      <c r="AL701" s="206"/>
      <c r="AM701" s="206"/>
      <c r="AN701" s="206"/>
      <c r="AO701" s="206"/>
      <c r="AP701" s="206"/>
      <c r="AQ701" s="206"/>
      <c r="AR701" s="206"/>
      <c r="AS701" s="206"/>
      <c r="AT701" s="206"/>
      <c r="AU701" s="206"/>
      <c r="AV701" s="206"/>
      <c r="AW701" s="206"/>
      <c r="AX701" s="213"/>
      <c r="AY701" s="213"/>
      <c r="AZ701" s="213"/>
    </row>
    <row r="702" spans="27:52" ht="12" customHeight="1">
      <c r="AA702" s="213"/>
      <c r="AC702" s="206"/>
      <c r="AD702" s="206"/>
      <c r="AE702" s="206"/>
      <c r="AF702" s="206"/>
      <c r="AG702" s="206"/>
      <c r="AH702" s="206"/>
      <c r="AI702" s="206"/>
      <c r="AJ702" s="206"/>
      <c r="AK702" s="206"/>
      <c r="AL702" s="206"/>
      <c r="AM702" s="206"/>
      <c r="AN702" s="206"/>
      <c r="AO702" s="206"/>
      <c r="AP702" s="206"/>
      <c r="AQ702" s="206"/>
      <c r="AR702" s="206"/>
      <c r="AS702" s="206"/>
      <c r="AT702" s="206"/>
      <c r="AU702" s="206"/>
      <c r="AV702" s="206"/>
      <c r="AW702" s="206"/>
      <c r="AX702" s="213"/>
      <c r="AY702" s="213"/>
      <c r="AZ702" s="213"/>
    </row>
    <row r="703" spans="27:52" ht="12" customHeight="1">
      <c r="AA703" s="213"/>
      <c r="AC703" s="206"/>
      <c r="AD703" s="206"/>
      <c r="AE703" s="206"/>
      <c r="AF703" s="206"/>
      <c r="AG703" s="206"/>
      <c r="AH703" s="206"/>
      <c r="AI703" s="206"/>
      <c r="AJ703" s="206"/>
      <c r="AK703" s="206"/>
      <c r="AL703" s="206"/>
      <c r="AM703" s="206"/>
      <c r="AN703" s="206"/>
      <c r="AO703" s="206"/>
      <c r="AP703" s="206"/>
      <c r="AQ703" s="206"/>
      <c r="AR703" s="206"/>
      <c r="AS703" s="206"/>
      <c r="AT703" s="206"/>
      <c r="AU703" s="206"/>
      <c r="AV703" s="206"/>
      <c r="AW703" s="206"/>
      <c r="AX703" s="213"/>
      <c r="AY703" s="213"/>
      <c r="AZ703" s="213"/>
    </row>
    <row r="704" spans="27:52" ht="12" customHeight="1">
      <c r="AA704" s="213"/>
      <c r="AC704" s="206"/>
      <c r="AD704" s="206"/>
      <c r="AE704" s="206"/>
      <c r="AF704" s="206"/>
      <c r="AG704" s="206"/>
      <c r="AH704" s="206"/>
      <c r="AI704" s="206"/>
      <c r="AJ704" s="206"/>
      <c r="AK704" s="206"/>
      <c r="AL704" s="206"/>
      <c r="AM704" s="206"/>
      <c r="AN704" s="206"/>
      <c r="AO704" s="206"/>
      <c r="AP704" s="206"/>
      <c r="AQ704" s="206"/>
      <c r="AR704" s="206"/>
      <c r="AS704" s="206"/>
      <c r="AT704" s="206"/>
      <c r="AU704" s="206"/>
      <c r="AV704" s="206"/>
      <c r="AW704" s="206"/>
      <c r="AX704" s="213"/>
      <c r="AY704" s="213"/>
      <c r="AZ704" s="213"/>
    </row>
    <row r="705" spans="27:52" ht="12" customHeight="1">
      <c r="AA705" s="213"/>
      <c r="AC705" s="206"/>
      <c r="AD705" s="206"/>
      <c r="AE705" s="206"/>
      <c r="AF705" s="206"/>
      <c r="AG705" s="206"/>
      <c r="AH705" s="206"/>
      <c r="AI705" s="206"/>
      <c r="AJ705" s="206"/>
      <c r="AK705" s="206"/>
      <c r="AL705" s="206"/>
      <c r="AM705" s="206"/>
      <c r="AN705" s="206"/>
      <c r="AO705" s="206"/>
      <c r="AP705" s="206"/>
      <c r="AQ705" s="206"/>
      <c r="AR705" s="206"/>
      <c r="AS705" s="206"/>
      <c r="AT705" s="206"/>
      <c r="AU705" s="206"/>
      <c r="AV705" s="206"/>
      <c r="AW705" s="206"/>
      <c r="AX705" s="213"/>
      <c r="AY705" s="213"/>
      <c r="AZ705" s="213"/>
    </row>
    <row r="706" spans="27:52" ht="12" customHeight="1">
      <c r="AA706" s="213"/>
      <c r="AC706" s="206"/>
      <c r="AD706" s="206"/>
      <c r="AE706" s="206"/>
      <c r="AF706" s="206"/>
      <c r="AG706" s="206"/>
      <c r="AH706" s="206"/>
      <c r="AI706" s="206"/>
      <c r="AJ706" s="206"/>
      <c r="AK706" s="206"/>
      <c r="AL706" s="206"/>
      <c r="AM706" s="206"/>
      <c r="AN706" s="206"/>
      <c r="AO706" s="206"/>
      <c r="AP706" s="206"/>
      <c r="AQ706" s="206"/>
      <c r="AR706" s="206"/>
      <c r="AS706" s="206"/>
      <c r="AT706" s="206"/>
      <c r="AU706" s="206"/>
      <c r="AV706" s="206"/>
      <c r="AW706" s="206"/>
      <c r="AX706" s="213"/>
      <c r="AY706" s="213"/>
      <c r="AZ706" s="213"/>
    </row>
    <row r="707" spans="27:52" ht="12" customHeight="1">
      <c r="AA707" s="213"/>
      <c r="AC707" s="206"/>
      <c r="AD707" s="206"/>
      <c r="AE707" s="206"/>
      <c r="AF707" s="206"/>
      <c r="AG707" s="206"/>
      <c r="AH707" s="206"/>
      <c r="AI707" s="206"/>
      <c r="AJ707" s="206"/>
      <c r="AK707" s="206"/>
      <c r="AL707" s="206"/>
      <c r="AM707" s="206"/>
      <c r="AN707" s="206"/>
      <c r="AO707" s="206"/>
      <c r="AP707" s="206"/>
      <c r="AQ707" s="206"/>
      <c r="AR707" s="206"/>
      <c r="AS707" s="206"/>
      <c r="AT707" s="206"/>
      <c r="AU707" s="206"/>
      <c r="AV707" s="206"/>
      <c r="AW707" s="206"/>
      <c r="AX707" s="213"/>
      <c r="AY707" s="213"/>
      <c r="AZ707" s="213"/>
    </row>
    <row r="708" spans="27:52" ht="12" customHeight="1">
      <c r="AA708" s="213"/>
      <c r="AC708" s="206"/>
      <c r="AD708" s="206"/>
      <c r="AE708" s="206"/>
      <c r="AF708" s="206"/>
      <c r="AG708" s="206"/>
      <c r="AH708" s="206"/>
      <c r="AI708" s="206"/>
      <c r="AJ708" s="206"/>
      <c r="AK708" s="206"/>
      <c r="AL708" s="206"/>
      <c r="AM708" s="206"/>
      <c r="AN708" s="206"/>
      <c r="AO708" s="206"/>
      <c r="AP708" s="206"/>
      <c r="AQ708" s="206"/>
      <c r="AR708" s="206"/>
      <c r="AS708" s="206"/>
      <c r="AT708" s="206"/>
      <c r="AU708" s="206"/>
      <c r="AV708" s="206"/>
      <c r="AW708" s="206"/>
      <c r="AX708" s="213"/>
      <c r="AY708" s="213"/>
      <c r="AZ708" s="213"/>
    </row>
    <row r="709" spans="27:52" ht="12" customHeight="1">
      <c r="AA709" s="213"/>
      <c r="AC709" s="206"/>
      <c r="AD709" s="206"/>
      <c r="AE709" s="206"/>
      <c r="AF709" s="206"/>
      <c r="AG709" s="206"/>
      <c r="AH709" s="206"/>
      <c r="AI709" s="206"/>
      <c r="AJ709" s="206"/>
      <c r="AK709" s="206"/>
      <c r="AL709" s="206"/>
      <c r="AM709" s="206"/>
      <c r="AN709" s="206"/>
      <c r="AO709" s="206"/>
      <c r="AP709" s="206"/>
      <c r="AQ709" s="206"/>
      <c r="AR709" s="206"/>
      <c r="AS709" s="206"/>
      <c r="AT709" s="206"/>
      <c r="AU709" s="206"/>
      <c r="AV709" s="206"/>
      <c r="AW709" s="206"/>
      <c r="AX709" s="213"/>
      <c r="AY709" s="213"/>
      <c r="AZ709" s="213"/>
    </row>
    <row r="710" spans="27:52" ht="12" customHeight="1">
      <c r="AA710" s="213"/>
      <c r="AC710" s="206"/>
      <c r="AD710" s="206"/>
      <c r="AE710" s="206"/>
      <c r="AF710" s="206"/>
      <c r="AG710" s="206"/>
      <c r="AH710" s="206"/>
      <c r="AI710" s="206"/>
      <c r="AJ710" s="206"/>
      <c r="AK710" s="206"/>
      <c r="AL710" s="206"/>
      <c r="AM710" s="206"/>
      <c r="AN710" s="206"/>
      <c r="AO710" s="206"/>
      <c r="AP710" s="206"/>
      <c r="AQ710" s="206"/>
      <c r="AR710" s="206"/>
      <c r="AS710" s="206"/>
      <c r="AT710" s="206"/>
      <c r="AU710" s="206"/>
      <c r="AV710" s="206"/>
      <c r="AW710" s="206"/>
      <c r="AX710" s="213"/>
      <c r="AY710" s="213"/>
      <c r="AZ710" s="213"/>
    </row>
    <row r="711" spans="27:52" ht="12" customHeight="1">
      <c r="AA711" s="213"/>
      <c r="AC711" s="206"/>
      <c r="AD711" s="206"/>
      <c r="AE711" s="206"/>
      <c r="AF711" s="206"/>
      <c r="AG711" s="206"/>
      <c r="AH711" s="206"/>
      <c r="AI711" s="206"/>
      <c r="AJ711" s="206"/>
      <c r="AK711" s="206"/>
      <c r="AL711" s="206"/>
      <c r="AM711" s="206"/>
      <c r="AN711" s="206"/>
      <c r="AO711" s="206"/>
      <c r="AP711" s="206"/>
      <c r="AQ711" s="206"/>
      <c r="AR711" s="206"/>
      <c r="AS711" s="206"/>
      <c r="AT711" s="206"/>
      <c r="AU711" s="206"/>
      <c r="AV711" s="206"/>
      <c r="AW711" s="206"/>
      <c r="AX711" s="213"/>
      <c r="AY711" s="213"/>
      <c r="AZ711" s="213"/>
    </row>
    <row r="712" spans="27:52" ht="12" customHeight="1">
      <c r="AA712" s="213"/>
      <c r="AC712" s="206"/>
      <c r="AD712" s="206"/>
      <c r="AE712" s="206"/>
      <c r="AF712" s="206"/>
      <c r="AG712" s="206"/>
      <c r="AH712" s="206"/>
      <c r="AI712" s="206"/>
      <c r="AJ712" s="206"/>
      <c r="AK712" s="206"/>
      <c r="AL712" s="206"/>
      <c r="AM712" s="206"/>
      <c r="AN712" s="206"/>
      <c r="AO712" s="206"/>
      <c r="AP712" s="206"/>
      <c r="AQ712" s="206"/>
      <c r="AR712" s="206"/>
      <c r="AS712" s="206"/>
      <c r="AT712" s="206"/>
      <c r="AU712" s="206"/>
      <c r="AV712" s="206"/>
      <c r="AW712" s="206"/>
      <c r="AX712" s="213"/>
      <c r="AY712" s="213"/>
      <c r="AZ712" s="213"/>
    </row>
    <row r="713" spans="27:52" ht="12" customHeight="1">
      <c r="AA713" s="213"/>
      <c r="AC713" s="213"/>
      <c r="AD713" s="213"/>
      <c r="AE713" s="213"/>
      <c r="AF713" s="213"/>
      <c r="AG713" s="213"/>
      <c r="AH713" s="213"/>
      <c r="AI713" s="213"/>
      <c r="AJ713" s="213"/>
      <c r="AK713" s="213"/>
      <c r="AL713" s="213"/>
      <c r="AM713" s="213"/>
      <c r="AN713" s="213"/>
      <c r="AO713" s="213"/>
      <c r="AP713" s="213"/>
      <c r="AQ713" s="213"/>
      <c r="AR713" s="213"/>
      <c r="AS713" s="213"/>
      <c r="AT713" s="213"/>
      <c r="AU713" s="213"/>
      <c r="AV713" s="213"/>
      <c r="AW713" s="213"/>
      <c r="AX713" s="213"/>
      <c r="AY713" s="213"/>
      <c r="AZ713" s="213"/>
    </row>
    <row r="714" spans="27:52" ht="12" customHeight="1">
      <c r="AA714" s="213"/>
      <c r="AC714" s="213"/>
      <c r="AD714" s="213"/>
      <c r="AE714" s="213"/>
      <c r="AF714" s="213"/>
      <c r="AG714" s="213"/>
      <c r="AH714" s="213"/>
      <c r="AI714" s="213"/>
      <c r="AJ714" s="213"/>
      <c r="AK714" s="213"/>
      <c r="AL714" s="213"/>
      <c r="AM714" s="213"/>
      <c r="AN714" s="213"/>
      <c r="AO714" s="213"/>
      <c r="AP714" s="213"/>
      <c r="AQ714" s="213"/>
      <c r="AR714" s="213"/>
      <c r="AS714" s="213"/>
      <c r="AT714" s="213"/>
      <c r="AU714" s="213"/>
      <c r="AV714" s="213"/>
      <c r="AW714" s="213"/>
      <c r="AX714" s="213"/>
      <c r="AY714" s="213"/>
      <c r="AZ714" s="213"/>
    </row>
    <row r="715" spans="27:52" ht="12" customHeight="1">
      <c r="AA715" s="213"/>
      <c r="AC715" s="213"/>
      <c r="AD715" s="213"/>
      <c r="AE715" s="213"/>
      <c r="AF715" s="213"/>
      <c r="AG715" s="213"/>
      <c r="AH715" s="213"/>
      <c r="AI715" s="213"/>
      <c r="AJ715" s="213"/>
      <c r="AK715" s="213"/>
      <c r="AL715" s="213"/>
      <c r="AM715" s="213"/>
      <c r="AN715" s="213"/>
      <c r="AO715" s="213"/>
      <c r="AP715" s="213"/>
      <c r="AQ715" s="213"/>
      <c r="AR715" s="213"/>
      <c r="AS715" s="213"/>
      <c r="AT715" s="213"/>
      <c r="AU715" s="213"/>
      <c r="AV715" s="213"/>
      <c r="AW715" s="213"/>
      <c r="AX715" s="213"/>
      <c r="AY715" s="213"/>
      <c r="AZ715" s="213"/>
    </row>
    <row r="716" spans="27:52" ht="12" customHeight="1">
      <c r="AA716" s="213"/>
      <c r="AC716" s="213"/>
      <c r="AD716" s="213"/>
      <c r="AE716" s="213"/>
      <c r="AF716" s="213"/>
      <c r="AG716" s="213"/>
      <c r="AH716" s="213"/>
      <c r="AI716" s="213"/>
      <c r="AJ716" s="213"/>
      <c r="AK716" s="213"/>
      <c r="AL716" s="213"/>
      <c r="AM716" s="213"/>
      <c r="AN716" s="213"/>
      <c r="AO716" s="213"/>
      <c r="AP716" s="213"/>
      <c r="AQ716" s="213"/>
      <c r="AR716" s="213"/>
      <c r="AS716" s="213"/>
      <c r="AT716" s="213"/>
      <c r="AU716" s="213"/>
      <c r="AV716" s="213"/>
      <c r="AW716" s="213"/>
      <c r="AX716" s="213"/>
      <c r="AY716" s="213"/>
      <c r="AZ716" s="213"/>
    </row>
    <row r="717" spans="27:52" ht="12" customHeight="1">
      <c r="AA717" s="213"/>
      <c r="AC717" s="213"/>
      <c r="AD717" s="213"/>
      <c r="AE717" s="213"/>
      <c r="AF717" s="213"/>
      <c r="AG717" s="213"/>
      <c r="AH717" s="213"/>
      <c r="AI717" s="213"/>
      <c r="AJ717" s="213"/>
      <c r="AK717" s="213"/>
      <c r="AL717" s="213"/>
      <c r="AM717" s="213"/>
      <c r="AN717" s="213"/>
      <c r="AO717" s="213"/>
      <c r="AP717" s="213"/>
      <c r="AQ717" s="213"/>
      <c r="AR717" s="213"/>
      <c r="AS717" s="213"/>
      <c r="AT717" s="213"/>
      <c r="AU717" s="213"/>
      <c r="AV717" s="213"/>
      <c r="AW717" s="213"/>
      <c r="AX717" s="213"/>
      <c r="AY717" s="213"/>
      <c r="AZ717" s="213"/>
    </row>
    <row r="718" spans="27:52" ht="12" customHeight="1">
      <c r="AA718" s="213"/>
      <c r="AC718" s="213"/>
      <c r="AD718" s="213"/>
      <c r="AE718" s="213"/>
      <c r="AF718" s="213"/>
      <c r="AG718" s="213"/>
      <c r="AH718" s="213"/>
      <c r="AI718" s="213"/>
      <c r="AJ718" s="213"/>
      <c r="AK718" s="213"/>
      <c r="AL718" s="213"/>
      <c r="AM718" s="213"/>
      <c r="AN718" s="213"/>
      <c r="AO718" s="213"/>
      <c r="AP718" s="213"/>
      <c r="AQ718" s="213"/>
      <c r="AR718" s="213"/>
      <c r="AS718" s="213"/>
      <c r="AT718" s="213"/>
      <c r="AU718" s="213"/>
      <c r="AV718" s="213"/>
      <c r="AW718" s="213"/>
      <c r="AX718" s="213"/>
      <c r="AY718" s="213"/>
      <c r="AZ718" s="213"/>
    </row>
    <row r="719" spans="27:52" ht="12" customHeight="1">
      <c r="AA719" s="213"/>
      <c r="AC719" s="213"/>
      <c r="AD719" s="213"/>
      <c r="AE719" s="213"/>
      <c r="AF719" s="213"/>
      <c r="AG719" s="213"/>
      <c r="AH719" s="213"/>
      <c r="AI719" s="213"/>
      <c r="AJ719" s="213"/>
      <c r="AK719" s="213"/>
      <c r="AL719" s="213"/>
      <c r="AM719" s="213"/>
      <c r="AN719" s="213"/>
      <c r="AO719" s="213"/>
      <c r="AP719" s="213"/>
      <c r="AQ719" s="213"/>
      <c r="AR719" s="213"/>
      <c r="AS719" s="213"/>
      <c r="AT719" s="213"/>
      <c r="AU719" s="213"/>
      <c r="AV719" s="213"/>
      <c r="AW719" s="213"/>
      <c r="AX719" s="213"/>
      <c r="AY719" s="213"/>
      <c r="AZ719" s="213"/>
    </row>
    <row r="720" spans="27:52" ht="12" customHeight="1">
      <c r="AA720" s="213"/>
      <c r="AC720" s="213"/>
      <c r="AD720" s="213"/>
      <c r="AE720" s="213"/>
      <c r="AF720" s="213"/>
      <c r="AG720" s="213"/>
      <c r="AH720" s="213"/>
      <c r="AI720" s="213"/>
      <c r="AJ720" s="213"/>
      <c r="AK720" s="213"/>
      <c r="AL720" s="213"/>
      <c r="AM720" s="213"/>
      <c r="AN720" s="213"/>
      <c r="AO720" s="213"/>
      <c r="AP720" s="213"/>
      <c r="AQ720" s="213"/>
      <c r="AR720" s="213"/>
      <c r="AS720" s="213"/>
      <c r="AT720" s="213"/>
      <c r="AU720" s="213"/>
      <c r="AV720" s="213"/>
      <c r="AW720" s="213"/>
      <c r="AX720" s="213"/>
      <c r="AY720" s="213"/>
      <c r="AZ720" s="213"/>
    </row>
    <row r="721" spans="27:52" ht="12" customHeight="1">
      <c r="AA721" s="213"/>
      <c r="AC721" s="213"/>
      <c r="AD721" s="213"/>
      <c r="AE721" s="213"/>
      <c r="AF721" s="213"/>
      <c r="AG721" s="213"/>
      <c r="AH721" s="213"/>
      <c r="AI721" s="213"/>
      <c r="AJ721" s="213"/>
      <c r="AK721" s="213"/>
      <c r="AL721" s="213"/>
      <c r="AM721" s="213"/>
      <c r="AN721" s="213"/>
      <c r="AO721" s="213"/>
      <c r="AP721" s="213"/>
      <c r="AQ721" s="213"/>
      <c r="AR721" s="213"/>
      <c r="AS721" s="213"/>
      <c r="AT721" s="213"/>
      <c r="AU721" s="213"/>
      <c r="AV721" s="213"/>
      <c r="AW721" s="213"/>
      <c r="AX721" s="213"/>
      <c r="AY721" s="213"/>
      <c r="AZ721" s="213"/>
    </row>
    <row r="722" spans="27:52" ht="12" customHeight="1">
      <c r="AA722" s="213"/>
      <c r="AC722" s="213"/>
      <c r="AD722" s="213"/>
      <c r="AE722" s="213"/>
      <c r="AF722" s="213"/>
      <c r="AG722" s="213"/>
      <c r="AH722" s="213"/>
      <c r="AI722" s="213"/>
      <c r="AJ722" s="213"/>
      <c r="AK722" s="213"/>
      <c r="AL722" s="213"/>
      <c r="AM722" s="213"/>
      <c r="AN722" s="213"/>
      <c r="AO722" s="213"/>
      <c r="AP722" s="213"/>
      <c r="AQ722" s="213"/>
      <c r="AR722" s="213"/>
      <c r="AS722" s="213"/>
      <c r="AT722" s="213"/>
      <c r="AU722" s="213"/>
      <c r="AV722" s="213"/>
      <c r="AW722" s="213"/>
      <c r="AX722" s="213"/>
      <c r="AY722" s="213"/>
      <c r="AZ722" s="213"/>
    </row>
    <row r="723" spans="27:52" ht="12" customHeight="1">
      <c r="AA723" s="213"/>
      <c r="AC723" s="213"/>
      <c r="AD723" s="213"/>
      <c r="AE723" s="213"/>
      <c r="AF723" s="213"/>
      <c r="AG723" s="213"/>
      <c r="AH723" s="213"/>
      <c r="AI723" s="213"/>
      <c r="AJ723" s="213"/>
      <c r="AK723" s="213"/>
      <c r="AL723" s="213"/>
      <c r="AM723" s="213"/>
      <c r="AN723" s="213"/>
      <c r="AO723" s="213"/>
      <c r="AP723" s="213"/>
      <c r="AQ723" s="213"/>
      <c r="AR723" s="213"/>
      <c r="AS723" s="213"/>
      <c r="AT723" s="213"/>
      <c r="AU723" s="213"/>
      <c r="AV723" s="213"/>
      <c r="AW723" s="213"/>
      <c r="AX723" s="213"/>
      <c r="AY723" s="213"/>
      <c r="AZ723" s="213"/>
    </row>
    <row r="724" spans="27:52" ht="12" customHeight="1">
      <c r="AA724" s="213"/>
      <c r="AC724" s="213"/>
      <c r="AD724" s="213"/>
      <c r="AE724" s="213"/>
      <c r="AF724" s="213"/>
      <c r="AG724" s="213"/>
      <c r="AH724" s="213"/>
      <c r="AI724" s="213"/>
      <c r="AJ724" s="213"/>
      <c r="AK724" s="213"/>
      <c r="AL724" s="213"/>
      <c r="AM724" s="213"/>
      <c r="AN724" s="213"/>
      <c r="AO724" s="213"/>
      <c r="AP724" s="213"/>
      <c r="AQ724" s="213"/>
      <c r="AR724" s="213"/>
      <c r="AS724" s="213"/>
      <c r="AT724" s="213"/>
      <c r="AU724" s="213"/>
      <c r="AV724" s="213"/>
      <c r="AW724" s="213"/>
      <c r="AX724" s="213"/>
      <c r="AY724" s="213"/>
      <c r="AZ724" s="213"/>
    </row>
    <row r="725" spans="27:52" ht="12" customHeight="1">
      <c r="AA725" s="213"/>
      <c r="AC725" s="213"/>
      <c r="AD725" s="213"/>
      <c r="AE725" s="213"/>
      <c r="AF725" s="213"/>
      <c r="AG725" s="213"/>
      <c r="AH725" s="213"/>
      <c r="AI725" s="213"/>
      <c r="AJ725" s="213"/>
      <c r="AK725" s="213"/>
      <c r="AL725" s="213"/>
      <c r="AM725" s="213"/>
      <c r="AN725" s="213"/>
      <c r="AO725" s="213"/>
      <c r="AP725" s="213"/>
      <c r="AQ725" s="213"/>
      <c r="AR725" s="213"/>
      <c r="AS725" s="213"/>
      <c r="AT725" s="213"/>
      <c r="AU725" s="213"/>
      <c r="AV725" s="213"/>
      <c r="AW725" s="213"/>
      <c r="AX725" s="213"/>
      <c r="AY725" s="213"/>
      <c r="AZ725" s="213"/>
    </row>
    <row r="726" spans="27:52" ht="12" customHeight="1">
      <c r="AA726" s="213"/>
      <c r="AC726" s="213"/>
      <c r="AD726" s="213"/>
      <c r="AE726" s="213"/>
      <c r="AF726" s="213"/>
      <c r="AG726" s="213"/>
      <c r="AH726" s="213"/>
      <c r="AI726" s="213"/>
      <c r="AJ726" s="213"/>
      <c r="AK726" s="213"/>
      <c r="AL726" s="213"/>
      <c r="AM726" s="213"/>
      <c r="AN726" s="213"/>
      <c r="AO726" s="213"/>
      <c r="AP726" s="213"/>
      <c r="AQ726" s="213"/>
      <c r="AR726" s="213"/>
      <c r="AS726" s="213"/>
      <c r="AT726" s="213"/>
      <c r="AU726" s="213"/>
      <c r="AV726" s="213"/>
      <c r="AW726" s="213"/>
      <c r="AX726" s="213"/>
      <c r="AY726" s="213"/>
      <c r="AZ726" s="213"/>
    </row>
    <row r="727" spans="27:52" ht="12" customHeight="1">
      <c r="AA727" s="213"/>
      <c r="AC727" s="213"/>
      <c r="AD727" s="213"/>
      <c r="AE727" s="213"/>
      <c r="AF727" s="213"/>
      <c r="AG727" s="213"/>
      <c r="AH727" s="213"/>
      <c r="AI727" s="213"/>
      <c r="AJ727" s="213"/>
      <c r="AK727" s="213"/>
      <c r="AL727" s="213"/>
      <c r="AM727" s="213"/>
      <c r="AN727" s="213"/>
      <c r="AO727" s="213"/>
      <c r="AP727" s="213"/>
      <c r="AQ727" s="213"/>
      <c r="AR727" s="213"/>
      <c r="AS727" s="213"/>
      <c r="AT727" s="213"/>
      <c r="AU727" s="213"/>
      <c r="AV727" s="213"/>
      <c r="AW727" s="213"/>
      <c r="AX727" s="213"/>
      <c r="AY727" s="213"/>
      <c r="AZ727" s="213"/>
    </row>
    <row r="728" spans="27:52" ht="12" customHeight="1">
      <c r="AA728" s="213"/>
      <c r="AC728" s="213"/>
      <c r="AD728" s="213"/>
      <c r="AE728" s="213"/>
      <c r="AF728" s="213"/>
      <c r="AG728" s="213"/>
      <c r="AH728" s="213"/>
      <c r="AI728" s="213"/>
      <c r="AJ728" s="213"/>
      <c r="AK728" s="213"/>
      <c r="AL728" s="213"/>
      <c r="AM728" s="213"/>
      <c r="AN728" s="213"/>
      <c r="AO728" s="213"/>
      <c r="AP728" s="213"/>
      <c r="AQ728" s="213"/>
      <c r="AR728" s="213"/>
      <c r="AS728" s="213"/>
      <c r="AT728" s="213"/>
      <c r="AU728" s="213"/>
      <c r="AV728" s="213"/>
      <c r="AW728" s="213"/>
      <c r="AX728" s="213"/>
      <c r="AY728" s="213"/>
      <c r="AZ728" s="213"/>
    </row>
    <row r="729" spans="27:52" ht="12" customHeight="1">
      <c r="AA729" s="213"/>
      <c r="AC729" s="213"/>
      <c r="AD729" s="213"/>
      <c r="AE729" s="213"/>
      <c r="AF729" s="213"/>
      <c r="AG729" s="213"/>
      <c r="AH729" s="213"/>
      <c r="AI729" s="213"/>
      <c r="AJ729" s="213"/>
      <c r="AK729" s="213"/>
      <c r="AL729" s="213"/>
      <c r="AM729" s="213"/>
      <c r="AN729" s="213"/>
      <c r="AO729" s="213"/>
      <c r="AP729" s="213"/>
      <c r="AQ729" s="213"/>
      <c r="AR729" s="213"/>
      <c r="AS729" s="213"/>
      <c r="AT729" s="213"/>
      <c r="AU729" s="213"/>
      <c r="AV729" s="213"/>
      <c r="AW729" s="213"/>
      <c r="AX729" s="213"/>
      <c r="AY729" s="213"/>
      <c r="AZ729" s="213"/>
    </row>
    <row r="730" spans="27:52" ht="12" customHeight="1">
      <c r="AA730" s="213"/>
      <c r="AC730" s="213"/>
      <c r="AD730" s="213"/>
      <c r="AE730" s="213"/>
      <c r="AF730" s="213"/>
      <c r="AG730" s="213"/>
      <c r="AH730" s="213"/>
      <c r="AI730" s="213"/>
      <c r="AJ730" s="213"/>
      <c r="AK730" s="213"/>
      <c r="AL730" s="213"/>
      <c r="AM730" s="213"/>
      <c r="AN730" s="213"/>
      <c r="AO730" s="213"/>
      <c r="AP730" s="213"/>
      <c r="AQ730" s="213"/>
      <c r="AR730" s="213"/>
      <c r="AS730" s="213"/>
      <c r="AT730" s="213"/>
      <c r="AU730" s="213"/>
      <c r="AV730" s="213"/>
      <c r="AW730" s="213"/>
      <c r="AX730" s="213"/>
      <c r="AY730" s="213"/>
      <c r="AZ730" s="213"/>
    </row>
    <row r="731" spans="27:52" ht="12" customHeight="1">
      <c r="AA731" s="213"/>
      <c r="AC731" s="213"/>
      <c r="AD731" s="213"/>
      <c r="AE731" s="213"/>
      <c r="AF731" s="213"/>
      <c r="AG731" s="213"/>
      <c r="AH731" s="213"/>
      <c r="AI731" s="213"/>
      <c r="AJ731" s="213"/>
      <c r="AK731" s="213"/>
      <c r="AL731" s="213"/>
      <c r="AM731" s="213"/>
      <c r="AN731" s="213"/>
      <c r="AO731" s="213"/>
      <c r="AP731" s="213"/>
      <c r="AQ731" s="213"/>
      <c r="AR731" s="213"/>
      <c r="AS731" s="213"/>
      <c r="AT731" s="213"/>
      <c r="AU731" s="213"/>
      <c r="AV731" s="213"/>
      <c r="AW731" s="213"/>
      <c r="AX731" s="213"/>
      <c r="AY731" s="213"/>
      <c r="AZ731" s="213"/>
    </row>
    <row r="732" spans="27:52" ht="12" customHeight="1">
      <c r="AA732" s="213"/>
      <c r="AC732" s="213"/>
      <c r="AD732" s="213"/>
      <c r="AE732" s="213"/>
      <c r="AF732" s="213"/>
      <c r="AG732" s="213"/>
      <c r="AH732" s="213"/>
      <c r="AI732" s="213"/>
      <c r="AJ732" s="213"/>
      <c r="AK732" s="213"/>
      <c r="AL732" s="213"/>
      <c r="AM732" s="213"/>
      <c r="AN732" s="213"/>
      <c r="AO732" s="213"/>
      <c r="AP732" s="213"/>
      <c r="AQ732" s="213"/>
      <c r="AR732" s="213"/>
      <c r="AS732" s="213"/>
      <c r="AT732" s="213"/>
      <c r="AU732" s="213"/>
      <c r="AV732" s="213"/>
      <c r="AW732" s="213"/>
      <c r="AX732" s="213"/>
      <c r="AY732" s="213"/>
      <c r="AZ732" s="213"/>
    </row>
    <row r="733" spans="27:52" ht="12" customHeight="1">
      <c r="AA733" s="213"/>
      <c r="AC733" s="213"/>
      <c r="AD733" s="213"/>
      <c r="AE733" s="213"/>
      <c r="AF733" s="213"/>
      <c r="AG733" s="213"/>
      <c r="AH733" s="213"/>
      <c r="AI733" s="213"/>
      <c r="AJ733" s="213"/>
      <c r="AK733" s="213"/>
      <c r="AL733" s="213"/>
      <c r="AM733" s="213"/>
      <c r="AN733" s="213"/>
      <c r="AO733" s="213"/>
      <c r="AP733" s="213"/>
      <c r="AQ733" s="213"/>
      <c r="AR733" s="213"/>
      <c r="AS733" s="213"/>
      <c r="AT733" s="213"/>
      <c r="AU733" s="213"/>
      <c r="AV733" s="213"/>
      <c r="AW733" s="213"/>
      <c r="AX733" s="213"/>
      <c r="AY733" s="213"/>
      <c r="AZ733" s="213"/>
    </row>
    <row r="734" spans="27:52" ht="12" customHeight="1">
      <c r="AA734" s="213"/>
      <c r="AC734" s="213"/>
      <c r="AD734" s="213"/>
      <c r="AE734" s="213"/>
      <c r="AF734" s="213"/>
      <c r="AG734" s="213"/>
      <c r="AH734" s="213"/>
      <c r="AI734" s="213"/>
      <c r="AJ734" s="213"/>
      <c r="AK734" s="213"/>
      <c r="AL734" s="213"/>
      <c r="AM734" s="213"/>
      <c r="AN734" s="213"/>
      <c r="AO734" s="213"/>
      <c r="AP734" s="213"/>
      <c r="AQ734" s="213"/>
      <c r="AR734" s="213"/>
      <c r="AS734" s="213"/>
      <c r="AT734" s="213"/>
      <c r="AU734" s="213"/>
      <c r="AV734" s="213"/>
      <c r="AW734" s="213"/>
      <c r="AX734" s="213"/>
      <c r="AY734" s="213"/>
      <c r="AZ734" s="213"/>
    </row>
    <row r="735" spans="27:52" ht="12" customHeight="1">
      <c r="AA735" s="213"/>
      <c r="AC735" s="213"/>
      <c r="AD735" s="213"/>
      <c r="AE735" s="213"/>
      <c r="AF735" s="213"/>
      <c r="AG735" s="213"/>
      <c r="AH735" s="213"/>
      <c r="AI735" s="213"/>
      <c r="AJ735" s="213"/>
      <c r="AK735" s="213"/>
      <c r="AL735" s="213"/>
      <c r="AM735" s="213"/>
      <c r="AN735" s="213"/>
      <c r="AO735" s="213"/>
      <c r="AP735" s="213"/>
      <c r="AQ735" s="213"/>
      <c r="AR735" s="213"/>
      <c r="AS735" s="213"/>
      <c r="AT735" s="213"/>
      <c r="AU735" s="213"/>
      <c r="AV735" s="213"/>
      <c r="AW735" s="213"/>
      <c r="AX735" s="213"/>
      <c r="AY735" s="213"/>
      <c r="AZ735" s="213"/>
    </row>
    <row r="736" spans="27:52" ht="12" customHeight="1">
      <c r="AA736" s="213"/>
      <c r="AC736" s="213"/>
      <c r="AD736" s="213"/>
      <c r="AE736" s="213"/>
      <c r="AF736" s="213"/>
      <c r="AG736" s="213"/>
      <c r="AH736" s="213"/>
      <c r="AI736" s="213"/>
      <c r="AJ736" s="213"/>
      <c r="AK736" s="213"/>
      <c r="AL736" s="213"/>
      <c r="AM736" s="213"/>
      <c r="AN736" s="213"/>
      <c r="AO736" s="213"/>
      <c r="AP736" s="213"/>
      <c r="AQ736" s="213"/>
      <c r="AR736" s="213"/>
      <c r="AS736" s="213"/>
      <c r="AT736" s="213"/>
      <c r="AU736" s="213"/>
      <c r="AV736" s="213"/>
      <c r="AW736" s="213"/>
      <c r="AX736" s="213"/>
      <c r="AY736" s="213"/>
      <c r="AZ736" s="213"/>
    </row>
    <row r="737" spans="27:52" ht="12" customHeight="1">
      <c r="AA737" s="213"/>
      <c r="AC737" s="213"/>
      <c r="AD737" s="213"/>
      <c r="AE737" s="213"/>
      <c r="AF737" s="213"/>
      <c r="AG737" s="213"/>
      <c r="AH737" s="213"/>
      <c r="AI737" s="213"/>
      <c r="AJ737" s="213"/>
      <c r="AK737" s="213"/>
      <c r="AL737" s="213"/>
      <c r="AM737" s="213"/>
      <c r="AN737" s="213"/>
      <c r="AO737" s="213"/>
      <c r="AP737" s="213"/>
      <c r="AQ737" s="213"/>
      <c r="AR737" s="213"/>
      <c r="AS737" s="213"/>
      <c r="AT737" s="213"/>
      <c r="AU737" s="213"/>
      <c r="AV737" s="213"/>
      <c r="AW737" s="213"/>
      <c r="AX737" s="213"/>
      <c r="AY737" s="213"/>
      <c r="AZ737" s="213"/>
    </row>
    <row r="738" spans="27:52" ht="12" customHeight="1">
      <c r="AA738" s="213"/>
      <c r="AC738" s="213"/>
      <c r="AD738" s="213"/>
      <c r="AE738" s="213"/>
      <c r="AF738" s="213"/>
      <c r="AG738" s="213"/>
      <c r="AH738" s="213"/>
      <c r="AI738" s="213"/>
      <c r="AJ738" s="213"/>
      <c r="AK738" s="213"/>
      <c r="AL738" s="213"/>
      <c r="AM738" s="213"/>
      <c r="AN738" s="213"/>
      <c r="AO738" s="213"/>
      <c r="AP738" s="213"/>
      <c r="AQ738" s="213"/>
      <c r="AR738" s="213"/>
      <c r="AS738" s="213"/>
      <c r="AT738" s="213"/>
      <c r="AU738" s="213"/>
      <c r="AV738" s="213"/>
      <c r="AW738" s="213"/>
      <c r="AX738" s="213"/>
      <c r="AY738" s="213"/>
      <c r="AZ738" s="213"/>
    </row>
    <row r="739" spans="27:52" ht="12" customHeight="1">
      <c r="AA739" s="213"/>
      <c r="AC739" s="213"/>
      <c r="AD739" s="213"/>
      <c r="AE739" s="213"/>
      <c r="AF739" s="213"/>
      <c r="AG739" s="213"/>
      <c r="AH739" s="213"/>
      <c r="AI739" s="213"/>
      <c r="AJ739" s="213"/>
      <c r="AK739" s="213"/>
      <c r="AL739" s="213"/>
      <c r="AM739" s="213"/>
      <c r="AN739" s="213"/>
      <c r="AO739" s="213"/>
      <c r="AP739" s="213"/>
      <c r="AQ739" s="213"/>
      <c r="AR739" s="213"/>
      <c r="AS739" s="213"/>
      <c r="AT739" s="213"/>
      <c r="AU739" s="213"/>
      <c r="AV739" s="213"/>
      <c r="AW739" s="213"/>
      <c r="AX739" s="213"/>
      <c r="AY739" s="213"/>
      <c r="AZ739" s="213"/>
    </row>
    <row r="740" spans="27:52" ht="12" customHeight="1">
      <c r="AA740" s="213"/>
      <c r="AC740" s="213"/>
      <c r="AD740" s="213"/>
      <c r="AE740" s="213"/>
      <c r="AF740" s="213"/>
      <c r="AG740" s="213"/>
      <c r="AH740" s="213"/>
      <c r="AI740" s="213"/>
      <c r="AJ740" s="213"/>
      <c r="AK740" s="213"/>
      <c r="AL740" s="213"/>
      <c r="AM740" s="213"/>
      <c r="AN740" s="213"/>
      <c r="AO740" s="213"/>
      <c r="AP740" s="213"/>
      <c r="AQ740" s="213"/>
      <c r="AR740" s="213"/>
      <c r="AS740" s="213"/>
      <c r="AT740" s="213"/>
      <c r="AU740" s="213"/>
      <c r="AV740" s="213"/>
      <c r="AW740" s="213"/>
      <c r="AX740" s="213"/>
      <c r="AY740" s="213"/>
      <c r="AZ740" s="213"/>
    </row>
    <row r="741" spans="27:52" ht="12" customHeight="1">
      <c r="AA741" s="213"/>
      <c r="AC741" s="213"/>
      <c r="AD741" s="213"/>
      <c r="AE741" s="213"/>
      <c r="AF741" s="213"/>
      <c r="AG741" s="213"/>
      <c r="AH741" s="213"/>
      <c r="AI741" s="213"/>
      <c r="AJ741" s="213"/>
      <c r="AK741" s="213"/>
      <c r="AL741" s="213"/>
      <c r="AM741" s="213"/>
      <c r="AN741" s="213"/>
      <c r="AO741" s="213"/>
      <c r="AP741" s="213"/>
      <c r="AQ741" s="213"/>
      <c r="AR741" s="213"/>
      <c r="AS741" s="213"/>
      <c r="AT741" s="213"/>
      <c r="AU741" s="213"/>
      <c r="AV741" s="213"/>
      <c r="AW741" s="213"/>
      <c r="AX741" s="213"/>
      <c r="AY741" s="213"/>
      <c r="AZ741" s="213"/>
    </row>
    <row r="742" spans="27:52" ht="12" customHeight="1">
      <c r="AA742" s="213"/>
      <c r="AC742" s="213"/>
      <c r="AD742" s="213"/>
      <c r="AE742" s="213"/>
      <c r="AF742" s="213"/>
      <c r="AG742" s="213"/>
      <c r="AH742" s="213"/>
      <c r="AI742" s="213"/>
      <c r="AJ742" s="213"/>
      <c r="AK742" s="213"/>
      <c r="AL742" s="213"/>
      <c r="AM742" s="213"/>
      <c r="AN742" s="213"/>
      <c r="AO742" s="213"/>
      <c r="AP742" s="213"/>
      <c r="AQ742" s="213"/>
      <c r="AR742" s="213"/>
      <c r="AS742" s="213"/>
      <c r="AT742" s="213"/>
      <c r="AU742" s="213"/>
      <c r="AV742" s="213"/>
      <c r="AW742" s="213"/>
      <c r="AX742" s="213"/>
      <c r="AY742" s="213"/>
      <c r="AZ742" s="213"/>
    </row>
    <row r="743" spans="27:52" ht="12" customHeight="1">
      <c r="AA743" s="213"/>
      <c r="AC743" s="213"/>
      <c r="AD743" s="213"/>
      <c r="AE743" s="213"/>
      <c r="AF743" s="213"/>
      <c r="AG743" s="213"/>
      <c r="AH743" s="213"/>
      <c r="AI743" s="213"/>
      <c r="AJ743" s="213"/>
      <c r="AK743" s="213"/>
      <c r="AL743" s="213"/>
      <c r="AM743" s="213"/>
      <c r="AN743" s="213"/>
      <c r="AO743" s="213"/>
      <c r="AP743" s="213"/>
      <c r="AQ743" s="213"/>
      <c r="AR743" s="213"/>
      <c r="AS743" s="213"/>
      <c r="AT743" s="213"/>
      <c r="AU743" s="213"/>
      <c r="AV743" s="213"/>
      <c r="AW743" s="213"/>
      <c r="AX743" s="213"/>
      <c r="AY743" s="213"/>
      <c r="AZ743" s="213"/>
    </row>
    <row r="744" spans="27:52" ht="12" customHeight="1">
      <c r="AA744" s="213"/>
      <c r="AC744" s="213"/>
      <c r="AD744" s="213"/>
      <c r="AE744" s="213"/>
      <c r="AF744" s="213"/>
      <c r="AG744" s="213"/>
      <c r="AH744" s="213"/>
      <c r="AI744" s="213"/>
      <c r="AJ744" s="213"/>
      <c r="AK744" s="213"/>
      <c r="AL744" s="213"/>
      <c r="AM744" s="213"/>
      <c r="AN744" s="213"/>
      <c r="AO744" s="213"/>
      <c r="AP744" s="213"/>
      <c r="AQ744" s="213"/>
      <c r="AR744" s="213"/>
      <c r="AS744" s="213"/>
      <c r="AT744" s="213"/>
      <c r="AU744" s="213"/>
      <c r="AV744" s="213"/>
      <c r="AW744" s="213"/>
      <c r="AX744" s="213"/>
      <c r="AY744" s="213"/>
      <c r="AZ744" s="213"/>
    </row>
    <row r="745" spans="27:52" ht="12" customHeight="1">
      <c r="AA745" s="213"/>
      <c r="AC745" s="213"/>
      <c r="AD745" s="213"/>
      <c r="AE745" s="213"/>
      <c r="AF745" s="213"/>
      <c r="AG745" s="213"/>
      <c r="AH745" s="213"/>
      <c r="AI745" s="213"/>
      <c r="AJ745" s="213"/>
      <c r="AK745" s="213"/>
      <c r="AL745" s="213"/>
      <c r="AM745" s="213"/>
      <c r="AN745" s="213"/>
      <c r="AO745" s="213"/>
      <c r="AP745" s="213"/>
      <c r="AQ745" s="213"/>
      <c r="AR745" s="213"/>
      <c r="AS745" s="213"/>
      <c r="AT745" s="213"/>
      <c r="AU745" s="213"/>
      <c r="AV745" s="213"/>
      <c r="AW745" s="213"/>
      <c r="AX745" s="213"/>
      <c r="AY745" s="213"/>
      <c r="AZ745" s="213"/>
    </row>
    <row r="746" spans="27:52" ht="12" customHeight="1">
      <c r="AA746" s="213"/>
      <c r="AC746" s="213"/>
      <c r="AD746" s="213"/>
      <c r="AE746" s="213"/>
      <c r="AF746" s="213"/>
      <c r="AG746" s="213"/>
      <c r="AH746" s="213"/>
      <c r="AI746" s="213"/>
      <c r="AJ746" s="213"/>
      <c r="AK746" s="213"/>
      <c r="AL746" s="213"/>
      <c r="AM746" s="213"/>
      <c r="AN746" s="213"/>
      <c r="AO746" s="213"/>
      <c r="AP746" s="213"/>
      <c r="AQ746" s="213"/>
      <c r="AR746" s="213"/>
      <c r="AS746" s="213"/>
      <c r="AT746" s="213"/>
      <c r="AU746" s="213"/>
      <c r="AV746" s="213"/>
      <c r="AW746" s="213"/>
      <c r="AX746" s="213"/>
      <c r="AY746" s="213"/>
      <c r="AZ746" s="213"/>
    </row>
    <row r="747" spans="27:52" ht="12" customHeight="1">
      <c r="AA747" s="213"/>
      <c r="AC747" s="213"/>
      <c r="AD747" s="213"/>
      <c r="AE747" s="213"/>
      <c r="AF747" s="213"/>
      <c r="AG747" s="213"/>
      <c r="AH747" s="213"/>
      <c r="AI747" s="213"/>
      <c r="AJ747" s="213"/>
      <c r="AK747" s="213"/>
      <c r="AL747" s="213"/>
      <c r="AM747" s="213"/>
      <c r="AN747" s="213"/>
      <c r="AO747" s="213"/>
      <c r="AP747" s="213"/>
      <c r="AQ747" s="213"/>
      <c r="AR747" s="213"/>
      <c r="AS747" s="213"/>
      <c r="AT747" s="213"/>
      <c r="AU747" s="213"/>
      <c r="AV747" s="213"/>
      <c r="AW747" s="213"/>
      <c r="AX747" s="213"/>
      <c r="AY747" s="213"/>
      <c r="AZ747" s="213"/>
    </row>
    <row r="748" spans="27:52" ht="12" customHeight="1">
      <c r="AA748" s="213"/>
      <c r="AC748" s="213"/>
      <c r="AD748" s="213"/>
      <c r="AE748" s="213"/>
      <c r="AF748" s="213"/>
      <c r="AG748" s="213"/>
      <c r="AH748" s="213"/>
      <c r="AI748" s="213"/>
      <c r="AJ748" s="213"/>
      <c r="AK748" s="213"/>
      <c r="AL748" s="213"/>
      <c r="AM748" s="213"/>
      <c r="AN748" s="213"/>
      <c r="AO748" s="213"/>
      <c r="AP748" s="213"/>
      <c r="AQ748" s="213"/>
      <c r="AR748" s="213"/>
      <c r="AS748" s="213"/>
      <c r="AT748" s="213"/>
      <c r="AU748" s="213"/>
      <c r="AV748" s="213"/>
      <c r="AW748" s="213"/>
      <c r="AX748" s="213"/>
      <c r="AY748" s="213"/>
      <c r="AZ748" s="213"/>
    </row>
    <row r="749" spans="27:52" ht="12" customHeight="1">
      <c r="AA749" s="213"/>
      <c r="AC749" s="213"/>
      <c r="AD749" s="213"/>
      <c r="AE749" s="213"/>
      <c r="AF749" s="213"/>
      <c r="AG749" s="213"/>
      <c r="AH749" s="213"/>
      <c r="AI749" s="213"/>
      <c r="AJ749" s="213"/>
      <c r="AK749" s="213"/>
      <c r="AL749" s="213"/>
      <c r="AM749" s="213"/>
      <c r="AN749" s="213"/>
      <c r="AO749" s="213"/>
      <c r="AP749" s="213"/>
      <c r="AQ749" s="213"/>
      <c r="AR749" s="213"/>
      <c r="AS749" s="213"/>
      <c r="AT749" s="213"/>
      <c r="AU749" s="213"/>
      <c r="AV749" s="213"/>
      <c r="AW749" s="213"/>
      <c r="AX749" s="213"/>
      <c r="AY749" s="213"/>
      <c r="AZ749" s="213"/>
    </row>
    <row r="750" spans="27:52" ht="12" customHeight="1">
      <c r="AA750" s="213"/>
      <c r="AC750" s="213"/>
      <c r="AD750" s="213"/>
      <c r="AE750" s="213"/>
      <c r="AF750" s="213"/>
      <c r="AG750" s="213"/>
      <c r="AH750" s="213"/>
      <c r="AI750" s="213"/>
      <c r="AJ750" s="213"/>
      <c r="AK750" s="213"/>
      <c r="AL750" s="213"/>
      <c r="AM750" s="213"/>
      <c r="AN750" s="213"/>
      <c r="AO750" s="213"/>
      <c r="AP750" s="213"/>
      <c r="AQ750" s="213"/>
      <c r="AR750" s="213"/>
      <c r="AS750" s="213"/>
      <c r="AT750" s="213"/>
      <c r="AU750" s="213"/>
      <c r="AV750" s="213"/>
      <c r="AW750" s="213"/>
      <c r="AX750" s="213"/>
      <c r="AY750" s="213"/>
      <c r="AZ750" s="213"/>
    </row>
    <row r="751" spans="27:52" ht="12" customHeight="1">
      <c r="AA751" s="213"/>
      <c r="AC751" s="213"/>
      <c r="AD751" s="213"/>
      <c r="AE751" s="213"/>
      <c r="AF751" s="213"/>
      <c r="AG751" s="213"/>
      <c r="AH751" s="213"/>
      <c r="AI751" s="213"/>
      <c r="AJ751" s="213"/>
      <c r="AK751" s="213"/>
      <c r="AL751" s="213"/>
      <c r="AM751" s="213"/>
      <c r="AN751" s="213"/>
      <c r="AO751" s="213"/>
      <c r="AP751" s="213"/>
      <c r="AQ751" s="213"/>
      <c r="AR751" s="213"/>
      <c r="AS751" s="213"/>
      <c r="AT751" s="213"/>
      <c r="AU751" s="213"/>
      <c r="AV751" s="213"/>
      <c r="AW751" s="213"/>
      <c r="AX751" s="213"/>
      <c r="AY751" s="213"/>
      <c r="AZ751" s="213"/>
    </row>
    <row r="752" spans="27:52" ht="12" customHeight="1">
      <c r="AA752" s="213"/>
      <c r="AC752" s="213"/>
      <c r="AD752" s="213"/>
      <c r="AE752" s="213"/>
      <c r="AF752" s="213"/>
      <c r="AG752" s="213"/>
      <c r="AH752" s="213"/>
      <c r="AI752" s="213"/>
      <c r="AJ752" s="213"/>
      <c r="AK752" s="213"/>
      <c r="AL752" s="213"/>
      <c r="AM752" s="213"/>
      <c r="AN752" s="213"/>
      <c r="AO752" s="213"/>
      <c r="AP752" s="213"/>
      <c r="AQ752" s="213"/>
      <c r="AR752" s="213"/>
      <c r="AS752" s="213"/>
      <c r="AT752" s="213"/>
      <c r="AU752" s="213"/>
      <c r="AV752" s="213"/>
      <c r="AW752" s="213"/>
      <c r="AX752" s="213"/>
      <c r="AY752" s="213"/>
      <c r="AZ752" s="213"/>
    </row>
    <row r="753" spans="27:52" ht="12" customHeight="1">
      <c r="AA753" s="213"/>
      <c r="AC753" s="213"/>
      <c r="AD753" s="213"/>
      <c r="AE753" s="213"/>
      <c r="AF753" s="213"/>
      <c r="AG753" s="213"/>
      <c r="AH753" s="213"/>
      <c r="AI753" s="213"/>
      <c r="AJ753" s="213"/>
      <c r="AK753" s="213"/>
      <c r="AL753" s="213"/>
      <c r="AM753" s="213"/>
      <c r="AN753" s="213"/>
      <c r="AO753" s="213"/>
      <c r="AP753" s="213"/>
      <c r="AQ753" s="213"/>
      <c r="AR753" s="213"/>
      <c r="AS753" s="213"/>
      <c r="AT753" s="213"/>
      <c r="AU753" s="213"/>
      <c r="AV753" s="213"/>
      <c r="AW753" s="213"/>
      <c r="AX753" s="213"/>
      <c r="AY753" s="213"/>
      <c r="AZ753" s="213"/>
    </row>
    <row r="754" spans="27:52" ht="12" customHeight="1">
      <c r="AA754" s="213"/>
      <c r="AC754" s="213"/>
      <c r="AD754" s="213"/>
      <c r="AE754" s="213"/>
      <c r="AF754" s="213"/>
      <c r="AG754" s="213"/>
      <c r="AH754" s="213"/>
      <c r="AI754" s="213"/>
      <c r="AJ754" s="213"/>
      <c r="AK754" s="213"/>
      <c r="AL754" s="213"/>
      <c r="AM754" s="213"/>
      <c r="AN754" s="213"/>
      <c r="AO754" s="213"/>
      <c r="AP754" s="213"/>
      <c r="AQ754" s="213"/>
      <c r="AR754" s="213"/>
      <c r="AS754" s="213"/>
      <c r="AT754" s="213"/>
      <c r="AU754" s="213"/>
      <c r="AV754" s="213"/>
      <c r="AW754" s="213"/>
      <c r="AX754" s="213"/>
      <c r="AY754" s="213"/>
      <c r="AZ754" s="213"/>
    </row>
    <row r="755" spans="27:52" ht="12" customHeight="1">
      <c r="AA755" s="213"/>
      <c r="AC755" s="213"/>
      <c r="AD755" s="213"/>
      <c r="AE755" s="213"/>
      <c r="AF755" s="213"/>
      <c r="AG755" s="213"/>
      <c r="AH755" s="213"/>
      <c r="AI755" s="213"/>
      <c r="AJ755" s="213"/>
      <c r="AK755" s="213"/>
      <c r="AL755" s="213"/>
      <c r="AM755" s="213"/>
      <c r="AN755" s="213"/>
      <c r="AO755" s="213"/>
      <c r="AP755" s="213"/>
      <c r="AQ755" s="213"/>
      <c r="AR755" s="213"/>
      <c r="AS755" s="213"/>
      <c r="AT755" s="213"/>
      <c r="AU755" s="213"/>
      <c r="AV755" s="213"/>
      <c r="AW755" s="213"/>
      <c r="AX755" s="213"/>
      <c r="AY755" s="213"/>
      <c r="AZ755" s="213"/>
    </row>
    <row r="756" spans="27:52" ht="12" customHeight="1">
      <c r="AA756" s="213"/>
      <c r="AC756" s="213"/>
      <c r="AD756" s="213"/>
      <c r="AE756" s="213"/>
      <c r="AF756" s="213"/>
      <c r="AG756" s="213"/>
      <c r="AH756" s="213"/>
      <c r="AI756" s="213"/>
      <c r="AJ756" s="213"/>
      <c r="AK756" s="213"/>
      <c r="AL756" s="213"/>
      <c r="AM756" s="213"/>
      <c r="AN756" s="213"/>
      <c r="AO756" s="213"/>
      <c r="AP756" s="213"/>
      <c r="AQ756" s="213"/>
      <c r="AR756" s="213"/>
      <c r="AS756" s="213"/>
      <c r="AT756" s="213"/>
      <c r="AU756" s="213"/>
      <c r="AV756" s="213"/>
      <c r="AW756" s="213"/>
      <c r="AX756" s="213"/>
      <c r="AY756" s="213"/>
      <c r="AZ756" s="213"/>
    </row>
    <row r="757" spans="27:52" ht="12" customHeight="1">
      <c r="AA757" s="213"/>
      <c r="AC757" s="213"/>
      <c r="AD757" s="213"/>
      <c r="AE757" s="213"/>
      <c r="AF757" s="213"/>
      <c r="AG757" s="213"/>
      <c r="AH757" s="213"/>
      <c r="AI757" s="213"/>
      <c r="AJ757" s="213"/>
      <c r="AK757" s="213"/>
      <c r="AL757" s="213"/>
      <c r="AM757" s="213"/>
      <c r="AN757" s="213"/>
      <c r="AO757" s="213"/>
      <c r="AP757" s="213"/>
      <c r="AQ757" s="213"/>
      <c r="AR757" s="213"/>
      <c r="AS757" s="213"/>
      <c r="AT757" s="213"/>
      <c r="AU757" s="213"/>
      <c r="AV757" s="213"/>
      <c r="AW757" s="213"/>
      <c r="AX757" s="213"/>
      <c r="AY757" s="213"/>
      <c r="AZ757" s="213"/>
    </row>
    <row r="758" spans="27:52" ht="12" customHeight="1">
      <c r="AA758" s="213"/>
      <c r="AC758" s="213"/>
      <c r="AD758" s="213"/>
      <c r="AE758" s="213"/>
      <c r="AF758" s="213"/>
      <c r="AG758" s="213"/>
      <c r="AH758" s="213"/>
      <c r="AI758" s="213"/>
      <c r="AJ758" s="213"/>
      <c r="AK758" s="213"/>
      <c r="AL758" s="213"/>
      <c r="AM758" s="213"/>
      <c r="AN758" s="213"/>
      <c r="AO758" s="213"/>
      <c r="AP758" s="213"/>
      <c r="AQ758" s="213"/>
      <c r="AR758" s="213"/>
      <c r="AS758" s="213"/>
      <c r="AT758" s="213"/>
      <c r="AU758" s="213"/>
      <c r="AV758" s="213"/>
      <c r="AW758" s="213"/>
      <c r="AX758" s="213"/>
      <c r="AY758" s="213"/>
      <c r="AZ758" s="213"/>
    </row>
    <row r="759" spans="27:52" ht="12" customHeight="1">
      <c r="AA759" s="213"/>
      <c r="AC759" s="213"/>
      <c r="AD759" s="213"/>
      <c r="AE759" s="213"/>
      <c r="AF759" s="213"/>
      <c r="AG759" s="213"/>
      <c r="AH759" s="213"/>
      <c r="AI759" s="213"/>
      <c r="AJ759" s="213"/>
      <c r="AK759" s="213"/>
      <c r="AL759" s="213"/>
      <c r="AM759" s="213"/>
      <c r="AN759" s="213"/>
      <c r="AO759" s="213"/>
      <c r="AP759" s="213"/>
      <c r="AQ759" s="213"/>
      <c r="AR759" s="213"/>
      <c r="AS759" s="213"/>
      <c r="AT759" s="213"/>
      <c r="AU759" s="213"/>
      <c r="AV759" s="213"/>
      <c r="AW759" s="213"/>
      <c r="AX759" s="213"/>
      <c r="AY759" s="213"/>
      <c r="AZ759" s="213"/>
    </row>
    <row r="760" spans="27:52" ht="12" customHeight="1">
      <c r="AA760" s="213"/>
      <c r="AC760" s="213"/>
      <c r="AD760" s="213"/>
      <c r="AE760" s="213"/>
      <c r="AF760" s="213"/>
      <c r="AG760" s="213"/>
      <c r="AH760" s="213"/>
      <c r="AI760" s="213"/>
      <c r="AJ760" s="213"/>
      <c r="AK760" s="213"/>
      <c r="AL760" s="213"/>
      <c r="AM760" s="213"/>
      <c r="AN760" s="213"/>
      <c r="AO760" s="213"/>
      <c r="AP760" s="213"/>
      <c r="AQ760" s="213"/>
      <c r="AR760" s="213"/>
      <c r="AS760" s="213"/>
      <c r="AT760" s="213"/>
      <c r="AU760" s="213"/>
      <c r="AV760" s="213"/>
      <c r="AW760" s="213"/>
      <c r="AX760" s="213"/>
      <c r="AY760" s="213"/>
      <c r="AZ760" s="213"/>
    </row>
    <row r="761" spans="27:52" ht="12" customHeight="1">
      <c r="AA761" s="213"/>
      <c r="AC761" s="213"/>
      <c r="AD761" s="213"/>
      <c r="AE761" s="213"/>
      <c r="AF761" s="213"/>
      <c r="AG761" s="213"/>
      <c r="AH761" s="213"/>
      <c r="AI761" s="213"/>
      <c r="AJ761" s="213"/>
      <c r="AK761" s="213"/>
      <c r="AL761" s="213"/>
      <c r="AM761" s="213"/>
      <c r="AN761" s="213"/>
      <c r="AO761" s="213"/>
      <c r="AP761" s="213"/>
      <c r="AQ761" s="213"/>
      <c r="AR761" s="213"/>
      <c r="AS761" s="213"/>
      <c r="AT761" s="213"/>
      <c r="AU761" s="213"/>
      <c r="AV761" s="213"/>
      <c r="AW761" s="213"/>
      <c r="AX761" s="213"/>
      <c r="AY761" s="213"/>
      <c r="AZ761" s="213"/>
    </row>
    <row r="762" spans="27:52" ht="12" customHeight="1">
      <c r="AA762" s="213"/>
      <c r="AC762" s="213"/>
      <c r="AD762" s="213"/>
      <c r="AE762" s="213"/>
      <c r="AF762" s="213"/>
      <c r="AG762" s="213"/>
      <c r="AH762" s="213"/>
      <c r="AI762" s="213"/>
      <c r="AJ762" s="213"/>
      <c r="AK762" s="213"/>
      <c r="AL762" s="213"/>
      <c r="AM762" s="213"/>
      <c r="AN762" s="213"/>
      <c r="AO762" s="213"/>
      <c r="AP762" s="213"/>
      <c r="AQ762" s="213"/>
      <c r="AR762" s="213"/>
      <c r="AS762" s="213"/>
      <c r="AT762" s="213"/>
      <c r="AU762" s="213"/>
      <c r="AV762" s="213"/>
      <c r="AW762" s="213"/>
      <c r="AX762" s="213"/>
      <c r="AY762" s="213"/>
      <c r="AZ762" s="213"/>
    </row>
    <row r="763" spans="27:52" ht="12" customHeight="1">
      <c r="AA763" s="213"/>
      <c r="AC763" s="213"/>
      <c r="AD763" s="213"/>
      <c r="AE763" s="213"/>
      <c r="AF763" s="213"/>
      <c r="AG763" s="213"/>
      <c r="AH763" s="213"/>
      <c r="AI763" s="213"/>
      <c r="AJ763" s="213"/>
      <c r="AK763" s="213"/>
      <c r="AL763" s="213"/>
      <c r="AM763" s="213"/>
      <c r="AN763" s="213"/>
      <c r="AO763" s="213"/>
      <c r="AP763" s="213"/>
      <c r="AQ763" s="213"/>
      <c r="AR763" s="213"/>
      <c r="AS763" s="213"/>
      <c r="AT763" s="213"/>
      <c r="AU763" s="213"/>
      <c r="AV763" s="213"/>
      <c r="AW763" s="213"/>
      <c r="AX763" s="213"/>
      <c r="AY763" s="213"/>
      <c r="AZ763" s="213"/>
    </row>
    <row r="764" spans="27:52" ht="12" customHeight="1">
      <c r="AA764" s="213"/>
      <c r="AC764" s="213"/>
      <c r="AD764" s="213"/>
      <c r="AE764" s="213"/>
      <c r="AF764" s="213"/>
      <c r="AG764" s="213"/>
      <c r="AH764" s="213"/>
      <c r="AI764" s="213"/>
      <c r="AJ764" s="213"/>
      <c r="AK764" s="213"/>
      <c r="AL764" s="213"/>
      <c r="AM764" s="213"/>
      <c r="AN764" s="213"/>
      <c r="AO764" s="213"/>
      <c r="AP764" s="213"/>
      <c r="AQ764" s="213"/>
      <c r="AR764" s="213"/>
      <c r="AS764" s="213"/>
      <c r="AT764" s="213"/>
      <c r="AU764" s="213"/>
      <c r="AV764" s="213"/>
      <c r="AW764" s="213"/>
      <c r="AX764" s="213"/>
      <c r="AY764" s="213"/>
      <c r="AZ764" s="213"/>
    </row>
    <row r="765" spans="27:52" ht="12" customHeight="1">
      <c r="AA765" s="213"/>
      <c r="AC765" s="213"/>
      <c r="AD765" s="213"/>
      <c r="AE765" s="213"/>
      <c r="AF765" s="213"/>
      <c r="AG765" s="213"/>
      <c r="AH765" s="213"/>
      <c r="AI765" s="213"/>
      <c r="AJ765" s="213"/>
      <c r="AK765" s="213"/>
      <c r="AL765" s="213"/>
      <c r="AM765" s="213"/>
      <c r="AN765" s="213"/>
      <c r="AO765" s="213"/>
      <c r="AP765" s="213"/>
      <c r="AQ765" s="213"/>
      <c r="AR765" s="213"/>
      <c r="AS765" s="213"/>
      <c r="AT765" s="213"/>
      <c r="AU765" s="213"/>
      <c r="AV765" s="213"/>
      <c r="AW765" s="213"/>
      <c r="AX765" s="213"/>
      <c r="AY765" s="213"/>
      <c r="AZ765" s="213"/>
    </row>
    <row r="766" spans="27:52" ht="12" customHeight="1">
      <c r="AA766" s="213"/>
      <c r="AC766" s="213"/>
      <c r="AD766" s="213"/>
      <c r="AE766" s="213"/>
      <c r="AF766" s="213"/>
      <c r="AG766" s="213"/>
      <c r="AH766" s="213"/>
      <c r="AI766" s="213"/>
      <c r="AJ766" s="213"/>
      <c r="AK766" s="213"/>
      <c r="AL766" s="213"/>
      <c r="AM766" s="213"/>
      <c r="AN766" s="213"/>
      <c r="AO766" s="213"/>
      <c r="AP766" s="213"/>
      <c r="AQ766" s="213"/>
      <c r="AR766" s="213"/>
      <c r="AS766" s="213"/>
      <c r="AT766" s="213"/>
      <c r="AU766" s="213"/>
      <c r="AV766" s="213"/>
      <c r="AW766" s="213"/>
      <c r="AX766" s="213"/>
      <c r="AY766" s="213"/>
      <c r="AZ766" s="213"/>
    </row>
    <row r="767" spans="27:52" ht="12" customHeight="1">
      <c r="AA767" s="213"/>
      <c r="AC767" s="213"/>
      <c r="AD767" s="213"/>
      <c r="AE767" s="213"/>
      <c r="AF767" s="213"/>
      <c r="AG767" s="213"/>
      <c r="AH767" s="213"/>
      <c r="AI767" s="213"/>
      <c r="AJ767" s="213"/>
      <c r="AK767" s="213"/>
      <c r="AL767" s="213"/>
      <c r="AM767" s="213"/>
      <c r="AN767" s="213"/>
      <c r="AO767" s="213"/>
      <c r="AP767" s="213"/>
      <c r="AQ767" s="213"/>
      <c r="AR767" s="213"/>
      <c r="AS767" s="213"/>
      <c r="AT767" s="213"/>
      <c r="AU767" s="213"/>
      <c r="AV767" s="213"/>
      <c r="AW767" s="213"/>
      <c r="AX767" s="213"/>
      <c r="AY767" s="213"/>
      <c r="AZ767" s="213"/>
    </row>
    <row r="768" spans="27:52" ht="12" customHeight="1">
      <c r="AA768" s="213"/>
      <c r="AC768" s="213"/>
      <c r="AD768" s="213"/>
      <c r="AE768" s="213"/>
      <c r="AF768" s="213"/>
      <c r="AG768" s="213"/>
      <c r="AH768" s="213"/>
      <c r="AI768" s="213"/>
      <c r="AJ768" s="213"/>
      <c r="AK768" s="213"/>
      <c r="AL768" s="213"/>
      <c r="AM768" s="213"/>
      <c r="AN768" s="213"/>
      <c r="AO768" s="213"/>
      <c r="AP768" s="213"/>
      <c r="AQ768" s="213"/>
      <c r="AR768" s="213"/>
      <c r="AS768" s="213"/>
      <c r="AT768" s="213"/>
      <c r="AU768" s="213"/>
      <c r="AV768" s="213"/>
      <c r="AW768" s="213"/>
      <c r="AX768" s="213"/>
      <c r="AY768" s="213"/>
      <c r="AZ768" s="213"/>
    </row>
    <row r="769" spans="27:52" ht="12" customHeight="1">
      <c r="AA769" s="213"/>
      <c r="AC769" s="213"/>
      <c r="AD769" s="213"/>
      <c r="AE769" s="213"/>
      <c r="AF769" s="213"/>
      <c r="AG769" s="213"/>
      <c r="AH769" s="213"/>
      <c r="AI769" s="213"/>
      <c r="AJ769" s="213"/>
      <c r="AK769" s="213"/>
      <c r="AL769" s="213"/>
      <c r="AM769" s="213"/>
      <c r="AN769" s="213"/>
      <c r="AO769" s="213"/>
      <c r="AP769" s="213"/>
      <c r="AQ769" s="213"/>
      <c r="AR769" s="213"/>
      <c r="AS769" s="213"/>
      <c r="AT769" s="213"/>
      <c r="AU769" s="213"/>
      <c r="AV769" s="213"/>
      <c r="AW769" s="213"/>
      <c r="AX769" s="213"/>
      <c r="AY769" s="213"/>
      <c r="AZ769" s="213"/>
    </row>
    <row r="770" spans="27:52" ht="12" customHeight="1">
      <c r="AA770" s="213"/>
      <c r="AC770" s="213"/>
      <c r="AD770" s="213"/>
      <c r="AE770" s="213"/>
      <c r="AF770" s="213"/>
      <c r="AG770" s="213"/>
      <c r="AH770" s="213"/>
      <c r="AI770" s="213"/>
      <c r="AJ770" s="213"/>
      <c r="AK770" s="213"/>
      <c r="AL770" s="213"/>
      <c r="AM770" s="213"/>
      <c r="AN770" s="213"/>
      <c r="AO770" s="213"/>
      <c r="AP770" s="213"/>
      <c r="AQ770" s="213"/>
      <c r="AR770" s="213"/>
      <c r="AS770" s="213"/>
      <c r="AT770" s="213"/>
      <c r="AU770" s="213"/>
      <c r="AV770" s="213"/>
      <c r="AW770" s="213"/>
      <c r="AX770" s="213"/>
      <c r="AY770" s="213"/>
      <c r="AZ770" s="213"/>
    </row>
    <row r="771" spans="27:52" ht="12" customHeight="1">
      <c r="AA771" s="213"/>
      <c r="AC771" s="213"/>
      <c r="AD771" s="213"/>
      <c r="AE771" s="213"/>
      <c r="AF771" s="213"/>
      <c r="AG771" s="213"/>
      <c r="AH771" s="213"/>
      <c r="AI771" s="213"/>
      <c r="AJ771" s="213"/>
      <c r="AK771" s="213"/>
      <c r="AL771" s="213"/>
      <c r="AM771" s="213"/>
      <c r="AN771" s="213"/>
      <c r="AO771" s="213"/>
      <c r="AP771" s="213"/>
      <c r="AQ771" s="213"/>
      <c r="AR771" s="213"/>
      <c r="AS771" s="213"/>
      <c r="AT771" s="213"/>
      <c r="AU771" s="213"/>
      <c r="AV771" s="213"/>
      <c r="AW771" s="213"/>
      <c r="AX771" s="213"/>
      <c r="AY771" s="213"/>
      <c r="AZ771" s="213"/>
    </row>
    <row r="772" spans="27:52" ht="12" customHeight="1">
      <c r="AA772" s="213"/>
      <c r="AC772" s="213"/>
      <c r="AD772" s="213"/>
      <c r="AE772" s="213"/>
      <c r="AF772" s="213"/>
      <c r="AG772" s="213"/>
      <c r="AH772" s="213"/>
      <c r="AI772" s="213"/>
      <c r="AJ772" s="213"/>
      <c r="AK772" s="213"/>
      <c r="AL772" s="213"/>
      <c r="AM772" s="213"/>
      <c r="AN772" s="213"/>
      <c r="AO772" s="213"/>
      <c r="AP772" s="213"/>
      <c r="AQ772" s="213"/>
      <c r="AR772" s="213"/>
      <c r="AS772" s="213"/>
      <c r="AT772" s="213"/>
      <c r="AU772" s="213"/>
      <c r="AV772" s="213"/>
      <c r="AW772" s="213"/>
      <c r="AX772" s="213"/>
      <c r="AY772" s="213"/>
      <c r="AZ772" s="213"/>
    </row>
    <row r="773" spans="27:52" ht="12" customHeight="1">
      <c r="AA773" s="213"/>
      <c r="AC773" s="213"/>
      <c r="AD773" s="213"/>
      <c r="AE773" s="213"/>
      <c r="AF773" s="213"/>
      <c r="AG773" s="213"/>
      <c r="AH773" s="213"/>
      <c r="AI773" s="213"/>
      <c r="AJ773" s="213"/>
      <c r="AK773" s="213"/>
      <c r="AL773" s="213"/>
      <c r="AM773" s="213"/>
      <c r="AN773" s="213"/>
      <c r="AO773" s="213"/>
      <c r="AP773" s="213"/>
      <c r="AQ773" s="213"/>
      <c r="AR773" s="213"/>
      <c r="AS773" s="213"/>
      <c r="AT773" s="213"/>
      <c r="AU773" s="213"/>
      <c r="AV773" s="213"/>
      <c r="AW773" s="213"/>
      <c r="AX773" s="213"/>
      <c r="AY773" s="213"/>
      <c r="AZ773" s="213"/>
    </row>
    <row r="774" spans="27:52" ht="12" customHeight="1">
      <c r="AA774" s="213"/>
      <c r="AC774" s="213"/>
      <c r="AD774" s="213"/>
      <c r="AE774" s="213"/>
      <c r="AF774" s="213"/>
      <c r="AG774" s="213"/>
      <c r="AH774" s="213"/>
      <c r="AI774" s="213"/>
      <c r="AJ774" s="213"/>
      <c r="AK774" s="213"/>
      <c r="AL774" s="213"/>
      <c r="AM774" s="213"/>
      <c r="AN774" s="213"/>
      <c r="AO774" s="213"/>
      <c r="AP774" s="213"/>
      <c r="AQ774" s="213"/>
      <c r="AR774" s="213"/>
      <c r="AS774" s="213"/>
      <c r="AT774" s="213"/>
      <c r="AU774" s="213"/>
      <c r="AV774" s="213"/>
      <c r="AW774" s="213"/>
      <c r="AX774" s="213"/>
      <c r="AY774" s="213"/>
      <c r="AZ774" s="213"/>
    </row>
    <row r="775" spans="27:52" ht="12" customHeight="1">
      <c r="AA775" s="213"/>
      <c r="AC775" s="213"/>
      <c r="AD775" s="213"/>
      <c r="AE775" s="213"/>
      <c r="AF775" s="213"/>
      <c r="AG775" s="213"/>
      <c r="AH775" s="213"/>
      <c r="AI775" s="213"/>
      <c r="AJ775" s="213"/>
      <c r="AK775" s="213"/>
      <c r="AL775" s="213"/>
      <c r="AM775" s="213"/>
      <c r="AN775" s="213"/>
      <c r="AO775" s="213"/>
      <c r="AP775" s="213"/>
      <c r="AQ775" s="213"/>
      <c r="AR775" s="213"/>
      <c r="AS775" s="213"/>
      <c r="AT775" s="213"/>
      <c r="AU775" s="213"/>
      <c r="AV775" s="213"/>
      <c r="AW775" s="213"/>
      <c r="AX775" s="213"/>
      <c r="AY775" s="213"/>
      <c r="AZ775" s="213"/>
    </row>
    <row r="776" spans="27:52" ht="12" customHeight="1">
      <c r="AA776" s="213"/>
      <c r="AC776" s="213"/>
      <c r="AD776" s="213"/>
      <c r="AE776" s="213"/>
      <c r="AF776" s="213"/>
      <c r="AG776" s="213"/>
      <c r="AH776" s="213"/>
      <c r="AI776" s="213"/>
      <c r="AJ776" s="213"/>
      <c r="AK776" s="213"/>
      <c r="AL776" s="213"/>
      <c r="AM776" s="213"/>
      <c r="AN776" s="213"/>
      <c r="AO776" s="213"/>
      <c r="AP776" s="213"/>
      <c r="AQ776" s="213"/>
      <c r="AR776" s="213"/>
      <c r="AS776" s="213"/>
      <c r="AT776" s="213"/>
      <c r="AU776" s="213"/>
      <c r="AV776" s="213"/>
      <c r="AW776" s="213"/>
      <c r="AX776" s="213"/>
      <c r="AY776" s="213"/>
      <c r="AZ776" s="213"/>
    </row>
    <row r="777" spans="27:52" ht="12" customHeight="1">
      <c r="AA777" s="213"/>
      <c r="AC777" s="213"/>
      <c r="AD777" s="213"/>
      <c r="AE777" s="213"/>
      <c r="AF777" s="213"/>
      <c r="AG777" s="213"/>
      <c r="AH777" s="213"/>
      <c r="AI777" s="213"/>
      <c r="AJ777" s="213"/>
      <c r="AK777" s="213"/>
      <c r="AL777" s="213"/>
      <c r="AM777" s="213"/>
      <c r="AN777" s="213"/>
      <c r="AO777" s="213"/>
      <c r="AP777" s="213"/>
      <c r="AQ777" s="213"/>
      <c r="AR777" s="213"/>
      <c r="AS777" s="213"/>
      <c r="AT777" s="213"/>
      <c r="AU777" s="213"/>
      <c r="AV777" s="213"/>
      <c r="AW777" s="213"/>
      <c r="AX777" s="213"/>
      <c r="AY777" s="213"/>
      <c r="AZ777" s="213"/>
    </row>
    <row r="778" spans="27:52" ht="12" customHeight="1">
      <c r="AA778" s="213"/>
      <c r="AC778" s="213"/>
      <c r="AD778" s="213"/>
      <c r="AE778" s="213"/>
      <c r="AF778" s="213"/>
      <c r="AG778" s="213"/>
      <c r="AH778" s="213"/>
      <c r="AI778" s="213"/>
      <c r="AJ778" s="213"/>
      <c r="AK778" s="213"/>
      <c r="AL778" s="213"/>
      <c r="AM778" s="213"/>
      <c r="AN778" s="213"/>
      <c r="AO778" s="213"/>
      <c r="AP778" s="213"/>
      <c r="AQ778" s="213"/>
      <c r="AR778" s="213"/>
      <c r="AS778" s="213"/>
      <c r="AT778" s="213"/>
      <c r="AU778" s="213"/>
      <c r="AV778" s="213"/>
      <c r="AW778" s="213"/>
      <c r="AX778" s="213"/>
      <c r="AY778" s="213"/>
      <c r="AZ778" s="213"/>
    </row>
    <row r="779" spans="27:52" ht="12" customHeight="1">
      <c r="AA779" s="213"/>
      <c r="AC779" s="213"/>
      <c r="AD779" s="213"/>
      <c r="AE779" s="213"/>
      <c r="AF779" s="213"/>
      <c r="AG779" s="213"/>
      <c r="AH779" s="213"/>
      <c r="AI779" s="213"/>
      <c r="AJ779" s="213"/>
      <c r="AK779" s="213"/>
      <c r="AL779" s="213"/>
      <c r="AM779" s="213"/>
      <c r="AN779" s="213"/>
      <c r="AO779" s="213"/>
      <c r="AP779" s="213"/>
      <c r="AQ779" s="213"/>
      <c r="AR779" s="213"/>
      <c r="AS779" s="213"/>
      <c r="AT779" s="213"/>
      <c r="AU779" s="213"/>
      <c r="AV779" s="213"/>
      <c r="AW779" s="213"/>
      <c r="AX779" s="213"/>
      <c r="AY779" s="213"/>
      <c r="AZ779" s="213"/>
    </row>
    <row r="780" spans="27:52" ht="12" customHeight="1">
      <c r="AA780" s="213"/>
      <c r="AC780" s="213"/>
      <c r="AD780" s="213"/>
      <c r="AE780" s="213"/>
      <c r="AF780" s="213"/>
      <c r="AG780" s="213"/>
      <c r="AH780" s="213"/>
      <c r="AI780" s="213"/>
      <c r="AJ780" s="213"/>
      <c r="AK780" s="213"/>
      <c r="AL780" s="213"/>
      <c r="AM780" s="213"/>
      <c r="AN780" s="213"/>
      <c r="AO780" s="213"/>
      <c r="AP780" s="213"/>
      <c r="AQ780" s="213"/>
      <c r="AR780" s="213"/>
      <c r="AS780" s="213"/>
      <c r="AT780" s="213"/>
      <c r="AU780" s="213"/>
      <c r="AV780" s="213"/>
      <c r="AW780" s="213"/>
      <c r="AX780" s="213"/>
      <c r="AY780" s="213"/>
      <c r="AZ780" s="213"/>
    </row>
    <row r="781" spans="27:52" ht="12" customHeight="1">
      <c r="AA781" s="213"/>
      <c r="AC781" s="213"/>
      <c r="AD781" s="213"/>
      <c r="AE781" s="213"/>
      <c r="AF781" s="213"/>
      <c r="AG781" s="213"/>
      <c r="AH781" s="213"/>
      <c r="AI781" s="213"/>
      <c r="AJ781" s="213"/>
      <c r="AK781" s="213"/>
      <c r="AL781" s="213"/>
      <c r="AM781" s="213"/>
      <c r="AN781" s="213"/>
      <c r="AO781" s="213"/>
      <c r="AP781" s="213"/>
      <c r="AQ781" s="213"/>
      <c r="AR781" s="213"/>
      <c r="AS781" s="213"/>
      <c r="AT781" s="213"/>
      <c r="AU781" s="213"/>
      <c r="AV781" s="213"/>
      <c r="AW781" s="213"/>
      <c r="AX781" s="213"/>
      <c r="AY781" s="213"/>
      <c r="AZ781" s="213"/>
    </row>
    <row r="782" spans="27:52" ht="12" customHeight="1">
      <c r="AA782" s="213"/>
      <c r="AC782" s="213"/>
      <c r="AD782" s="213"/>
      <c r="AE782" s="213"/>
      <c r="AF782" s="213"/>
      <c r="AG782" s="213"/>
      <c r="AH782" s="213"/>
      <c r="AI782" s="213"/>
      <c r="AJ782" s="213"/>
      <c r="AK782" s="213"/>
      <c r="AL782" s="213"/>
      <c r="AM782" s="213"/>
      <c r="AN782" s="213"/>
      <c r="AO782" s="213"/>
      <c r="AP782" s="213"/>
      <c r="AQ782" s="213"/>
      <c r="AR782" s="213"/>
      <c r="AS782" s="213"/>
      <c r="AT782" s="213"/>
      <c r="AU782" s="213"/>
      <c r="AV782" s="213"/>
      <c r="AW782" s="213"/>
      <c r="AX782" s="213"/>
      <c r="AY782" s="213"/>
      <c r="AZ782" s="213"/>
    </row>
    <row r="783" spans="27:52" ht="12" customHeight="1">
      <c r="AA783" s="213"/>
      <c r="AC783" s="213"/>
      <c r="AD783" s="213"/>
      <c r="AE783" s="213"/>
      <c r="AF783" s="213"/>
      <c r="AG783" s="213"/>
      <c r="AH783" s="213"/>
      <c r="AI783" s="213"/>
      <c r="AJ783" s="213"/>
      <c r="AK783" s="213"/>
      <c r="AL783" s="213"/>
      <c r="AM783" s="213"/>
      <c r="AN783" s="213"/>
      <c r="AO783" s="213"/>
      <c r="AP783" s="213"/>
      <c r="AQ783" s="213"/>
      <c r="AR783" s="213"/>
      <c r="AS783" s="213"/>
      <c r="AT783" s="213"/>
      <c r="AU783" s="213"/>
      <c r="AV783" s="213"/>
      <c r="AW783" s="213"/>
      <c r="AX783" s="213"/>
      <c r="AY783" s="213"/>
      <c r="AZ783" s="213"/>
    </row>
    <row r="784" spans="27:52" ht="12" customHeight="1">
      <c r="AA784" s="213"/>
      <c r="AC784" s="213"/>
      <c r="AD784" s="213"/>
      <c r="AE784" s="213"/>
      <c r="AF784" s="213"/>
      <c r="AG784" s="213"/>
      <c r="AH784" s="213"/>
      <c r="AI784" s="213"/>
      <c r="AJ784" s="213"/>
      <c r="AK784" s="213"/>
      <c r="AL784" s="213"/>
      <c r="AM784" s="213"/>
      <c r="AN784" s="213"/>
      <c r="AO784" s="213"/>
      <c r="AP784" s="213"/>
      <c r="AQ784" s="213"/>
      <c r="AR784" s="213"/>
      <c r="AS784" s="213"/>
      <c r="AT784" s="213"/>
      <c r="AU784" s="213"/>
      <c r="AV784" s="213"/>
      <c r="AW784" s="213"/>
      <c r="AX784" s="213"/>
      <c r="AY784" s="213"/>
      <c r="AZ784" s="213"/>
    </row>
    <row r="785" spans="27:52" ht="12" customHeight="1">
      <c r="AA785" s="213"/>
      <c r="AC785" s="213"/>
      <c r="AD785" s="213"/>
      <c r="AE785" s="213"/>
      <c r="AF785" s="213"/>
      <c r="AG785" s="213"/>
      <c r="AH785" s="213"/>
      <c r="AI785" s="213"/>
      <c r="AJ785" s="213"/>
      <c r="AK785" s="213"/>
      <c r="AL785" s="213"/>
      <c r="AM785" s="213"/>
      <c r="AN785" s="213"/>
      <c r="AO785" s="213"/>
      <c r="AP785" s="213"/>
      <c r="AQ785" s="213"/>
      <c r="AR785" s="213"/>
      <c r="AS785" s="213"/>
      <c r="AT785" s="213"/>
      <c r="AU785" s="213"/>
      <c r="AV785" s="213"/>
      <c r="AW785" s="213"/>
      <c r="AX785" s="213"/>
      <c r="AY785" s="213"/>
      <c r="AZ785" s="213"/>
    </row>
    <row r="786" spans="27:52" ht="12" customHeight="1">
      <c r="AA786" s="213"/>
      <c r="AC786" s="213"/>
      <c r="AD786" s="213"/>
      <c r="AE786" s="213"/>
      <c r="AF786" s="213"/>
      <c r="AG786" s="213"/>
      <c r="AH786" s="213"/>
      <c r="AI786" s="213"/>
      <c r="AJ786" s="213"/>
      <c r="AK786" s="213"/>
      <c r="AL786" s="213"/>
      <c r="AM786" s="213"/>
      <c r="AN786" s="213"/>
      <c r="AO786" s="213"/>
      <c r="AP786" s="213"/>
      <c r="AQ786" s="213"/>
      <c r="AR786" s="213"/>
      <c r="AS786" s="213"/>
      <c r="AT786" s="213"/>
      <c r="AU786" s="213"/>
      <c r="AV786" s="213"/>
      <c r="AW786" s="213"/>
      <c r="AX786" s="213"/>
      <c r="AY786" s="213"/>
      <c r="AZ786" s="213"/>
    </row>
    <row r="787" spans="27:52" ht="12" customHeight="1">
      <c r="AA787" s="213"/>
      <c r="AC787" s="213"/>
      <c r="AD787" s="213"/>
      <c r="AE787" s="213"/>
      <c r="AF787" s="213"/>
      <c r="AG787" s="213"/>
      <c r="AH787" s="213"/>
      <c r="AI787" s="213"/>
      <c r="AJ787" s="213"/>
      <c r="AK787" s="213"/>
      <c r="AL787" s="213"/>
      <c r="AM787" s="213"/>
      <c r="AN787" s="213"/>
      <c r="AO787" s="213"/>
      <c r="AP787" s="213"/>
      <c r="AQ787" s="213"/>
      <c r="AR787" s="213"/>
      <c r="AS787" s="213"/>
      <c r="AT787" s="213"/>
      <c r="AU787" s="213"/>
      <c r="AV787" s="213"/>
      <c r="AW787" s="213"/>
      <c r="AX787" s="213"/>
      <c r="AY787" s="213"/>
      <c r="AZ787" s="213"/>
    </row>
    <row r="788" spans="27:52" ht="12" customHeight="1">
      <c r="AA788" s="213"/>
      <c r="AC788" s="213"/>
      <c r="AD788" s="213"/>
      <c r="AE788" s="213"/>
      <c r="AF788" s="213"/>
      <c r="AG788" s="213"/>
      <c r="AH788" s="213"/>
      <c r="AI788" s="213"/>
      <c r="AJ788" s="213"/>
      <c r="AK788" s="213"/>
      <c r="AL788" s="213"/>
      <c r="AM788" s="213"/>
      <c r="AN788" s="213"/>
      <c r="AO788" s="213"/>
      <c r="AP788" s="213"/>
      <c r="AQ788" s="213"/>
      <c r="AR788" s="213"/>
      <c r="AS788" s="213"/>
      <c r="AT788" s="213"/>
      <c r="AU788" s="213"/>
      <c r="AV788" s="213"/>
      <c r="AW788" s="213"/>
      <c r="AX788" s="213"/>
      <c r="AY788" s="213"/>
      <c r="AZ788" s="213"/>
    </row>
    <row r="789" spans="27:52" ht="12" customHeight="1">
      <c r="AA789" s="213"/>
      <c r="AC789" s="213"/>
      <c r="AD789" s="213"/>
      <c r="AE789" s="213"/>
      <c r="AF789" s="213"/>
      <c r="AG789" s="213"/>
      <c r="AH789" s="213"/>
      <c r="AI789" s="213"/>
      <c r="AJ789" s="213"/>
      <c r="AK789" s="213"/>
      <c r="AL789" s="213"/>
      <c r="AM789" s="213"/>
      <c r="AN789" s="213"/>
      <c r="AO789" s="213"/>
      <c r="AP789" s="213"/>
      <c r="AQ789" s="213"/>
      <c r="AR789" s="213"/>
      <c r="AS789" s="213"/>
      <c r="AT789" s="213"/>
      <c r="AU789" s="213"/>
      <c r="AV789" s="213"/>
      <c r="AW789" s="213"/>
      <c r="AX789" s="213"/>
      <c r="AY789" s="213"/>
      <c r="AZ789" s="213"/>
    </row>
    <row r="790" spans="27:52" ht="12" customHeight="1">
      <c r="AA790" s="213"/>
      <c r="AC790" s="213"/>
      <c r="AD790" s="213"/>
      <c r="AE790" s="213"/>
      <c r="AF790" s="213"/>
      <c r="AG790" s="213"/>
      <c r="AH790" s="213"/>
      <c r="AI790" s="213"/>
      <c r="AJ790" s="213"/>
      <c r="AK790" s="213"/>
      <c r="AL790" s="213"/>
      <c r="AM790" s="213"/>
      <c r="AN790" s="213"/>
      <c r="AO790" s="213"/>
      <c r="AP790" s="213"/>
      <c r="AQ790" s="213"/>
      <c r="AR790" s="213"/>
      <c r="AS790" s="213"/>
      <c r="AT790" s="213"/>
      <c r="AU790" s="213"/>
      <c r="AV790" s="213"/>
      <c r="AW790" s="213"/>
      <c r="AX790" s="213"/>
      <c r="AY790" s="213"/>
      <c r="AZ790" s="213"/>
    </row>
    <row r="791" spans="27:52" ht="12" customHeight="1">
      <c r="AA791" s="213"/>
      <c r="AC791" s="213"/>
      <c r="AD791" s="213"/>
      <c r="AE791" s="213"/>
      <c r="AF791" s="213"/>
      <c r="AG791" s="213"/>
      <c r="AH791" s="213"/>
      <c r="AI791" s="213"/>
      <c r="AJ791" s="213"/>
      <c r="AK791" s="213"/>
      <c r="AL791" s="213"/>
      <c r="AM791" s="213"/>
      <c r="AN791" s="213"/>
      <c r="AO791" s="213"/>
      <c r="AP791" s="213"/>
      <c r="AQ791" s="213"/>
      <c r="AR791" s="213"/>
      <c r="AS791" s="213"/>
      <c r="AT791" s="213"/>
      <c r="AU791" s="213"/>
      <c r="AV791" s="213"/>
      <c r="AW791" s="213"/>
      <c r="AX791" s="213"/>
      <c r="AY791" s="213"/>
      <c r="AZ791" s="213"/>
    </row>
    <row r="792" spans="27:52" ht="12" customHeight="1">
      <c r="AA792" s="213"/>
      <c r="AC792" s="213"/>
      <c r="AD792" s="213"/>
      <c r="AE792" s="213"/>
      <c r="AF792" s="213"/>
      <c r="AG792" s="213"/>
      <c r="AH792" s="213"/>
      <c r="AI792" s="213"/>
      <c r="AJ792" s="213"/>
      <c r="AK792" s="213"/>
      <c r="AL792" s="213"/>
      <c r="AM792" s="213"/>
      <c r="AN792" s="213"/>
      <c r="AO792" s="213"/>
      <c r="AP792" s="213"/>
      <c r="AQ792" s="213"/>
      <c r="AR792" s="213"/>
      <c r="AS792" s="213"/>
      <c r="AT792" s="213"/>
      <c r="AU792" s="213"/>
      <c r="AV792" s="213"/>
      <c r="AW792" s="213"/>
      <c r="AX792" s="213"/>
      <c r="AY792" s="213"/>
      <c r="AZ792" s="213"/>
    </row>
    <row r="793" spans="27:52" ht="12" customHeight="1">
      <c r="AA793" s="213"/>
      <c r="AC793" s="213"/>
      <c r="AD793" s="213"/>
      <c r="AE793" s="213"/>
      <c r="AF793" s="213"/>
      <c r="AG793" s="213"/>
      <c r="AH793" s="213"/>
      <c r="AI793" s="213"/>
      <c r="AJ793" s="213"/>
      <c r="AK793" s="213"/>
      <c r="AL793" s="213"/>
      <c r="AM793" s="213"/>
      <c r="AN793" s="213"/>
      <c r="AO793" s="213"/>
      <c r="AP793" s="213"/>
      <c r="AQ793" s="213"/>
      <c r="AR793" s="213"/>
      <c r="AS793" s="213"/>
      <c r="AT793" s="213"/>
      <c r="AU793" s="213"/>
      <c r="AV793" s="213"/>
      <c r="AW793" s="213"/>
      <c r="AX793" s="213"/>
      <c r="AY793" s="213"/>
      <c r="AZ793" s="213"/>
    </row>
    <row r="794" spans="27:52" ht="12" customHeight="1">
      <c r="AA794" s="213"/>
      <c r="AC794" s="213"/>
      <c r="AD794" s="213"/>
      <c r="AE794" s="213"/>
      <c r="AF794" s="213"/>
      <c r="AG794" s="213"/>
      <c r="AH794" s="213"/>
      <c r="AI794" s="213"/>
      <c r="AJ794" s="213"/>
      <c r="AK794" s="213"/>
      <c r="AL794" s="213"/>
      <c r="AM794" s="213"/>
      <c r="AN794" s="213"/>
      <c r="AO794" s="213"/>
      <c r="AP794" s="213"/>
      <c r="AQ794" s="213"/>
      <c r="AR794" s="213"/>
      <c r="AS794" s="213"/>
      <c r="AT794" s="213"/>
      <c r="AU794" s="213"/>
      <c r="AV794" s="213"/>
      <c r="AW794" s="213"/>
      <c r="AX794" s="213"/>
      <c r="AY794" s="213"/>
      <c r="AZ794" s="213"/>
    </row>
    <row r="795" spans="27:52" ht="12" customHeight="1">
      <c r="AA795" s="213"/>
      <c r="AC795" s="213"/>
      <c r="AD795" s="213"/>
      <c r="AE795" s="213"/>
      <c r="AF795" s="213"/>
      <c r="AG795" s="213"/>
      <c r="AH795" s="213"/>
      <c r="AI795" s="213"/>
      <c r="AJ795" s="213"/>
      <c r="AK795" s="213"/>
      <c r="AL795" s="213"/>
      <c r="AM795" s="213"/>
      <c r="AN795" s="213"/>
      <c r="AO795" s="213"/>
      <c r="AP795" s="213"/>
      <c r="AQ795" s="213"/>
      <c r="AR795" s="213"/>
      <c r="AS795" s="213"/>
      <c r="AT795" s="213"/>
      <c r="AU795" s="213"/>
      <c r="AV795" s="213"/>
      <c r="AW795" s="213"/>
      <c r="AX795" s="213"/>
      <c r="AY795" s="213"/>
      <c r="AZ795" s="213"/>
    </row>
    <row r="796" spans="27:52" ht="12" customHeight="1">
      <c r="AA796" s="213"/>
      <c r="AC796" s="213"/>
      <c r="AD796" s="213"/>
      <c r="AE796" s="213"/>
      <c r="AF796" s="213"/>
      <c r="AG796" s="213"/>
      <c r="AH796" s="213"/>
      <c r="AI796" s="213"/>
      <c r="AJ796" s="213"/>
      <c r="AK796" s="213"/>
      <c r="AL796" s="213"/>
      <c r="AM796" s="213"/>
      <c r="AN796" s="213"/>
      <c r="AO796" s="213"/>
      <c r="AP796" s="213"/>
      <c r="AQ796" s="213"/>
      <c r="AR796" s="213"/>
      <c r="AS796" s="213"/>
      <c r="AT796" s="213"/>
      <c r="AU796" s="213"/>
      <c r="AV796" s="213"/>
      <c r="AW796" s="213"/>
      <c r="AX796" s="213"/>
      <c r="AY796" s="213"/>
      <c r="AZ796" s="213"/>
    </row>
    <row r="797" spans="27:52" ht="12" customHeight="1">
      <c r="AA797" s="213"/>
      <c r="AC797" s="213"/>
      <c r="AD797" s="213"/>
      <c r="AE797" s="213"/>
      <c r="AF797" s="213"/>
      <c r="AG797" s="213"/>
      <c r="AH797" s="213"/>
      <c r="AI797" s="213"/>
      <c r="AJ797" s="213"/>
      <c r="AK797" s="213"/>
      <c r="AL797" s="213"/>
      <c r="AM797" s="213"/>
      <c r="AN797" s="213"/>
      <c r="AO797" s="213"/>
      <c r="AP797" s="213"/>
      <c r="AQ797" s="213"/>
      <c r="AR797" s="213"/>
      <c r="AS797" s="213"/>
      <c r="AT797" s="213"/>
      <c r="AU797" s="213"/>
      <c r="AV797" s="213"/>
      <c r="AW797" s="213"/>
      <c r="AX797" s="213"/>
      <c r="AY797" s="213"/>
      <c r="AZ797" s="213"/>
    </row>
    <row r="798" spans="27:52" ht="12" customHeight="1">
      <c r="AA798" s="213"/>
      <c r="AC798" s="213"/>
      <c r="AD798" s="213"/>
      <c r="AE798" s="213"/>
      <c r="AF798" s="213"/>
      <c r="AG798" s="213"/>
      <c r="AH798" s="213"/>
      <c r="AI798" s="213"/>
      <c r="AJ798" s="213"/>
      <c r="AK798" s="213"/>
      <c r="AL798" s="213"/>
      <c r="AM798" s="213"/>
      <c r="AN798" s="213"/>
      <c r="AO798" s="213"/>
      <c r="AP798" s="213"/>
      <c r="AQ798" s="213"/>
      <c r="AR798" s="213"/>
      <c r="AS798" s="213"/>
      <c r="AT798" s="213"/>
      <c r="AU798" s="213"/>
      <c r="AV798" s="213"/>
      <c r="AW798" s="213"/>
      <c r="AX798" s="213"/>
      <c r="AY798" s="213"/>
      <c r="AZ798" s="213"/>
    </row>
    <row r="799" spans="27:52" ht="12" customHeight="1">
      <c r="AA799" s="213"/>
      <c r="AC799" s="213"/>
      <c r="AD799" s="213"/>
      <c r="AE799" s="213"/>
      <c r="AF799" s="213"/>
      <c r="AG799" s="213"/>
      <c r="AH799" s="213"/>
      <c r="AI799" s="213"/>
      <c r="AJ799" s="213"/>
      <c r="AK799" s="213"/>
      <c r="AL799" s="213"/>
      <c r="AM799" s="213"/>
      <c r="AN799" s="213"/>
      <c r="AO799" s="213"/>
      <c r="AP799" s="213"/>
      <c r="AQ799" s="213"/>
      <c r="AR799" s="213"/>
      <c r="AS799" s="213"/>
      <c r="AT799" s="213"/>
      <c r="AU799" s="213"/>
      <c r="AV799" s="213"/>
      <c r="AW799" s="213"/>
      <c r="AX799" s="213"/>
      <c r="AY799" s="213"/>
      <c r="AZ799" s="213"/>
    </row>
    <row r="800" spans="27:52" ht="12" customHeight="1">
      <c r="AA800" s="213"/>
      <c r="AC800" s="213"/>
      <c r="AD800" s="213"/>
      <c r="AE800" s="213"/>
      <c r="AF800" s="213"/>
      <c r="AG800" s="213"/>
      <c r="AH800" s="213"/>
      <c r="AI800" s="213"/>
      <c r="AJ800" s="213"/>
      <c r="AK800" s="213"/>
      <c r="AL800" s="213"/>
      <c r="AM800" s="213"/>
      <c r="AN800" s="213"/>
      <c r="AO800" s="213"/>
      <c r="AP800" s="213"/>
      <c r="AQ800" s="213"/>
      <c r="AR800" s="213"/>
      <c r="AS800" s="213"/>
      <c r="AT800" s="213"/>
      <c r="AU800" s="213"/>
      <c r="AV800" s="213"/>
      <c r="AW800" s="213"/>
      <c r="AX800" s="213"/>
      <c r="AY800" s="213"/>
      <c r="AZ800" s="213"/>
    </row>
    <row r="801" spans="27:52" ht="12" customHeight="1">
      <c r="AA801" s="213"/>
      <c r="AC801" s="213"/>
      <c r="AD801" s="213"/>
      <c r="AE801" s="213"/>
      <c r="AF801" s="213"/>
      <c r="AG801" s="213"/>
      <c r="AH801" s="213"/>
      <c r="AI801" s="213"/>
      <c r="AJ801" s="213"/>
      <c r="AK801" s="213"/>
      <c r="AL801" s="213"/>
      <c r="AM801" s="213"/>
      <c r="AN801" s="213"/>
      <c r="AO801" s="213"/>
      <c r="AP801" s="213"/>
      <c r="AQ801" s="213"/>
      <c r="AR801" s="213"/>
      <c r="AS801" s="213"/>
      <c r="AT801" s="213"/>
      <c r="AU801" s="213"/>
      <c r="AV801" s="213"/>
      <c r="AW801" s="213"/>
      <c r="AX801" s="213"/>
      <c r="AY801" s="213"/>
      <c r="AZ801" s="213"/>
    </row>
    <row r="802" spans="27:52" ht="12" customHeight="1">
      <c r="AA802" s="213"/>
      <c r="AC802" s="213"/>
      <c r="AD802" s="213"/>
      <c r="AE802" s="213"/>
      <c r="AF802" s="213"/>
      <c r="AG802" s="213"/>
      <c r="AH802" s="213"/>
      <c r="AI802" s="213"/>
      <c r="AJ802" s="213"/>
      <c r="AK802" s="213"/>
      <c r="AL802" s="213"/>
      <c r="AM802" s="213"/>
      <c r="AN802" s="213"/>
      <c r="AO802" s="213"/>
      <c r="AP802" s="213"/>
      <c r="AQ802" s="213"/>
      <c r="AR802" s="213"/>
      <c r="AS802" s="213"/>
      <c r="AT802" s="213"/>
      <c r="AU802" s="213"/>
      <c r="AV802" s="213"/>
      <c r="AW802" s="213"/>
      <c r="AX802" s="213"/>
      <c r="AY802" s="213"/>
      <c r="AZ802" s="213"/>
    </row>
    <row r="803" spans="27:52" ht="12" customHeight="1">
      <c r="AA803" s="213"/>
      <c r="AC803" s="213"/>
      <c r="AD803" s="213"/>
      <c r="AE803" s="213"/>
      <c r="AF803" s="213"/>
      <c r="AG803" s="213"/>
      <c r="AH803" s="213"/>
      <c r="AI803" s="213"/>
      <c r="AJ803" s="213"/>
      <c r="AK803" s="213"/>
      <c r="AL803" s="213"/>
      <c r="AM803" s="213"/>
      <c r="AN803" s="213"/>
      <c r="AO803" s="213"/>
      <c r="AP803" s="213"/>
      <c r="AQ803" s="213"/>
      <c r="AR803" s="213"/>
      <c r="AS803" s="213"/>
      <c r="AT803" s="213"/>
      <c r="AU803" s="213"/>
      <c r="AV803" s="213"/>
      <c r="AW803" s="213"/>
      <c r="AX803" s="213"/>
      <c r="AY803" s="213"/>
      <c r="AZ803" s="213"/>
    </row>
    <row r="804" spans="27:52" ht="12" customHeight="1">
      <c r="AA804" s="213"/>
      <c r="AC804" s="213"/>
      <c r="AD804" s="213"/>
      <c r="AE804" s="213"/>
      <c r="AF804" s="213"/>
      <c r="AG804" s="213"/>
      <c r="AH804" s="213"/>
      <c r="AI804" s="213"/>
      <c r="AJ804" s="213"/>
      <c r="AK804" s="213"/>
      <c r="AL804" s="213"/>
      <c r="AM804" s="213"/>
      <c r="AN804" s="213"/>
      <c r="AO804" s="213"/>
      <c r="AP804" s="213"/>
      <c r="AQ804" s="213"/>
      <c r="AR804" s="213"/>
      <c r="AS804" s="213"/>
      <c r="AT804" s="213"/>
      <c r="AU804" s="213"/>
      <c r="AV804" s="213"/>
      <c r="AW804" s="213"/>
      <c r="AX804" s="213"/>
      <c r="AY804" s="213"/>
      <c r="AZ804" s="213"/>
    </row>
    <row r="805" spans="27:52" ht="12" customHeight="1">
      <c r="AA805" s="213"/>
      <c r="AC805" s="213"/>
      <c r="AD805" s="213"/>
      <c r="AE805" s="213"/>
      <c r="AF805" s="213"/>
      <c r="AG805" s="213"/>
      <c r="AH805" s="213"/>
      <c r="AI805" s="213"/>
      <c r="AJ805" s="213"/>
      <c r="AK805" s="213"/>
      <c r="AL805" s="213"/>
      <c r="AM805" s="213"/>
      <c r="AN805" s="213"/>
      <c r="AO805" s="213"/>
      <c r="AP805" s="213"/>
      <c r="AQ805" s="213"/>
      <c r="AR805" s="213"/>
      <c r="AS805" s="213"/>
      <c r="AT805" s="213"/>
      <c r="AU805" s="213"/>
      <c r="AV805" s="213"/>
      <c r="AW805" s="213"/>
      <c r="AX805" s="213"/>
      <c r="AY805" s="213"/>
      <c r="AZ805" s="213"/>
    </row>
    <row r="806" spans="27:52" ht="12" customHeight="1">
      <c r="AA806" s="213"/>
      <c r="AC806" s="213"/>
      <c r="AD806" s="213"/>
      <c r="AE806" s="213"/>
      <c r="AF806" s="213"/>
      <c r="AG806" s="213"/>
      <c r="AH806" s="213"/>
      <c r="AI806" s="213"/>
      <c r="AJ806" s="213"/>
      <c r="AK806" s="213"/>
      <c r="AL806" s="213"/>
      <c r="AM806" s="213"/>
      <c r="AN806" s="213"/>
      <c r="AO806" s="213"/>
      <c r="AP806" s="213"/>
      <c r="AQ806" s="213"/>
      <c r="AR806" s="213"/>
      <c r="AS806" s="213"/>
      <c r="AT806" s="213"/>
      <c r="AU806" s="213"/>
      <c r="AV806" s="213"/>
      <c r="AW806" s="213"/>
      <c r="AX806" s="213"/>
      <c r="AY806" s="213"/>
      <c r="AZ806" s="213"/>
    </row>
    <row r="807" spans="27:52" ht="12" customHeight="1">
      <c r="AA807" s="213"/>
      <c r="AC807" s="213"/>
      <c r="AD807" s="213"/>
      <c r="AE807" s="213"/>
      <c r="AF807" s="213"/>
      <c r="AG807" s="213"/>
      <c r="AH807" s="213"/>
      <c r="AI807" s="213"/>
      <c r="AJ807" s="213"/>
      <c r="AK807" s="213"/>
      <c r="AL807" s="213"/>
      <c r="AM807" s="213"/>
      <c r="AN807" s="213"/>
      <c r="AO807" s="213"/>
      <c r="AP807" s="213"/>
      <c r="AQ807" s="213"/>
      <c r="AR807" s="213"/>
      <c r="AS807" s="213"/>
      <c r="AT807" s="213"/>
      <c r="AU807" s="213"/>
      <c r="AV807" s="213"/>
      <c r="AW807" s="213"/>
      <c r="AX807" s="213"/>
      <c r="AY807" s="213"/>
      <c r="AZ807" s="213"/>
    </row>
    <row r="808" spans="27:52" ht="12" customHeight="1">
      <c r="AA808" s="213"/>
      <c r="AC808" s="213"/>
      <c r="AD808" s="213"/>
      <c r="AE808" s="213"/>
      <c r="AF808" s="213"/>
      <c r="AG808" s="213"/>
      <c r="AH808" s="213"/>
      <c r="AI808" s="213"/>
      <c r="AJ808" s="213"/>
      <c r="AK808" s="213"/>
      <c r="AL808" s="213"/>
      <c r="AM808" s="213"/>
      <c r="AN808" s="213"/>
      <c r="AO808" s="213"/>
      <c r="AP808" s="213"/>
      <c r="AQ808" s="213"/>
      <c r="AR808" s="213"/>
      <c r="AS808" s="213"/>
      <c r="AT808" s="213"/>
      <c r="AU808" s="213"/>
      <c r="AV808" s="213"/>
      <c r="AW808" s="213"/>
      <c r="AX808" s="213"/>
      <c r="AY808" s="213"/>
      <c r="AZ808" s="213"/>
    </row>
    <row r="809" spans="27:52" ht="12" customHeight="1">
      <c r="AA809" s="213"/>
      <c r="AC809" s="213"/>
      <c r="AD809" s="213"/>
      <c r="AE809" s="213"/>
      <c r="AF809" s="213"/>
      <c r="AG809" s="213"/>
      <c r="AH809" s="213"/>
      <c r="AI809" s="213"/>
      <c r="AJ809" s="213"/>
      <c r="AK809" s="213"/>
      <c r="AL809" s="213"/>
      <c r="AM809" s="213"/>
      <c r="AN809" s="213"/>
      <c r="AO809" s="213"/>
      <c r="AP809" s="213"/>
      <c r="AQ809" s="213"/>
      <c r="AR809" s="213"/>
      <c r="AS809" s="213"/>
      <c r="AT809" s="213"/>
      <c r="AU809" s="213"/>
      <c r="AV809" s="213"/>
      <c r="AW809" s="213"/>
      <c r="AX809" s="213"/>
      <c r="AY809" s="213"/>
      <c r="AZ809" s="213"/>
    </row>
    <row r="810" spans="27:52" ht="12" customHeight="1">
      <c r="AA810" s="213"/>
      <c r="AC810" s="213"/>
      <c r="AD810" s="213"/>
      <c r="AE810" s="213"/>
      <c r="AF810" s="213"/>
      <c r="AG810" s="213"/>
      <c r="AH810" s="213"/>
      <c r="AI810" s="213"/>
      <c r="AJ810" s="213"/>
      <c r="AK810" s="213"/>
      <c r="AL810" s="213"/>
      <c r="AM810" s="213"/>
      <c r="AN810" s="213"/>
      <c r="AO810" s="213"/>
      <c r="AP810" s="213"/>
      <c r="AQ810" s="213"/>
      <c r="AR810" s="213"/>
      <c r="AS810" s="213"/>
      <c r="AT810" s="213"/>
      <c r="AU810" s="213"/>
      <c r="AV810" s="213"/>
      <c r="AW810" s="213"/>
      <c r="AX810" s="213"/>
      <c r="AY810" s="213"/>
      <c r="AZ810" s="213"/>
    </row>
    <row r="811" spans="27:52" ht="12" customHeight="1">
      <c r="AA811" s="213"/>
      <c r="AC811" s="213"/>
      <c r="AD811" s="213"/>
      <c r="AE811" s="213"/>
      <c r="AF811" s="213"/>
      <c r="AG811" s="213"/>
      <c r="AH811" s="213"/>
      <c r="AI811" s="213"/>
      <c r="AJ811" s="213"/>
      <c r="AK811" s="213"/>
      <c r="AL811" s="213"/>
      <c r="AM811" s="213"/>
      <c r="AN811" s="213"/>
      <c r="AO811" s="213"/>
      <c r="AP811" s="213"/>
      <c r="AQ811" s="213"/>
      <c r="AR811" s="213"/>
      <c r="AS811" s="213"/>
      <c r="AT811" s="213"/>
      <c r="AU811" s="213"/>
      <c r="AV811" s="213"/>
      <c r="AW811" s="213"/>
      <c r="AX811" s="213"/>
      <c r="AY811" s="213"/>
      <c r="AZ811" s="213"/>
    </row>
    <row r="812" spans="27:52" ht="12" customHeight="1">
      <c r="AA812" s="213"/>
      <c r="AC812" s="213"/>
      <c r="AD812" s="213"/>
      <c r="AE812" s="213"/>
      <c r="AF812" s="213"/>
      <c r="AG812" s="213"/>
      <c r="AH812" s="213"/>
      <c r="AI812" s="213"/>
      <c r="AJ812" s="213"/>
      <c r="AK812" s="213"/>
      <c r="AL812" s="213"/>
      <c r="AM812" s="213"/>
      <c r="AN812" s="213"/>
      <c r="AO812" s="213"/>
      <c r="AP812" s="213"/>
      <c r="AQ812" s="213"/>
      <c r="AR812" s="213"/>
      <c r="AS812" s="213"/>
      <c r="AT812" s="213"/>
      <c r="AU812" s="213"/>
      <c r="AV812" s="213"/>
      <c r="AW812" s="213"/>
      <c r="AX812" s="213"/>
      <c r="AY812" s="213"/>
      <c r="AZ812" s="213"/>
    </row>
    <row r="813" spans="27:52" ht="12" customHeight="1">
      <c r="AA813" s="213"/>
      <c r="AC813" s="213"/>
      <c r="AD813" s="213"/>
      <c r="AE813" s="213"/>
      <c r="AF813" s="213"/>
      <c r="AG813" s="213"/>
      <c r="AH813" s="213"/>
      <c r="AI813" s="213"/>
      <c r="AJ813" s="213"/>
      <c r="AK813" s="213"/>
      <c r="AL813" s="213"/>
      <c r="AM813" s="213"/>
      <c r="AN813" s="213"/>
      <c r="AO813" s="213"/>
      <c r="AP813" s="213"/>
      <c r="AQ813" s="213"/>
      <c r="AR813" s="213"/>
      <c r="AS813" s="213"/>
      <c r="AT813" s="213"/>
      <c r="AU813" s="213"/>
      <c r="AV813" s="213"/>
      <c r="AW813" s="213"/>
      <c r="AX813" s="213"/>
      <c r="AY813" s="213"/>
      <c r="AZ813" s="213"/>
    </row>
    <row r="814" spans="27:52" ht="12" customHeight="1">
      <c r="AA814" s="213"/>
      <c r="AC814" s="213"/>
      <c r="AD814" s="213"/>
      <c r="AE814" s="213"/>
      <c r="AF814" s="213"/>
      <c r="AG814" s="213"/>
      <c r="AH814" s="213"/>
      <c r="AI814" s="213"/>
      <c r="AJ814" s="213"/>
      <c r="AK814" s="213"/>
      <c r="AL814" s="213"/>
      <c r="AM814" s="213"/>
      <c r="AN814" s="213"/>
      <c r="AO814" s="213"/>
      <c r="AP814" s="213"/>
      <c r="AQ814" s="213"/>
      <c r="AR814" s="213"/>
      <c r="AS814" s="213"/>
      <c r="AT814" s="213"/>
      <c r="AU814" s="213"/>
      <c r="AV814" s="213"/>
      <c r="AW814" s="213"/>
      <c r="AX814" s="213"/>
      <c r="AY814" s="213"/>
      <c r="AZ814" s="213"/>
    </row>
    <row r="815" spans="27:52" ht="12" customHeight="1">
      <c r="AA815" s="213"/>
      <c r="AC815" s="213"/>
      <c r="AD815" s="213"/>
      <c r="AE815" s="213"/>
      <c r="AF815" s="213"/>
      <c r="AG815" s="213"/>
      <c r="AH815" s="213"/>
      <c r="AI815" s="213"/>
      <c r="AJ815" s="213"/>
      <c r="AK815" s="213"/>
      <c r="AL815" s="213"/>
      <c r="AM815" s="213"/>
      <c r="AN815" s="213"/>
      <c r="AO815" s="213"/>
      <c r="AP815" s="213"/>
      <c r="AQ815" s="213"/>
      <c r="AR815" s="213"/>
      <c r="AS815" s="213"/>
      <c r="AT815" s="213"/>
      <c r="AU815" s="213"/>
      <c r="AV815" s="213"/>
      <c r="AW815" s="213"/>
      <c r="AX815" s="213"/>
      <c r="AY815" s="213"/>
      <c r="AZ815" s="213"/>
    </row>
    <row r="816" spans="27:52" ht="12" customHeight="1">
      <c r="AA816" s="213"/>
      <c r="AC816" s="213"/>
      <c r="AD816" s="213"/>
      <c r="AE816" s="213"/>
      <c r="AF816" s="213"/>
      <c r="AG816" s="213"/>
      <c r="AH816" s="213"/>
      <c r="AI816" s="213"/>
      <c r="AJ816" s="213"/>
      <c r="AK816" s="213"/>
      <c r="AL816" s="213"/>
      <c r="AM816" s="213"/>
      <c r="AN816" s="213"/>
      <c r="AO816" s="213"/>
      <c r="AP816" s="213"/>
      <c r="AQ816" s="213"/>
      <c r="AR816" s="213"/>
      <c r="AS816" s="213"/>
      <c r="AT816" s="213"/>
      <c r="AU816" s="213"/>
      <c r="AV816" s="213"/>
      <c r="AW816" s="213"/>
      <c r="AX816" s="213"/>
      <c r="AY816" s="213"/>
      <c r="AZ816" s="213"/>
    </row>
    <row r="817" spans="27:52" ht="12" customHeight="1">
      <c r="AA817" s="213"/>
      <c r="AC817" s="213"/>
      <c r="AD817" s="213"/>
      <c r="AE817" s="213"/>
      <c r="AF817" s="213"/>
      <c r="AG817" s="213"/>
      <c r="AH817" s="213"/>
      <c r="AI817" s="213"/>
      <c r="AJ817" s="213"/>
      <c r="AK817" s="213"/>
      <c r="AL817" s="213"/>
      <c r="AM817" s="213"/>
      <c r="AN817" s="213"/>
      <c r="AO817" s="213"/>
      <c r="AP817" s="213"/>
      <c r="AQ817" s="213"/>
      <c r="AR817" s="213"/>
      <c r="AS817" s="213"/>
      <c r="AT817" s="213"/>
      <c r="AU817" s="213"/>
      <c r="AV817" s="213"/>
      <c r="AW817" s="213"/>
      <c r="AX817" s="213"/>
      <c r="AY817" s="213"/>
      <c r="AZ817" s="213"/>
    </row>
    <row r="818" spans="27:52" ht="12" customHeight="1">
      <c r="AA818" s="213"/>
      <c r="AC818" s="213"/>
      <c r="AD818" s="213"/>
      <c r="AE818" s="213"/>
      <c r="AF818" s="213"/>
      <c r="AG818" s="213"/>
      <c r="AH818" s="213"/>
      <c r="AI818" s="213"/>
      <c r="AJ818" s="213"/>
      <c r="AK818" s="213"/>
      <c r="AL818" s="213"/>
      <c r="AM818" s="213"/>
      <c r="AN818" s="213"/>
      <c r="AO818" s="213"/>
      <c r="AP818" s="213"/>
      <c r="AQ818" s="213"/>
      <c r="AR818" s="213"/>
      <c r="AS818" s="213"/>
      <c r="AT818" s="213"/>
      <c r="AU818" s="213"/>
      <c r="AV818" s="213"/>
      <c r="AW818" s="213"/>
      <c r="AX818" s="213"/>
      <c r="AY818" s="213"/>
      <c r="AZ818" s="213"/>
    </row>
    <row r="819" spans="27:52" ht="12" customHeight="1">
      <c r="AA819" s="213"/>
      <c r="AC819" s="213"/>
      <c r="AD819" s="213"/>
      <c r="AE819" s="213"/>
      <c r="AF819" s="213"/>
      <c r="AG819" s="213"/>
      <c r="AH819" s="213"/>
      <c r="AI819" s="213"/>
      <c r="AJ819" s="213"/>
      <c r="AK819" s="213"/>
      <c r="AL819" s="213"/>
      <c r="AM819" s="213"/>
      <c r="AN819" s="213"/>
      <c r="AO819" s="213"/>
      <c r="AP819" s="213"/>
      <c r="AQ819" s="213"/>
      <c r="AR819" s="213"/>
      <c r="AS819" s="213"/>
      <c r="AT819" s="213"/>
      <c r="AU819" s="213"/>
      <c r="AV819" s="213"/>
      <c r="AW819" s="213"/>
      <c r="AX819" s="213"/>
      <c r="AY819" s="213"/>
      <c r="AZ819" s="213"/>
    </row>
    <row r="820" spans="27:52" ht="12" customHeight="1">
      <c r="AA820" s="213"/>
      <c r="AC820" s="213"/>
      <c r="AD820" s="213"/>
      <c r="AE820" s="213"/>
      <c r="AF820" s="213"/>
      <c r="AG820" s="213"/>
      <c r="AH820" s="213"/>
      <c r="AI820" s="213"/>
      <c r="AJ820" s="213"/>
      <c r="AK820" s="213"/>
      <c r="AL820" s="213"/>
      <c r="AM820" s="213"/>
      <c r="AN820" s="213"/>
      <c r="AO820" s="213"/>
      <c r="AP820" s="213"/>
      <c r="AQ820" s="213"/>
      <c r="AR820" s="213"/>
      <c r="AS820" s="213"/>
      <c r="AT820" s="213"/>
      <c r="AU820" s="213"/>
      <c r="AV820" s="213"/>
      <c r="AW820" s="213"/>
      <c r="AX820" s="213"/>
      <c r="AY820" s="213"/>
      <c r="AZ820" s="213"/>
    </row>
    <row r="821" spans="27:52" ht="12" customHeight="1">
      <c r="AA821" s="213"/>
      <c r="AC821" s="213"/>
      <c r="AD821" s="213"/>
      <c r="AE821" s="213"/>
      <c r="AF821" s="213"/>
      <c r="AG821" s="213"/>
      <c r="AH821" s="213"/>
      <c r="AI821" s="213"/>
      <c r="AJ821" s="213"/>
      <c r="AK821" s="213"/>
      <c r="AL821" s="213"/>
      <c r="AM821" s="213"/>
      <c r="AN821" s="213"/>
      <c r="AO821" s="213"/>
      <c r="AP821" s="213"/>
      <c r="AQ821" s="213"/>
      <c r="AR821" s="213"/>
      <c r="AS821" s="213"/>
      <c r="AT821" s="213"/>
      <c r="AU821" s="213"/>
      <c r="AV821" s="213"/>
      <c r="AW821" s="213"/>
      <c r="AX821" s="213"/>
      <c r="AY821" s="213"/>
      <c r="AZ821" s="213"/>
    </row>
    <row r="822" spans="27:52" ht="12" customHeight="1">
      <c r="AA822" s="213"/>
      <c r="AC822" s="213"/>
      <c r="AD822" s="213"/>
      <c r="AE822" s="213"/>
      <c r="AF822" s="213"/>
      <c r="AG822" s="213"/>
      <c r="AH822" s="213"/>
      <c r="AI822" s="213"/>
      <c r="AJ822" s="213"/>
      <c r="AK822" s="213"/>
      <c r="AL822" s="213"/>
      <c r="AM822" s="213"/>
      <c r="AN822" s="213"/>
      <c r="AO822" s="213"/>
      <c r="AP822" s="213"/>
      <c r="AQ822" s="213"/>
      <c r="AR822" s="213"/>
      <c r="AS822" s="213"/>
      <c r="AT822" s="213"/>
      <c r="AU822" s="213"/>
      <c r="AV822" s="213"/>
      <c r="AW822" s="213"/>
      <c r="AX822" s="213"/>
      <c r="AY822" s="213"/>
      <c r="AZ822" s="213"/>
    </row>
    <row r="823" spans="27:52" ht="12" customHeight="1">
      <c r="AA823" s="213"/>
      <c r="AC823" s="213"/>
      <c r="AD823" s="213"/>
      <c r="AE823" s="213"/>
      <c r="AF823" s="213"/>
      <c r="AG823" s="213"/>
      <c r="AH823" s="213"/>
      <c r="AI823" s="213"/>
      <c r="AJ823" s="213"/>
      <c r="AK823" s="213"/>
      <c r="AL823" s="213"/>
      <c r="AM823" s="213"/>
      <c r="AN823" s="213"/>
      <c r="AO823" s="213"/>
      <c r="AP823" s="213"/>
      <c r="AQ823" s="213"/>
      <c r="AR823" s="213"/>
      <c r="AS823" s="213"/>
      <c r="AT823" s="213"/>
      <c r="AU823" s="213"/>
      <c r="AV823" s="213"/>
      <c r="AW823" s="213"/>
      <c r="AX823" s="213"/>
      <c r="AY823" s="213"/>
      <c r="AZ823" s="213"/>
    </row>
    <row r="824" spans="27:52" ht="12" customHeight="1">
      <c r="AA824" s="213"/>
      <c r="AC824" s="213"/>
      <c r="AD824" s="213"/>
      <c r="AE824" s="213"/>
      <c r="AF824" s="213"/>
      <c r="AG824" s="213"/>
      <c r="AH824" s="213"/>
      <c r="AI824" s="213"/>
      <c r="AJ824" s="213"/>
      <c r="AK824" s="213"/>
      <c r="AL824" s="213"/>
      <c r="AM824" s="213"/>
      <c r="AN824" s="213"/>
      <c r="AO824" s="213"/>
      <c r="AP824" s="213"/>
      <c r="AQ824" s="213"/>
      <c r="AR824" s="213"/>
      <c r="AS824" s="213"/>
      <c r="AT824" s="213"/>
      <c r="AU824" s="213"/>
      <c r="AV824" s="213"/>
      <c r="AW824" s="213"/>
      <c r="AX824" s="213"/>
      <c r="AY824" s="213"/>
      <c r="AZ824" s="213"/>
    </row>
    <row r="825" spans="27:52" ht="12" customHeight="1">
      <c r="AA825" s="213"/>
      <c r="AC825" s="213"/>
      <c r="AD825" s="213"/>
      <c r="AE825" s="213"/>
      <c r="AF825" s="213"/>
      <c r="AG825" s="213"/>
      <c r="AH825" s="213"/>
      <c r="AI825" s="213"/>
      <c r="AJ825" s="213"/>
      <c r="AK825" s="213"/>
      <c r="AL825" s="213"/>
      <c r="AM825" s="213"/>
      <c r="AN825" s="213"/>
      <c r="AO825" s="213"/>
      <c r="AP825" s="213"/>
      <c r="AQ825" s="213"/>
      <c r="AR825" s="213"/>
      <c r="AS825" s="213"/>
      <c r="AT825" s="213"/>
      <c r="AU825" s="213"/>
      <c r="AV825" s="213"/>
      <c r="AW825" s="213"/>
      <c r="AX825" s="213"/>
      <c r="AY825" s="213"/>
      <c r="AZ825" s="213"/>
    </row>
    <row r="826" spans="27:52" ht="12" customHeight="1">
      <c r="AA826" s="213"/>
      <c r="AC826" s="213"/>
      <c r="AD826" s="213"/>
      <c r="AE826" s="213"/>
      <c r="AF826" s="213"/>
      <c r="AG826" s="213"/>
      <c r="AH826" s="213"/>
      <c r="AI826" s="213"/>
      <c r="AJ826" s="213"/>
      <c r="AK826" s="213"/>
      <c r="AL826" s="213"/>
      <c r="AM826" s="213"/>
      <c r="AN826" s="213"/>
      <c r="AO826" s="213"/>
      <c r="AP826" s="213"/>
      <c r="AQ826" s="213"/>
      <c r="AR826" s="213"/>
      <c r="AS826" s="213"/>
      <c r="AT826" s="213"/>
      <c r="AU826" s="213"/>
      <c r="AV826" s="213"/>
      <c r="AW826" s="213"/>
      <c r="AX826" s="213"/>
      <c r="AY826" s="213"/>
      <c r="AZ826" s="213"/>
    </row>
    <row r="827" spans="27:52" ht="12" customHeight="1">
      <c r="AA827" s="213"/>
      <c r="AC827" s="213"/>
      <c r="AD827" s="213"/>
      <c r="AE827" s="213"/>
      <c r="AF827" s="213"/>
      <c r="AG827" s="213"/>
      <c r="AH827" s="213"/>
      <c r="AI827" s="213"/>
      <c r="AJ827" s="213"/>
      <c r="AK827" s="213"/>
      <c r="AL827" s="213"/>
      <c r="AM827" s="213"/>
      <c r="AN827" s="213"/>
      <c r="AO827" s="213"/>
      <c r="AP827" s="213"/>
      <c r="AQ827" s="213"/>
      <c r="AR827" s="213"/>
      <c r="AS827" s="213"/>
      <c r="AT827" s="213"/>
      <c r="AU827" s="213"/>
      <c r="AV827" s="213"/>
      <c r="AW827" s="213"/>
      <c r="AX827" s="213"/>
      <c r="AY827" s="213"/>
      <c r="AZ827" s="213"/>
    </row>
    <row r="828" spans="27:52" ht="12" customHeight="1">
      <c r="AA828" s="213"/>
      <c r="AC828" s="213"/>
      <c r="AD828" s="213"/>
      <c r="AE828" s="213"/>
      <c r="AF828" s="213"/>
      <c r="AG828" s="213"/>
      <c r="AH828" s="213"/>
      <c r="AI828" s="213"/>
      <c r="AJ828" s="213"/>
      <c r="AK828" s="213"/>
      <c r="AL828" s="213"/>
      <c r="AM828" s="213"/>
      <c r="AN828" s="213"/>
      <c r="AO828" s="213"/>
      <c r="AP828" s="213"/>
      <c r="AQ828" s="213"/>
      <c r="AR828" s="213"/>
      <c r="AS828" s="213"/>
      <c r="AT828" s="213"/>
      <c r="AU828" s="213"/>
      <c r="AV828" s="213"/>
      <c r="AW828" s="213"/>
      <c r="AX828" s="213"/>
      <c r="AY828" s="213"/>
      <c r="AZ828" s="213"/>
    </row>
    <row r="829" spans="27:52" ht="12" customHeight="1">
      <c r="AA829" s="213"/>
      <c r="AC829" s="213"/>
      <c r="AD829" s="213"/>
      <c r="AE829" s="213"/>
      <c r="AF829" s="213"/>
      <c r="AG829" s="213"/>
      <c r="AH829" s="213"/>
      <c r="AI829" s="213"/>
      <c r="AJ829" s="213"/>
      <c r="AK829" s="213"/>
      <c r="AL829" s="213"/>
      <c r="AM829" s="213"/>
      <c r="AN829" s="213"/>
      <c r="AO829" s="213"/>
      <c r="AP829" s="213"/>
      <c r="AQ829" s="213"/>
      <c r="AR829" s="213"/>
      <c r="AS829" s="213"/>
      <c r="AT829" s="213"/>
      <c r="AU829" s="213"/>
      <c r="AV829" s="213"/>
      <c r="AW829" s="213"/>
      <c r="AX829" s="213"/>
      <c r="AY829" s="213"/>
      <c r="AZ829" s="213"/>
    </row>
    <row r="830" spans="27:52" ht="12" customHeight="1">
      <c r="AA830" s="213"/>
      <c r="AC830" s="213"/>
      <c r="AD830" s="213"/>
      <c r="AE830" s="213"/>
      <c r="AF830" s="213"/>
      <c r="AG830" s="213"/>
      <c r="AH830" s="213"/>
      <c r="AI830" s="213"/>
      <c r="AJ830" s="213"/>
      <c r="AK830" s="213"/>
      <c r="AL830" s="213"/>
      <c r="AM830" s="213"/>
      <c r="AN830" s="213"/>
      <c r="AO830" s="213"/>
      <c r="AP830" s="213"/>
      <c r="AQ830" s="213"/>
      <c r="AR830" s="213"/>
      <c r="AS830" s="213"/>
      <c r="AT830" s="213"/>
      <c r="AU830" s="213"/>
      <c r="AV830" s="213"/>
      <c r="AW830" s="213"/>
      <c r="AX830" s="213"/>
      <c r="AY830" s="213"/>
      <c r="AZ830" s="213"/>
    </row>
    <row r="831" spans="27:52" ht="12" customHeight="1">
      <c r="AA831" s="213"/>
      <c r="AC831" s="213"/>
      <c r="AD831" s="213"/>
      <c r="AE831" s="213"/>
      <c r="AF831" s="213"/>
      <c r="AG831" s="213"/>
      <c r="AH831" s="213"/>
      <c r="AI831" s="213"/>
      <c r="AJ831" s="213"/>
      <c r="AK831" s="213"/>
      <c r="AL831" s="213"/>
      <c r="AM831" s="213"/>
      <c r="AN831" s="213"/>
      <c r="AO831" s="213"/>
      <c r="AP831" s="213"/>
      <c r="AQ831" s="213"/>
      <c r="AR831" s="213"/>
      <c r="AS831" s="213"/>
      <c r="AT831" s="213"/>
      <c r="AU831" s="213"/>
      <c r="AV831" s="213"/>
      <c r="AW831" s="213"/>
      <c r="AX831" s="213"/>
      <c r="AY831" s="213"/>
      <c r="AZ831" s="213"/>
    </row>
    <row r="832" spans="27:52" ht="12" customHeight="1">
      <c r="AA832" s="213"/>
      <c r="AC832" s="213"/>
      <c r="AD832" s="213"/>
      <c r="AE832" s="213"/>
      <c r="AF832" s="213"/>
      <c r="AG832" s="213"/>
      <c r="AH832" s="213"/>
      <c r="AI832" s="213"/>
      <c r="AJ832" s="213"/>
      <c r="AK832" s="213"/>
      <c r="AL832" s="213"/>
      <c r="AM832" s="213"/>
      <c r="AN832" s="213"/>
      <c r="AO832" s="213"/>
      <c r="AP832" s="213"/>
      <c r="AQ832" s="213"/>
      <c r="AR832" s="213"/>
      <c r="AS832" s="213"/>
      <c r="AT832" s="213"/>
      <c r="AU832" s="213"/>
      <c r="AV832" s="213"/>
      <c r="AW832" s="213"/>
      <c r="AX832" s="213"/>
      <c r="AY832" s="213"/>
      <c r="AZ832" s="213"/>
    </row>
    <row r="833" spans="27:52" ht="12" customHeight="1">
      <c r="AA833" s="213"/>
      <c r="AC833" s="213"/>
      <c r="AD833" s="213"/>
      <c r="AE833" s="213"/>
      <c r="AF833" s="213"/>
      <c r="AG833" s="213"/>
      <c r="AH833" s="213"/>
      <c r="AI833" s="213"/>
      <c r="AJ833" s="213"/>
      <c r="AK833" s="213"/>
      <c r="AL833" s="213"/>
      <c r="AM833" s="213"/>
      <c r="AN833" s="213"/>
      <c r="AO833" s="213"/>
      <c r="AP833" s="213"/>
      <c r="AQ833" s="213"/>
      <c r="AR833" s="213"/>
      <c r="AS833" s="213"/>
      <c r="AT833" s="213"/>
      <c r="AU833" s="213"/>
      <c r="AV833" s="213"/>
      <c r="AW833" s="213"/>
      <c r="AX833" s="213"/>
      <c r="AY833" s="213"/>
      <c r="AZ833" s="213"/>
    </row>
    <row r="834" spans="27:52" ht="12" customHeight="1">
      <c r="AA834" s="213"/>
      <c r="AC834" s="213"/>
      <c r="AD834" s="213"/>
      <c r="AE834" s="213"/>
      <c r="AF834" s="213"/>
      <c r="AG834" s="213"/>
      <c r="AH834" s="213"/>
      <c r="AI834" s="213"/>
      <c r="AJ834" s="213"/>
      <c r="AK834" s="213"/>
      <c r="AL834" s="213"/>
      <c r="AM834" s="213"/>
      <c r="AN834" s="213"/>
      <c r="AO834" s="213"/>
      <c r="AP834" s="213"/>
      <c r="AQ834" s="213"/>
      <c r="AR834" s="213"/>
      <c r="AS834" s="213"/>
      <c r="AT834" s="213"/>
      <c r="AU834" s="213"/>
      <c r="AV834" s="213"/>
      <c r="AW834" s="213"/>
      <c r="AX834" s="213"/>
      <c r="AY834" s="213"/>
      <c r="AZ834" s="213"/>
    </row>
    <row r="835" spans="27:52" ht="12" customHeight="1">
      <c r="AA835" s="213"/>
      <c r="AC835" s="213"/>
      <c r="AD835" s="213"/>
      <c r="AE835" s="213"/>
      <c r="AF835" s="213"/>
      <c r="AG835" s="213"/>
      <c r="AH835" s="213"/>
      <c r="AI835" s="213"/>
      <c r="AJ835" s="213"/>
      <c r="AK835" s="213"/>
      <c r="AL835" s="213"/>
      <c r="AM835" s="213"/>
      <c r="AN835" s="213"/>
      <c r="AO835" s="213"/>
      <c r="AP835" s="213"/>
      <c r="AQ835" s="213"/>
      <c r="AR835" s="213"/>
      <c r="AS835" s="213"/>
      <c r="AT835" s="213"/>
      <c r="AU835" s="213"/>
      <c r="AV835" s="213"/>
      <c r="AW835" s="213"/>
      <c r="AX835" s="213"/>
      <c r="AY835" s="213"/>
      <c r="AZ835" s="213"/>
    </row>
    <row r="836" spans="27:52" ht="12" customHeight="1">
      <c r="AA836" s="213"/>
      <c r="AC836" s="213"/>
      <c r="AD836" s="213"/>
      <c r="AE836" s="213"/>
      <c r="AF836" s="213"/>
      <c r="AG836" s="213"/>
      <c r="AH836" s="213"/>
      <c r="AI836" s="213"/>
      <c r="AJ836" s="213"/>
      <c r="AK836" s="213"/>
      <c r="AL836" s="213"/>
      <c r="AM836" s="213"/>
      <c r="AN836" s="213"/>
      <c r="AO836" s="213"/>
      <c r="AP836" s="213"/>
      <c r="AQ836" s="213"/>
      <c r="AR836" s="213"/>
      <c r="AS836" s="213"/>
      <c r="AT836" s="213"/>
      <c r="AU836" s="213"/>
      <c r="AV836" s="213"/>
      <c r="AW836" s="213"/>
      <c r="AX836" s="213"/>
      <c r="AY836" s="213"/>
      <c r="AZ836" s="213"/>
    </row>
    <row r="837" spans="27:52" ht="12" customHeight="1">
      <c r="AA837" s="213"/>
      <c r="AC837" s="213"/>
      <c r="AD837" s="213"/>
      <c r="AE837" s="213"/>
      <c r="AF837" s="213"/>
      <c r="AG837" s="213"/>
      <c r="AH837" s="213"/>
      <c r="AI837" s="213"/>
      <c r="AJ837" s="213"/>
      <c r="AK837" s="213"/>
      <c r="AL837" s="213"/>
      <c r="AM837" s="213"/>
      <c r="AN837" s="213"/>
      <c r="AO837" s="213"/>
      <c r="AP837" s="213"/>
      <c r="AQ837" s="213"/>
      <c r="AR837" s="213"/>
      <c r="AS837" s="213"/>
      <c r="AT837" s="213"/>
      <c r="AU837" s="213"/>
      <c r="AV837" s="213"/>
      <c r="AW837" s="213"/>
      <c r="AX837" s="213"/>
      <c r="AY837" s="213"/>
      <c r="AZ837" s="213"/>
    </row>
    <row r="838" spans="27:52" ht="12" customHeight="1">
      <c r="AA838" s="213"/>
      <c r="AC838" s="213"/>
      <c r="AD838" s="213"/>
      <c r="AE838" s="213"/>
      <c r="AF838" s="213"/>
      <c r="AG838" s="213"/>
      <c r="AH838" s="213"/>
      <c r="AI838" s="213"/>
      <c r="AJ838" s="213"/>
      <c r="AK838" s="213"/>
      <c r="AL838" s="213"/>
      <c r="AM838" s="213"/>
      <c r="AN838" s="213"/>
      <c r="AO838" s="213"/>
      <c r="AP838" s="213"/>
      <c r="AQ838" s="213"/>
      <c r="AR838" s="213"/>
      <c r="AS838" s="213"/>
      <c r="AT838" s="213"/>
      <c r="AU838" s="213"/>
      <c r="AV838" s="213"/>
      <c r="AW838" s="213"/>
      <c r="AX838" s="213"/>
      <c r="AY838" s="213"/>
      <c r="AZ838" s="213"/>
    </row>
    <row r="839" spans="27:52" ht="12" customHeight="1">
      <c r="AA839" s="213"/>
      <c r="AC839" s="213"/>
      <c r="AD839" s="213"/>
      <c r="AE839" s="213"/>
      <c r="AF839" s="213"/>
      <c r="AG839" s="213"/>
      <c r="AH839" s="213"/>
      <c r="AI839" s="213"/>
      <c r="AJ839" s="213"/>
      <c r="AK839" s="213"/>
      <c r="AL839" s="213"/>
      <c r="AM839" s="213"/>
      <c r="AN839" s="213"/>
      <c r="AO839" s="213"/>
      <c r="AP839" s="213"/>
      <c r="AQ839" s="213"/>
      <c r="AR839" s="213"/>
      <c r="AS839" s="213"/>
      <c r="AT839" s="213"/>
      <c r="AU839" s="213"/>
      <c r="AV839" s="213"/>
      <c r="AW839" s="213"/>
      <c r="AX839" s="213"/>
      <c r="AY839" s="213"/>
      <c r="AZ839" s="213"/>
    </row>
    <row r="840" spans="27:52" ht="12" customHeight="1">
      <c r="AA840" s="213"/>
      <c r="AC840" s="213"/>
      <c r="AD840" s="213"/>
      <c r="AE840" s="213"/>
      <c r="AF840" s="213"/>
      <c r="AG840" s="213"/>
      <c r="AH840" s="213"/>
      <c r="AI840" s="213"/>
      <c r="AJ840" s="213"/>
      <c r="AK840" s="213"/>
      <c r="AL840" s="213"/>
      <c r="AM840" s="213"/>
      <c r="AN840" s="213"/>
      <c r="AO840" s="213"/>
      <c r="AP840" s="213"/>
      <c r="AQ840" s="213"/>
      <c r="AR840" s="213"/>
      <c r="AS840" s="213"/>
      <c r="AT840" s="213"/>
      <c r="AU840" s="213"/>
      <c r="AV840" s="213"/>
      <c r="AW840" s="213"/>
      <c r="AX840" s="213"/>
      <c r="AY840" s="213"/>
      <c r="AZ840" s="213"/>
    </row>
    <row r="841" spans="27:52" ht="12" customHeight="1">
      <c r="AA841" s="213"/>
      <c r="AC841" s="213"/>
      <c r="AD841" s="213"/>
      <c r="AE841" s="213"/>
      <c r="AF841" s="213"/>
      <c r="AG841" s="213"/>
      <c r="AH841" s="213"/>
      <c r="AI841" s="213"/>
      <c r="AJ841" s="213"/>
      <c r="AK841" s="213"/>
      <c r="AL841" s="213"/>
      <c r="AM841" s="213"/>
      <c r="AN841" s="213"/>
      <c r="AO841" s="213"/>
      <c r="AP841" s="213"/>
      <c r="AQ841" s="213"/>
      <c r="AR841" s="213"/>
      <c r="AS841" s="213"/>
      <c r="AT841" s="213"/>
      <c r="AU841" s="213"/>
      <c r="AV841" s="213"/>
      <c r="AW841" s="213"/>
      <c r="AX841" s="213"/>
      <c r="AY841" s="213"/>
      <c r="AZ841" s="213"/>
    </row>
    <row r="842" spans="27:52" ht="12" customHeight="1">
      <c r="AA842" s="213"/>
      <c r="AC842" s="213"/>
      <c r="AD842" s="213"/>
      <c r="AE842" s="213"/>
      <c r="AF842" s="213"/>
      <c r="AG842" s="213"/>
      <c r="AH842" s="213"/>
      <c r="AI842" s="213"/>
      <c r="AJ842" s="213"/>
      <c r="AK842" s="213"/>
      <c r="AL842" s="213"/>
      <c r="AM842" s="213"/>
      <c r="AN842" s="213"/>
      <c r="AO842" s="213"/>
      <c r="AP842" s="213"/>
      <c r="AQ842" s="213"/>
      <c r="AR842" s="213"/>
      <c r="AS842" s="213"/>
      <c r="AT842" s="213"/>
      <c r="AU842" s="213"/>
      <c r="AV842" s="213"/>
      <c r="AW842" s="213"/>
      <c r="AX842" s="213"/>
      <c r="AY842" s="213"/>
      <c r="AZ842" s="213"/>
    </row>
    <row r="843" spans="27:52" ht="12" customHeight="1">
      <c r="AA843" s="213"/>
      <c r="AC843" s="213"/>
      <c r="AD843" s="213"/>
      <c r="AE843" s="213"/>
      <c r="AF843" s="213"/>
      <c r="AG843" s="213"/>
      <c r="AH843" s="213"/>
      <c r="AI843" s="213"/>
      <c r="AJ843" s="213"/>
      <c r="AK843" s="213"/>
      <c r="AL843" s="213"/>
      <c r="AM843" s="213"/>
      <c r="AN843" s="213"/>
      <c r="AO843" s="213"/>
      <c r="AP843" s="213"/>
      <c r="AQ843" s="213"/>
      <c r="AR843" s="213"/>
      <c r="AS843" s="213"/>
      <c r="AT843" s="213"/>
      <c r="AU843" s="213"/>
      <c r="AV843" s="213"/>
      <c r="AW843" s="213"/>
      <c r="AX843" s="213"/>
      <c r="AY843" s="213"/>
      <c r="AZ843" s="213"/>
    </row>
    <row r="919" spans="28:28" ht="12" customHeight="1">
      <c r="AB919" s="199"/>
    </row>
    <row r="920" spans="28:28" ht="12" customHeight="1">
      <c r="AB920" s="199"/>
    </row>
    <row r="921" spans="28:28" ht="12" customHeight="1">
      <c r="AB921" s="199"/>
    </row>
    <row r="922" spans="28:28" ht="12" customHeight="1">
      <c r="AB922" s="199"/>
    </row>
    <row r="923" spans="28:28" ht="12" customHeight="1">
      <c r="AB923" s="199"/>
    </row>
    <row r="924" spans="28:28" ht="12" customHeight="1">
      <c r="AB924" s="199"/>
    </row>
    <row r="925" spans="28:28" ht="12" customHeight="1">
      <c r="AB925" s="199"/>
    </row>
    <row r="926" spans="28:28" ht="12" customHeight="1">
      <c r="AB926" s="199"/>
    </row>
    <row r="927" spans="28:28" ht="12" customHeight="1">
      <c r="AB927" s="199"/>
    </row>
    <row r="928" spans="28:28" ht="12" customHeight="1">
      <c r="AB928" s="199"/>
    </row>
    <row r="929" spans="28:28" ht="12" customHeight="1">
      <c r="AB929" s="199"/>
    </row>
    <row r="930" spans="28:28" ht="12" customHeight="1">
      <c r="AB930" s="199"/>
    </row>
    <row r="931" spans="28:28" ht="12" customHeight="1">
      <c r="AB931" s="199"/>
    </row>
    <row r="932" spans="28:28" ht="12" customHeight="1">
      <c r="AB932" s="199"/>
    </row>
    <row r="933" spans="28:28" ht="12" customHeight="1">
      <c r="AB933" s="199"/>
    </row>
    <row r="934" spans="28:28" ht="12" customHeight="1">
      <c r="AB934" s="199"/>
    </row>
    <row r="935" spans="28:28" ht="12" customHeight="1">
      <c r="AB935" s="199"/>
    </row>
    <row r="936" spans="28:28" ht="12" customHeight="1">
      <c r="AB936" s="199"/>
    </row>
    <row r="937" spans="28:28" ht="12" customHeight="1">
      <c r="AB937" s="199"/>
    </row>
    <row r="938" spans="28:28" ht="12" customHeight="1">
      <c r="AB938" s="199"/>
    </row>
    <row r="939" spans="28:28" ht="12" customHeight="1">
      <c r="AB939" s="199"/>
    </row>
    <row r="940" spans="28:28" ht="12" customHeight="1">
      <c r="AB940" s="199"/>
    </row>
    <row r="941" spans="28:28" ht="12" customHeight="1">
      <c r="AB941" s="199"/>
    </row>
    <row r="942" spans="28:28" ht="12" customHeight="1">
      <c r="AB942" s="199"/>
    </row>
    <row r="943" spans="28:28" ht="12" customHeight="1">
      <c r="AB943" s="199"/>
    </row>
    <row r="944" spans="28:28" ht="12" customHeight="1">
      <c r="AB944" s="199"/>
    </row>
    <row r="945" spans="28:28" ht="12" customHeight="1">
      <c r="AB945" s="199"/>
    </row>
    <row r="946" spans="28:28" ht="12" customHeight="1">
      <c r="AB946" s="199"/>
    </row>
    <row r="947" spans="28:28" ht="12" customHeight="1">
      <c r="AB947" s="199"/>
    </row>
    <row r="948" spans="28:28" ht="12" customHeight="1">
      <c r="AB948" s="199"/>
    </row>
    <row r="949" spans="28:28" ht="12" customHeight="1">
      <c r="AB949" s="199"/>
    </row>
    <row r="950" spans="28:28" ht="12" customHeight="1">
      <c r="AB950" s="199"/>
    </row>
    <row r="951" spans="28:28" ht="12" customHeight="1">
      <c r="AB951" s="199"/>
    </row>
    <row r="952" spans="28:28" ht="12" customHeight="1">
      <c r="AB952" s="199"/>
    </row>
    <row r="953" spans="28:28" ht="12" customHeight="1">
      <c r="AB953" s="199"/>
    </row>
    <row r="954" spans="28:28" ht="12" customHeight="1">
      <c r="AB954" s="199"/>
    </row>
    <row r="955" spans="28:28" ht="12" customHeight="1">
      <c r="AB955" s="199"/>
    </row>
    <row r="956" spans="28:28" ht="12" customHeight="1">
      <c r="AB956" s="199"/>
    </row>
    <row r="957" spans="28:28" ht="12" customHeight="1">
      <c r="AB957" s="199"/>
    </row>
    <row r="958" spans="28:28" ht="12" customHeight="1">
      <c r="AB958" s="199"/>
    </row>
    <row r="959" spans="28:28" ht="12" customHeight="1">
      <c r="AB959" s="199"/>
    </row>
    <row r="960" spans="28:28" ht="12" customHeight="1">
      <c r="AB960" s="199"/>
    </row>
    <row r="961" spans="28:28" ht="12" customHeight="1">
      <c r="AB961" s="199"/>
    </row>
    <row r="962" spans="28:28" ht="12" customHeight="1">
      <c r="AB962" s="199"/>
    </row>
    <row r="963" spans="28:28" ht="12" customHeight="1">
      <c r="AB963" s="199"/>
    </row>
    <row r="964" spans="28:28" ht="12" customHeight="1">
      <c r="AB964" s="199"/>
    </row>
    <row r="965" spans="28:28" ht="12" customHeight="1">
      <c r="AB965" s="199"/>
    </row>
    <row r="966" spans="28:28" ht="12" customHeight="1">
      <c r="AB966" s="199"/>
    </row>
    <row r="967" spans="28:28" ht="12" customHeight="1">
      <c r="AB967" s="199"/>
    </row>
    <row r="968" spans="28:28" ht="12" customHeight="1">
      <c r="AB968" s="199"/>
    </row>
    <row r="969" spans="28:28" ht="12" customHeight="1">
      <c r="AB969" s="199"/>
    </row>
    <row r="970" spans="28:28" ht="12" customHeight="1">
      <c r="AB970" s="199"/>
    </row>
    <row r="971" spans="28:28" ht="12" customHeight="1">
      <c r="AB971" s="199"/>
    </row>
    <row r="972" spans="28:28" ht="12" customHeight="1">
      <c r="AB972" s="199"/>
    </row>
    <row r="973" spans="28:28" ht="12" customHeight="1">
      <c r="AB973" s="199"/>
    </row>
    <row r="974" spans="28:28" ht="12" customHeight="1">
      <c r="AB974" s="199"/>
    </row>
    <row r="975" spans="28:28" ht="12" customHeight="1">
      <c r="AB975" s="199"/>
    </row>
    <row r="976" spans="28:28" ht="12" customHeight="1">
      <c r="AB976" s="199"/>
    </row>
    <row r="977" spans="28:28" ht="12" customHeight="1">
      <c r="AB977" s="199"/>
    </row>
    <row r="978" spans="28:28" ht="12" customHeight="1">
      <c r="AB978" s="199"/>
    </row>
    <row r="979" spans="28:28" ht="12" customHeight="1">
      <c r="AB979" s="199"/>
    </row>
    <row r="980" spans="28:28" ht="12" customHeight="1">
      <c r="AB980" s="199"/>
    </row>
    <row r="981" spans="28:28" ht="12" customHeight="1">
      <c r="AB981" s="199"/>
    </row>
    <row r="982" spans="28:28" ht="12" customHeight="1">
      <c r="AB982" s="199"/>
    </row>
    <row r="983" spans="28:28" ht="12" customHeight="1">
      <c r="AB983" s="199"/>
    </row>
    <row r="984" spans="28:28" ht="12" customHeight="1">
      <c r="AB984" s="199"/>
    </row>
    <row r="985" spans="28:28" ht="12" customHeight="1">
      <c r="AB985" s="199"/>
    </row>
    <row r="986" spans="28:28" ht="12" customHeight="1">
      <c r="AB986" s="199"/>
    </row>
    <row r="987" spans="28:28" ht="12" customHeight="1">
      <c r="AB987" s="199"/>
    </row>
    <row r="988" spans="28:28" ht="12" customHeight="1">
      <c r="AB988" s="199"/>
    </row>
    <row r="989" spans="28:28" ht="12" customHeight="1">
      <c r="AB989" s="199"/>
    </row>
    <row r="990" spans="28:28" ht="12" customHeight="1">
      <c r="AB990" s="199"/>
    </row>
    <row r="991" spans="28:28" ht="12" customHeight="1">
      <c r="AB991" s="199"/>
    </row>
    <row r="992" spans="28:28" ht="12" customHeight="1">
      <c r="AB992" s="199"/>
    </row>
    <row r="993" spans="28:28" ht="12" customHeight="1">
      <c r="AB993" s="199"/>
    </row>
    <row r="994" spans="28:28" ht="12" customHeight="1">
      <c r="AB994" s="199"/>
    </row>
    <row r="995" spans="28:28" ht="12" customHeight="1">
      <c r="AB995" s="199"/>
    </row>
    <row r="996" spans="28:28" ht="12" customHeight="1">
      <c r="AB996" s="199"/>
    </row>
    <row r="997" spans="28:28" ht="12" customHeight="1">
      <c r="AB997" s="199"/>
    </row>
    <row r="998" spans="28:28" ht="12" customHeight="1">
      <c r="AB998" s="199"/>
    </row>
    <row r="999" spans="28:28" ht="12" customHeight="1">
      <c r="AB999" s="199"/>
    </row>
    <row r="1000" spans="28:28" ht="12" customHeight="1">
      <c r="AB1000" s="199"/>
    </row>
    <row r="1001" spans="28:28" ht="12" customHeight="1">
      <c r="AB1001" s="199"/>
    </row>
    <row r="1002" spans="28:28" ht="12" customHeight="1">
      <c r="AB1002" s="199"/>
    </row>
    <row r="1003" spans="28:28" ht="12" customHeight="1">
      <c r="AB1003" s="199"/>
    </row>
    <row r="1004" spans="28:28" ht="12" customHeight="1">
      <c r="AB1004" s="199"/>
    </row>
    <row r="1005" spans="28:28" ht="12" customHeight="1">
      <c r="AB1005" s="199"/>
    </row>
    <row r="1006" spans="28:28" ht="12" customHeight="1">
      <c r="AB1006" s="199"/>
    </row>
    <row r="1007" spans="28:28" ht="12" customHeight="1">
      <c r="AB1007" s="199"/>
    </row>
    <row r="1008" spans="28:28" ht="12" customHeight="1">
      <c r="AB1008" s="199"/>
    </row>
    <row r="1009" spans="28:28" ht="12" customHeight="1">
      <c r="AB1009" s="199"/>
    </row>
    <row r="1010" spans="28:28" ht="12" customHeight="1">
      <c r="AB1010" s="199"/>
    </row>
    <row r="1011" spans="28:28" ht="12" customHeight="1">
      <c r="AB1011" s="199"/>
    </row>
    <row r="1012" spans="28:28" ht="12" customHeight="1">
      <c r="AB1012" s="199"/>
    </row>
    <row r="1013" spans="28:28" ht="12" customHeight="1">
      <c r="AB1013" s="199"/>
    </row>
    <row r="1014" spans="28:28" ht="12" customHeight="1">
      <c r="AB1014" s="199"/>
    </row>
    <row r="1015" spans="28:28" ht="12" customHeight="1">
      <c r="AB1015" s="199"/>
    </row>
    <row r="1016" spans="28:28" ht="12" customHeight="1">
      <c r="AB1016" s="199"/>
    </row>
    <row r="1017" spans="28:28" ht="12" customHeight="1">
      <c r="AB1017" s="199"/>
    </row>
    <row r="1018" spans="28:28" ht="12" customHeight="1">
      <c r="AB1018" s="199"/>
    </row>
    <row r="1019" spans="28:28" ht="12" customHeight="1">
      <c r="AB1019" s="199"/>
    </row>
    <row r="1020" spans="28:28" ht="12" customHeight="1">
      <c r="AB1020" s="199"/>
    </row>
    <row r="1021" spans="28:28" ht="12" customHeight="1">
      <c r="AB1021" s="199"/>
    </row>
    <row r="1022" spans="28:28" ht="12" customHeight="1">
      <c r="AB1022" s="199"/>
    </row>
    <row r="1023" spans="28:28" ht="12" customHeight="1">
      <c r="AB1023" s="199"/>
    </row>
    <row r="1024" spans="28:28" ht="12" customHeight="1">
      <c r="AB1024" s="199"/>
    </row>
    <row r="1025" spans="28:28" ht="12" customHeight="1">
      <c r="AB1025" s="199"/>
    </row>
    <row r="1026" spans="28:28" ht="12" customHeight="1">
      <c r="AB1026" s="199"/>
    </row>
    <row r="1027" spans="28:28" ht="12" customHeight="1">
      <c r="AB1027" s="199"/>
    </row>
    <row r="1028" spans="28:28" ht="12" customHeight="1">
      <c r="AB1028" s="199"/>
    </row>
    <row r="1029" spans="28:28" ht="12" customHeight="1">
      <c r="AB1029" s="199"/>
    </row>
    <row r="1030" spans="28:28" ht="12" customHeight="1">
      <c r="AB1030" s="199"/>
    </row>
    <row r="1031" spans="28:28" ht="12" customHeight="1">
      <c r="AB1031" s="199"/>
    </row>
    <row r="1032" spans="28:28" ht="12" customHeight="1">
      <c r="AB1032" s="199"/>
    </row>
    <row r="1033" spans="28:28" ht="12" customHeight="1">
      <c r="AB1033" s="199"/>
    </row>
    <row r="1034" spans="28:28" ht="12" customHeight="1">
      <c r="AB1034" s="199"/>
    </row>
    <row r="1035" spans="28:28" ht="12" customHeight="1">
      <c r="AB1035" s="199"/>
    </row>
    <row r="1036" spans="28:28" ht="12" customHeight="1">
      <c r="AB1036" s="199"/>
    </row>
    <row r="1037" spans="28:28" ht="12" customHeight="1">
      <c r="AB1037" s="199"/>
    </row>
    <row r="1038" spans="28:28" ht="12" customHeight="1">
      <c r="AB1038" s="199"/>
    </row>
    <row r="1039" spans="28:28" ht="12" customHeight="1">
      <c r="AB1039" s="199"/>
    </row>
    <row r="1040" spans="28:28" ht="12" customHeight="1">
      <c r="AB1040" s="199"/>
    </row>
    <row r="1041" spans="28:28" ht="12" customHeight="1">
      <c r="AB1041" s="199"/>
    </row>
    <row r="1042" spans="28:28" ht="12" customHeight="1">
      <c r="AB1042" s="199"/>
    </row>
    <row r="1043" spans="28:28" ht="12" customHeight="1">
      <c r="AB1043" s="199"/>
    </row>
    <row r="1044" spans="28:28" ht="12" customHeight="1">
      <c r="AB1044" s="199"/>
    </row>
    <row r="1045" spans="28:28" ht="12" customHeight="1">
      <c r="AB1045" s="199"/>
    </row>
    <row r="1046" spans="28:28" ht="12" customHeight="1">
      <c r="AB1046" s="199"/>
    </row>
    <row r="1047" spans="28:28" ht="12" customHeight="1">
      <c r="AB1047" s="199"/>
    </row>
    <row r="1048" spans="28:28" ht="12" customHeight="1">
      <c r="AB1048" s="199"/>
    </row>
    <row r="1049" spans="28:28" ht="12" customHeight="1">
      <c r="AB1049" s="199"/>
    </row>
    <row r="1050" spans="28:28" ht="12" customHeight="1">
      <c r="AB1050" s="199"/>
    </row>
    <row r="1051" spans="28:28" ht="12" customHeight="1">
      <c r="AB1051" s="199"/>
    </row>
    <row r="1052" spans="28:28" ht="12" customHeight="1">
      <c r="AB1052" s="199"/>
    </row>
    <row r="1053" spans="28:28" ht="12" customHeight="1">
      <c r="AB1053" s="199"/>
    </row>
  </sheetData>
  <sheetProtection password="E7F8" sheet="1" objects="1" scenarios="1" selectLockedCells="1"/>
  <protectedRanges>
    <protectedRange sqref="K4" name="Nombre_1"/>
    <protectedRange sqref="D11" name="Nivel_1"/>
  </protectedRanges>
  <mergeCells count="59">
    <mergeCell ref="C60:R64"/>
    <mergeCell ref="C52:D52"/>
    <mergeCell ref="G48:R49"/>
    <mergeCell ref="G50:R51"/>
    <mergeCell ref="E52:R54"/>
    <mergeCell ref="C48:F48"/>
    <mergeCell ref="C50:F50"/>
    <mergeCell ref="C57:E57"/>
    <mergeCell ref="K58:M58"/>
    <mergeCell ref="K56:M56"/>
    <mergeCell ref="C59:G59"/>
    <mergeCell ref="K57:L57"/>
    <mergeCell ref="M57:N57"/>
    <mergeCell ref="C56:D56"/>
    <mergeCell ref="E56:I56"/>
    <mergeCell ref="C24:E24"/>
    <mergeCell ref="E29:R30"/>
    <mergeCell ref="G46:R47"/>
    <mergeCell ref="C41:F41"/>
    <mergeCell ref="C42:F42"/>
    <mergeCell ref="G42:R44"/>
    <mergeCell ref="C39:F39"/>
    <mergeCell ref="C29:D29"/>
    <mergeCell ref="C34:F34"/>
    <mergeCell ref="C40:F40"/>
    <mergeCell ref="G41:R41"/>
    <mergeCell ref="C46:F46"/>
    <mergeCell ref="K4:Q7"/>
    <mergeCell ref="D21:J21"/>
    <mergeCell ref="G19:R19"/>
    <mergeCell ref="C18:F18"/>
    <mergeCell ref="C19:F19"/>
    <mergeCell ref="F12:G12"/>
    <mergeCell ref="C3:H8"/>
    <mergeCell ref="C12:E12"/>
    <mergeCell ref="D17:R17"/>
    <mergeCell ref="G18:R18"/>
    <mergeCell ref="C26:E26"/>
    <mergeCell ref="C38:D38"/>
    <mergeCell ref="L11:Q11"/>
    <mergeCell ref="C13:D13"/>
    <mergeCell ref="E13:G13"/>
    <mergeCell ref="C37:D37"/>
    <mergeCell ref="D32:E32"/>
    <mergeCell ref="D33:E33"/>
    <mergeCell ref="D20:R20"/>
    <mergeCell ref="C25:F25"/>
    <mergeCell ref="F26:R28"/>
    <mergeCell ref="L33:M33"/>
    <mergeCell ref="O32:P32"/>
    <mergeCell ref="G34:R34"/>
    <mergeCell ref="O33:P33"/>
    <mergeCell ref="L32:M32"/>
    <mergeCell ref="C35:E35"/>
    <mergeCell ref="H39:K39"/>
    <mergeCell ref="G40:K40"/>
    <mergeCell ref="L39:R40"/>
    <mergeCell ref="L38:O38"/>
    <mergeCell ref="F35:R36"/>
  </mergeCells>
  <phoneticPr fontId="2" type="noConversion"/>
  <printOptions horizontalCentered="1" verticalCentered="1"/>
  <pageMargins left="0" right="0" top="0" bottom="0" header="0" footer="0"/>
  <pageSetup paperSize="9" fitToHeight="2" orientation="portrait"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dimension ref="B1:CH3555"/>
  <sheetViews>
    <sheetView workbookViewId="0"/>
  </sheetViews>
  <sheetFormatPr baseColWidth="10" defaultRowHeight="12.75"/>
  <cols>
    <col min="1" max="16384" width="11.42578125" style="535"/>
  </cols>
  <sheetData>
    <row r="1" spans="2:57" ht="13.5" thickBot="1"/>
    <row r="2" spans="2:57" ht="12.75" customHeight="1">
      <c r="B2" s="2554" t="s">
        <v>3062</v>
      </c>
      <c r="C2" s="2555"/>
      <c r="D2" s="2555"/>
      <c r="E2" s="2555"/>
      <c r="F2" s="2555"/>
      <c r="G2" s="2555"/>
      <c r="H2" s="2555"/>
      <c r="I2" s="2555"/>
      <c r="J2" s="2555"/>
      <c r="K2" s="2555"/>
      <c r="L2" s="2555"/>
      <c r="M2" s="2555"/>
      <c r="N2" s="2555"/>
      <c r="O2" s="2555"/>
      <c r="P2" s="2555"/>
      <c r="Q2" s="2555"/>
      <c r="R2" s="2555"/>
      <c r="S2" s="2555"/>
      <c r="T2" s="2555"/>
      <c r="U2" s="2555"/>
      <c r="V2" s="2555"/>
      <c r="W2" s="2555"/>
      <c r="X2" s="2555"/>
      <c r="Y2" s="2555"/>
      <c r="Z2" s="2555"/>
      <c r="AA2" s="2555"/>
      <c r="AB2" s="2555"/>
      <c r="AC2" s="2555"/>
      <c r="AD2" s="2555"/>
      <c r="AE2" s="2555"/>
      <c r="AF2" s="2555"/>
      <c r="AG2" s="2555"/>
      <c r="AH2" s="2555"/>
      <c r="AI2" s="2555"/>
      <c r="AJ2" s="2555"/>
      <c r="AK2" s="2555"/>
      <c r="AL2" s="2555"/>
      <c r="AM2" s="2555"/>
      <c r="AN2" s="2555"/>
      <c r="AO2" s="2555"/>
      <c r="AP2" s="2555"/>
      <c r="AQ2" s="2555"/>
      <c r="AR2" s="2555"/>
      <c r="AS2" s="2555"/>
      <c r="AT2" s="2555"/>
      <c r="AU2" s="2555"/>
      <c r="AV2" s="2555"/>
      <c r="AW2" s="2555"/>
      <c r="AX2" s="2555"/>
      <c r="AY2" s="2555"/>
      <c r="AZ2" s="2555"/>
      <c r="BA2" s="2555"/>
      <c r="BB2" s="2555"/>
      <c r="BC2" s="2555"/>
      <c r="BD2" s="2555"/>
      <c r="BE2" s="2556"/>
    </row>
    <row r="3" spans="2:57" ht="12.75" customHeight="1">
      <c r="B3" s="2557"/>
      <c r="C3" s="2558"/>
      <c r="D3" s="2558"/>
      <c r="E3" s="2558"/>
      <c r="F3" s="2558"/>
      <c r="G3" s="2558"/>
      <c r="H3" s="2558"/>
      <c r="I3" s="2558"/>
      <c r="J3" s="2558"/>
      <c r="K3" s="2558"/>
      <c r="L3" s="2558"/>
      <c r="M3" s="2558"/>
      <c r="N3" s="2558"/>
      <c r="O3" s="2558"/>
      <c r="P3" s="2558"/>
      <c r="Q3" s="2558"/>
      <c r="R3" s="2558"/>
      <c r="S3" s="2558"/>
      <c r="T3" s="2558"/>
      <c r="U3" s="2558"/>
      <c r="V3" s="2558"/>
      <c r="W3" s="2558"/>
      <c r="X3" s="2558"/>
      <c r="Y3" s="2558"/>
      <c r="Z3" s="2558"/>
      <c r="AA3" s="2558"/>
      <c r="AB3" s="2558"/>
      <c r="AC3" s="2558"/>
      <c r="AD3" s="2558"/>
      <c r="AE3" s="2558"/>
      <c r="AF3" s="2558"/>
      <c r="AG3" s="2558"/>
      <c r="AH3" s="2558"/>
      <c r="AI3" s="2558"/>
      <c r="AJ3" s="2558"/>
      <c r="AK3" s="2558"/>
      <c r="AL3" s="2558"/>
      <c r="AM3" s="2558"/>
      <c r="AN3" s="2558"/>
      <c r="AO3" s="2558"/>
      <c r="AP3" s="2558"/>
      <c r="AQ3" s="2558"/>
      <c r="AR3" s="2558"/>
      <c r="AS3" s="2558"/>
      <c r="AT3" s="2558"/>
      <c r="AU3" s="2558"/>
      <c r="AV3" s="2558"/>
      <c r="AW3" s="2558"/>
      <c r="AX3" s="2558"/>
      <c r="AY3" s="2558"/>
      <c r="AZ3" s="2558"/>
      <c r="BA3" s="2558"/>
      <c r="BB3" s="2558"/>
      <c r="BC3" s="2558"/>
      <c r="BD3" s="2558"/>
      <c r="BE3" s="2559"/>
    </row>
    <row r="4" spans="2:57">
      <c r="B4" s="536"/>
      <c r="C4" s="537">
        <v>1</v>
      </c>
      <c r="D4" s="537">
        <v>2</v>
      </c>
      <c r="E4" s="537">
        <v>3</v>
      </c>
      <c r="F4" s="537">
        <v>4</v>
      </c>
      <c r="G4" s="537">
        <v>5</v>
      </c>
      <c r="H4" s="537">
        <v>6</v>
      </c>
      <c r="I4" s="537">
        <v>7</v>
      </c>
      <c r="J4" s="537">
        <v>8</v>
      </c>
      <c r="K4" s="538">
        <v>9</v>
      </c>
      <c r="L4" s="538">
        <v>10</v>
      </c>
      <c r="M4" s="538">
        <v>11</v>
      </c>
      <c r="N4" s="538">
        <v>12</v>
      </c>
      <c r="O4" s="538">
        <v>13</v>
      </c>
      <c r="P4" s="538">
        <v>14</v>
      </c>
      <c r="Q4" s="538">
        <v>15</v>
      </c>
      <c r="R4" s="538">
        <v>16</v>
      </c>
      <c r="S4" s="538">
        <v>17</v>
      </c>
      <c r="T4" s="538">
        <v>18</v>
      </c>
      <c r="U4" s="538">
        <v>19</v>
      </c>
      <c r="V4" s="2625">
        <v>20</v>
      </c>
      <c r="W4" s="2625"/>
      <c r="X4" s="538">
        <v>21</v>
      </c>
      <c r="Y4" s="2625">
        <v>22</v>
      </c>
      <c r="Z4" s="2625"/>
      <c r="AA4" s="538">
        <v>23</v>
      </c>
      <c r="AB4" s="2625">
        <v>24</v>
      </c>
      <c r="AC4" s="2625"/>
      <c r="AD4" s="538">
        <v>25</v>
      </c>
      <c r="AE4" s="2625">
        <v>26</v>
      </c>
      <c r="AF4" s="2625"/>
      <c r="AG4" s="538">
        <v>27</v>
      </c>
      <c r="AH4" s="2625">
        <v>28</v>
      </c>
      <c r="AI4" s="2625"/>
      <c r="AJ4" s="538">
        <v>29</v>
      </c>
      <c r="AK4" s="2625">
        <v>30</v>
      </c>
      <c r="AL4" s="2625"/>
      <c r="AM4" s="538">
        <v>31</v>
      </c>
      <c r="AN4" s="2625">
        <v>32</v>
      </c>
      <c r="AO4" s="2625"/>
      <c r="AP4" s="538">
        <v>33</v>
      </c>
      <c r="AQ4" s="2625">
        <v>34</v>
      </c>
      <c r="AR4" s="2625"/>
      <c r="AS4" s="538">
        <v>35</v>
      </c>
      <c r="AT4" s="2625">
        <v>36</v>
      </c>
      <c r="AU4" s="2625"/>
      <c r="AV4" s="538">
        <v>37</v>
      </c>
      <c r="AW4" s="2625">
        <v>38</v>
      </c>
      <c r="AX4" s="2625"/>
      <c r="AY4" s="538">
        <v>39</v>
      </c>
      <c r="AZ4" s="2625">
        <v>40</v>
      </c>
      <c r="BA4" s="2625"/>
      <c r="BB4" s="538">
        <v>41</v>
      </c>
      <c r="BC4" s="2625">
        <v>42</v>
      </c>
      <c r="BD4" s="2625"/>
      <c r="BE4" s="539">
        <v>43</v>
      </c>
    </row>
    <row r="5" spans="2:57" ht="13.5" thickBot="1">
      <c r="B5" s="540"/>
      <c r="C5" s="541" t="s">
        <v>1298</v>
      </c>
      <c r="D5" s="541" t="s">
        <v>1302</v>
      </c>
      <c r="E5" s="541" t="s">
        <v>1303</v>
      </c>
      <c r="F5" s="541" t="s">
        <v>1304</v>
      </c>
      <c r="G5" s="541" t="s">
        <v>1305</v>
      </c>
      <c r="H5" s="541" t="s">
        <v>1306</v>
      </c>
      <c r="I5" s="541" t="s">
        <v>1406</v>
      </c>
      <c r="J5" s="541" t="s">
        <v>1444</v>
      </c>
      <c r="K5" s="541" t="s">
        <v>929</v>
      </c>
      <c r="L5" s="541" t="s">
        <v>1441</v>
      </c>
      <c r="M5" s="541" t="s">
        <v>1445</v>
      </c>
      <c r="N5" s="541" t="s">
        <v>927</v>
      </c>
      <c r="O5" s="541" t="s">
        <v>928</v>
      </c>
      <c r="P5" s="541" t="s">
        <v>1442</v>
      </c>
      <c r="Q5" s="541" t="s">
        <v>1443</v>
      </c>
      <c r="R5" s="541" t="s">
        <v>1299</v>
      </c>
      <c r="S5" s="541" t="s">
        <v>1309</v>
      </c>
      <c r="T5" s="541" t="s">
        <v>935</v>
      </c>
      <c r="U5" s="541" t="s">
        <v>3376</v>
      </c>
      <c r="V5" s="2546" t="s">
        <v>3626</v>
      </c>
      <c r="W5" s="2546"/>
      <c r="X5" s="541" t="s">
        <v>3627</v>
      </c>
      <c r="Y5" s="2546" t="s">
        <v>1132</v>
      </c>
      <c r="Z5" s="2546"/>
      <c r="AA5" s="541" t="s">
        <v>3627</v>
      </c>
      <c r="AB5" s="2546" t="s">
        <v>3493</v>
      </c>
      <c r="AC5" s="2546"/>
      <c r="AD5" s="541" t="s">
        <v>3627</v>
      </c>
      <c r="AE5" s="2546" t="s">
        <v>3497</v>
      </c>
      <c r="AF5" s="2546"/>
      <c r="AG5" s="541" t="s">
        <v>3627</v>
      </c>
      <c r="AH5" s="2546" t="s">
        <v>3500</v>
      </c>
      <c r="AI5" s="2546"/>
      <c r="AJ5" s="541" t="s">
        <v>3627</v>
      </c>
      <c r="AK5" s="2546" t="s">
        <v>3501</v>
      </c>
      <c r="AL5" s="2546"/>
      <c r="AM5" s="541" t="s">
        <v>3627</v>
      </c>
      <c r="AN5" s="2546" t="s">
        <v>3504</v>
      </c>
      <c r="AO5" s="2546"/>
      <c r="AP5" s="541" t="s">
        <v>3627</v>
      </c>
      <c r="AQ5" s="2546" t="s">
        <v>3506</v>
      </c>
      <c r="AR5" s="2546"/>
      <c r="AS5" s="541" t="s">
        <v>3627</v>
      </c>
      <c r="AT5" s="2546" t="s">
        <v>3507</v>
      </c>
      <c r="AU5" s="2546"/>
      <c r="AV5" s="541" t="s">
        <v>3627</v>
      </c>
      <c r="AW5" s="2546" t="s">
        <v>3508</v>
      </c>
      <c r="AX5" s="2546"/>
      <c r="AY5" s="541" t="s">
        <v>3627</v>
      </c>
      <c r="AZ5" s="2546" t="s">
        <v>2004</v>
      </c>
      <c r="BA5" s="2546"/>
      <c r="BB5" s="541" t="s">
        <v>3627</v>
      </c>
      <c r="BC5" s="2546" t="s">
        <v>2005</v>
      </c>
      <c r="BD5" s="2546"/>
      <c r="BE5" s="542" t="s">
        <v>3627</v>
      </c>
    </row>
    <row r="6" spans="2:57">
      <c r="B6" s="359"/>
      <c r="C6" s="543" t="s">
        <v>2296</v>
      </c>
      <c r="D6" s="544"/>
      <c r="E6" s="544"/>
      <c r="F6" s="544"/>
      <c r="G6" s="544"/>
      <c r="H6" s="545"/>
      <c r="I6" s="546"/>
      <c r="J6" s="547">
        <f t="shared" ref="J6:J14" si="0">$J$26</f>
        <v>0</v>
      </c>
      <c r="K6" s="547">
        <f t="shared" ref="K6:K14" si="1">$K$26</f>
        <v>0</v>
      </c>
      <c r="L6" s="547">
        <f t="shared" ref="L6:L14" si="2">$L$26</f>
        <v>0</v>
      </c>
      <c r="M6" s="547">
        <f>$M$26</f>
        <v>0</v>
      </c>
      <c r="N6" s="547">
        <f t="shared" ref="N6:N14" si="3">$N$26</f>
        <v>0</v>
      </c>
      <c r="O6" s="547">
        <f t="shared" ref="O6:O14" si="4">$O$26</f>
        <v>0</v>
      </c>
      <c r="P6" s="547">
        <f t="shared" ref="P6:P14" si="5">$P$26</f>
        <v>0</v>
      </c>
      <c r="Q6" s="879">
        <f t="shared" ref="Q6:Q14" si="6">$Q$26</f>
        <v>0</v>
      </c>
      <c r="R6" s="547">
        <f>$R$26</f>
        <v>0</v>
      </c>
      <c r="S6" s="544"/>
      <c r="T6" s="544"/>
      <c r="U6" s="547"/>
      <c r="V6" s="2621"/>
      <c r="W6" s="2620"/>
      <c r="X6" s="548"/>
      <c r="Y6" s="2620"/>
      <c r="Z6" s="2620"/>
      <c r="AA6" s="548"/>
      <c r="AB6" s="2620"/>
      <c r="AC6" s="2620"/>
      <c r="AD6" s="548"/>
      <c r="AE6" s="2620"/>
      <c r="AF6" s="2620"/>
      <c r="AG6" s="548"/>
      <c r="AH6" s="2620"/>
      <c r="AI6" s="2620"/>
      <c r="AJ6" s="548"/>
      <c r="AK6" s="2620"/>
      <c r="AL6" s="2620"/>
      <c r="AM6" s="548"/>
      <c r="AN6" s="2620"/>
      <c r="AO6" s="2620"/>
      <c r="AP6" s="548"/>
      <c r="AQ6" s="2620"/>
      <c r="AR6" s="2620"/>
      <c r="AS6" s="548"/>
      <c r="AT6" s="2620"/>
      <c r="AU6" s="2620"/>
      <c r="AV6" s="548"/>
      <c r="AW6" s="2620"/>
      <c r="AX6" s="2620"/>
      <c r="AY6" s="548"/>
      <c r="AZ6" s="2620"/>
      <c r="BA6" s="2620"/>
      <c r="BB6" s="549"/>
      <c r="BC6" s="2620"/>
      <c r="BD6" s="2620"/>
      <c r="BE6" s="520"/>
    </row>
    <row r="7" spans="2:57">
      <c r="B7" s="359"/>
      <c r="C7" s="543" t="s">
        <v>3199</v>
      </c>
      <c r="D7" s="550">
        <v>5</v>
      </c>
      <c r="E7" s="550">
        <v>20</v>
      </c>
      <c r="F7" s="550">
        <v>5</v>
      </c>
      <c r="G7" s="550">
        <v>10</v>
      </c>
      <c r="H7" s="551">
        <v>10</v>
      </c>
      <c r="I7" s="552"/>
      <c r="J7" s="275">
        <f t="shared" si="0"/>
        <v>0</v>
      </c>
      <c r="K7" s="547">
        <f t="shared" si="1"/>
        <v>0</v>
      </c>
      <c r="L7" s="275">
        <f t="shared" si="2"/>
        <v>0</v>
      </c>
      <c r="M7" s="547">
        <f>$M$26</f>
        <v>0</v>
      </c>
      <c r="N7" s="275">
        <f t="shared" si="3"/>
        <v>0</v>
      </c>
      <c r="O7" s="275">
        <f t="shared" si="4"/>
        <v>0</v>
      </c>
      <c r="P7" s="275">
        <f t="shared" si="5"/>
        <v>0</v>
      </c>
      <c r="Q7" s="553">
        <f t="shared" si="6"/>
        <v>0</v>
      </c>
      <c r="R7" s="275">
        <f>$R$26</f>
        <v>0</v>
      </c>
      <c r="S7" s="275">
        <v>1</v>
      </c>
      <c r="T7" s="275"/>
      <c r="U7" s="547"/>
      <c r="V7" s="2621" t="s">
        <v>3628</v>
      </c>
      <c r="W7" s="2620"/>
      <c r="X7" s="548">
        <v>1</v>
      </c>
      <c r="Y7" s="2620" t="s">
        <v>1199</v>
      </c>
      <c r="Z7" s="2620"/>
      <c r="AA7" s="548"/>
      <c r="AB7" s="2620" t="s">
        <v>3494</v>
      </c>
      <c r="AC7" s="2620"/>
      <c r="AD7" s="548">
        <v>1</v>
      </c>
      <c r="AE7" s="2620" t="s">
        <v>2605</v>
      </c>
      <c r="AF7" s="2620"/>
      <c r="AG7" s="548"/>
      <c r="AH7" s="2620" t="s">
        <v>3171</v>
      </c>
      <c r="AI7" s="2620"/>
      <c r="AJ7" s="548"/>
      <c r="AK7" s="2620" t="s">
        <v>2606</v>
      </c>
      <c r="AL7" s="2620"/>
      <c r="AM7" s="548"/>
      <c r="AN7" s="2620"/>
      <c r="AO7" s="2620"/>
      <c r="AP7" s="548"/>
      <c r="AQ7" s="2620"/>
      <c r="AR7" s="2620"/>
      <c r="AS7" s="548"/>
      <c r="AT7" s="2620"/>
      <c r="AU7" s="2620"/>
      <c r="AV7" s="548"/>
      <c r="AW7" s="2620"/>
      <c r="AX7" s="2620"/>
      <c r="AY7" s="548"/>
      <c r="AZ7" s="2620"/>
      <c r="BA7" s="2620"/>
      <c r="BB7" s="548"/>
      <c r="BC7" s="2620"/>
      <c r="BD7" s="2620"/>
      <c r="BE7" s="520"/>
    </row>
    <row r="8" spans="2:57">
      <c r="B8" s="359"/>
      <c r="C8" s="543" t="s">
        <v>1200</v>
      </c>
      <c r="D8" s="550">
        <v>15</v>
      </c>
      <c r="E8" s="550"/>
      <c r="F8" s="550"/>
      <c r="G8" s="550">
        <v>-10</v>
      </c>
      <c r="H8" s="551"/>
      <c r="I8" s="552"/>
      <c r="J8" s="550">
        <f t="shared" si="0"/>
        <v>0</v>
      </c>
      <c r="K8" s="547">
        <f t="shared" si="1"/>
        <v>0</v>
      </c>
      <c r="L8" s="275">
        <f t="shared" si="2"/>
        <v>0</v>
      </c>
      <c r="M8" s="550">
        <f>$M$26+1</f>
        <v>1</v>
      </c>
      <c r="N8" s="550">
        <f t="shared" si="3"/>
        <v>0</v>
      </c>
      <c r="O8" s="550">
        <f t="shared" si="4"/>
        <v>0</v>
      </c>
      <c r="P8" s="550">
        <f t="shared" si="5"/>
        <v>0</v>
      </c>
      <c r="Q8" s="551">
        <f t="shared" si="6"/>
        <v>0</v>
      </c>
      <c r="R8" s="550">
        <f>$R$26+2</f>
        <v>2</v>
      </c>
      <c r="S8" s="550"/>
      <c r="T8" s="550">
        <v>1</v>
      </c>
      <c r="U8" s="547"/>
      <c r="V8" s="2621" t="s">
        <v>3629</v>
      </c>
      <c r="W8" s="2620"/>
      <c r="X8" s="548">
        <v>1</v>
      </c>
      <c r="Y8" s="2620" t="s">
        <v>1133</v>
      </c>
      <c r="Z8" s="2620"/>
      <c r="AA8" s="548">
        <v>1</v>
      </c>
      <c r="AB8" s="2620" t="s">
        <v>3495</v>
      </c>
      <c r="AC8" s="2620"/>
      <c r="AD8" s="548">
        <v>1</v>
      </c>
      <c r="AE8" s="2620" t="s">
        <v>3498</v>
      </c>
      <c r="AF8" s="2620"/>
      <c r="AG8" s="548">
        <v>1</v>
      </c>
      <c r="AH8" s="2620" t="s">
        <v>1583</v>
      </c>
      <c r="AI8" s="2620"/>
      <c r="AJ8" s="548"/>
      <c r="AK8" s="2620" t="s">
        <v>3502</v>
      </c>
      <c r="AL8" s="2620"/>
      <c r="AM8" s="548">
        <v>1</v>
      </c>
      <c r="AN8" s="2620" t="s">
        <v>2607</v>
      </c>
      <c r="AO8" s="2620"/>
      <c r="AP8" s="548"/>
      <c r="AQ8" s="2620"/>
      <c r="AR8" s="2620"/>
      <c r="AS8" s="548"/>
      <c r="AT8" s="2620"/>
      <c r="AU8" s="2620"/>
      <c r="AV8" s="548"/>
      <c r="AW8" s="2620"/>
      <c r="AX8" s="2620"/>
      <c r="AY8" s="548"/>
      <c r="AZ8" s="2620"/>
      <c r="BA8" s="2620"/>
      <c r="BB8" s="548"/>
      <c r="BC8" s="2620"/>
      <c r="BD8" s="2620"/>
      <c r="BE8" s="520"/>
    </row>
    <row r="9" spans="2:57">
      <c r="B9" s="359"/>
      <c r="C9" s="543" t="s">
        <v>1201</v>
      </c>
      <c r="D9" s="550"/>
      <c r="E9" s="550"/>
      <c r="F9" s="550"/>
      <c r="G9" s="550"/>
      <c r="H9" s="551"/>
      <c r="I9" s="552"/>
      <c r="J9" s="550">
        <f t="shared" si="0"/>
        <v>0</v>
      </c>
      <c r="K9" s="547">
        <f t="shared" si="1"/>
        <v>0</v>
      </c>
      <c r="L9" s="275">
        <f t="shared" si="2"/>
        <v>0</v>
      </c>
      <c r="M9" s="550">
        <f t="shared" ref="M9:M14" si="7">$M$26</f>
        <v>0</v>
      </c>
      <c r="N9" s="550">
        <f t="shared" si="3"/>
        <v>0</v>
      </c>
      <c r="O9" s="550">
        <f t="shared" si="4"/>
        <v>0</v>
      </c>
      <c r="P9" s="550">
        <f t="shared" si="5"/>
        <v>0</v>
      </c>
      <c r="Q9" s="551">
        <f t="shared" si="6"/>
        <v>0</v>
      </c>
      <c r="R9" s="550">
        <f>$R$26</f>
        <v>0</v>
      </c>
      <c r="S9" s="550"/>
      <c r="T9" s="550"/>
      <c r="U9" s="547"/>
      <c r="V9" s="2621" t="s">
        <v>1586</v>
      </c>
      <c r="W9" s="2620"/>
      <c r="X9" s="548">
        <v>2</v>
      </c>
      <c r="Y9" s="2620" t="s">
        <v>3554</v>
      </c>
      <c r="Z9" s="2620"/>
      <c r="AA9" s="548"/>
      <c r="AB9" s="2620" t="s">
        <v>3555</v>
      </c>
      <c r="AC9" s="2620"/>
      <c r="AD9" s="548"/>
      <c r="AE9" s="2620" t="s">
        <v>3560</v>
      </c>
      <c r="AF9" s="2620"/>
      <c r="AG9" s="548"/>
      <c r="AH9" s="2620" t="s">
        <v>3561</v>
      </c>
      <c r="AI9" s="2620"/>
      <c r="AJ9" s="548"/>
      <c r="AK9" s="2620" t="s">
        <v>2607</v>
      </c>
      <c r="AL9" s="2620"/>
      <c r="AM9" s="548"/>
      <c r="AN9" s="2620"/>
      <c r="AO9" s="2620"/>
      <c r="AP9" s="548"/>
      <c r="AQ9" s="2620"/>
      <c r="AR9" s="2620"/>
      <c r="AS9" s="548"/>
      <c r="AT9" s="2620"/>
      <c r="AU9" s="2620"/>
      <c r="AV9" s="548"/>
      <c r="AW9" s="2620"/>
      <c r="AX9" s="2620"/>
      <c r="AY9" s="548"/>
      <c r="AZ9" s="2620"/>
      <c r="BA9" s="2620"/>
      <c r="BB9" s="548"/>
      <c r="BC9" s="2620"/>
      <c r="BD9" s="2620"/>
      <c r="BE9" s="520"/>
    </row>
    <row r="10" spans="2:57">
      <c r="B10" s="359"/>
      <c r="C10" s="543" t="s">
        <v>1202</v>
      </c>
      <c r="D10" s="554"/>
      <c r="E10" s="554"/>
      <c r="F10" s="554"/>
      <c r="G10" s="554"/>
      <c r="H10" s="555"/>
      <c r="I10" s="546"/>
      <c r="J10" s="550">
        <f t="shared" si="0"/>
        <v>0</v>
      </c>
      <c r="K10" s="547">
        <f t="shared" si="1"/>
        <v>0</v>
      </c>
      <c r="L10" s="275">
        <f t="shared" si="2"/>
        <v>0</v>
      </c>
      <c r="M10" s="550">
        <f t="shared" si="7"/>
        <v>0</v>
      </c>
      <c r="N10" s="550">
        <f t="shared" si="3"/>
        <v>0</v>
      </c>
      <c r="O10" s="550">
        <f t="shared" si="4"/>
        <v>0</v>
      </c>
      <c r="P10" s="550">
        <f t="shared" si="5"/>
        <v>0</v>
      </c>
      <c r="Q10" s="551">
        <f t="shared" si="6"/>
        <v>0</v>
      </c>
      <c r="R10" s="550">
        <f>$R$26</f>
        <v>0</v>
      </c>
      <c r="S10" s="556"/>
      <c r="T10" s="556"/>
      <c r="U10" s="547"/>
      <c r="V10" s="2621" t="s">
        <v>3562</v>
      </c>
      <c r="W10" s="2620"/>
      <c r="X10" s="548"/>
      <c r="Y10" s="2620" t="s">
        <v>3563</v>
      </c>
      <c r="Z10" s="2620"/>
      <c r="AA10" s="548"/>
      <c r="AB10" s="2620" t="s">
        <v>3564</v>
      </c>
      <c r="AC10" s="2620"/>
      <c r="AD10" s="548"/>
      <c r="AE10" s="2620" t="s">
        <v>2607</v>
      </c>
      <c r="AF10" s="2620"/>
      <c r="AG10" s="548"/>
      <c r="AH10" s="2620"/>
      <c r="AI10" s="2620"/>
      <c r="AJ10" s="548"/>
      <c r="AK10" s="2620"/>
      <c r="AL10" s="2620"/>
      <c r="AM10" s="548"/>
      <c r="AN10" s="2620"/>
      <c r="AO10" s="2620"/>
      <c r="AP10" s="548"/>
      <c r="AQ10" s="2620"/>
      <c r="AR10" s="2620"/>
      <c r="AS10" s="548"/>
      <c r="AT10" s="2620"/>
      <c r="AU10" s="2620"/>
      <c r="AV10" s="548"/>
      <c r="AW10" s="2620"/>
      <c r="AX10" s="2620"/>
      <c r="AY10" s="548"/>
      <c r="AZ10" s="2620"/>
      <c r="BA10" s="2620"/>
      <c r="BB10" s="548"/>
      <c r="BC10" s="2620"/>
      <c r="BD10" s="2620"/>
      <c r="BE10" s="520"/>
    </row>
    <row r="11" spans="2:57">
      <c r="B11" s="359"/>
      <c r="C11" s="543" t="s">
        <v>1203</v>
      </c>
      <c r="D11" s="550"/>
      <c r="E11" s="550"/>
      <c r="F11" s="550"/>
      <c r="G11" s="550"/>
      <c r="H11" s="551"/>
      <c r="I11" s="552"/>
      <c r="J11" s="550">
        <f t="shared" si="0"/>
        <v>0</v>
      </c>
      <c r="K11" s="547">
        <f t="shared" si="1"/>
        <v>0</v>
      </c>
      <c r="L11" s="275">
        <f t="shared" si="2"/>
        <v>0</v>
      </c>
      <c r="M11" s="550">
        <f t="shared" si="7"/>
        <v>0</v>
      </c>
      <c r="N11" s="550">
        <f t="shared" si="3"/>
        <v>0</v>
      </c>
      <c r="O11" s="550">
        <f t="shared" si="4"/>
        <v>0</v>
      </c>
      <c r="P11" s="550">
        <f t="shared" si="5"/>
        <v>0</v>
      </c>
      <c r="Q11" s="551">
        <f t="shared" si="6"/>
        <v>0</v>
      </c>
      <c r="R11" s="550">
        <f>$R$26-1</f>
        <v>-1</v>
      </c>
      <c r="S11" s="550"/>
      <c r="T11" s="550"/>
      <c r="U11" s="547"/>
      <c r="V11" s="2621" t="s">
        <v>3565</v>
      </c>
      <c r="W11" s="2620"/>
      <c r="X11" s="548"/>
      <c r="Y11" s="2620" t="s">
        <v>3566</v>
      </c>
      <c r="Z11" s="2620"/>
      <c r="AA11" s="548"/>
      <c r="AB11" s="2620" t="s">
        <v>3496</v>
      </c>
      <c r="AC11" s="2620"/>
      <c r="AD11" s="548">
        <v>1</v>
      </c>
      <c r="AE11" s="2620" t="s">
        <v>3567</v>
      </c>
      <c r="AF11" s="2620"/>
      <c r="AG11" s="548"/>
      <c r="AH11" s="2620" t="s">
        <v>3568</v>
      </c>
      <c r="AI11" s="2620"/>
      <c r="AJ11" s="548"/>
      <c r="AK11" s="2620" t="s">
        <v>2608</v>
      </c>
      <c r="AL11" s="2620"/>
      <c r="AM11" s="548"/>
      <c r="AN11" s="2620"/>
      <c r="AO11" s="2620"/>
      <c r="AP11" s="548"/>
      <c r="AQ11" s="2620"/>
      <c r="AR11" s="2620"/>
      <c r="AS11" s="548"/>
      <c r="AT11" s="2620"/>
      <c r="AU11" s="2620"/>
      <c r="AV11" s="548"/>
      <c r="AW11" s="2620"/>
      <c r="AX11" s="2620"/>
      <c r="AY11" s="548"/>
      <c r="AZ11" s="2620"/>
      <c r="BA11" s="2620"/>
      <c r="BB11" s="548"/>
      <c r="BC11" s="2620"/>
      <c r="BD11" s="2620"/>
      <c r="BE11" s="520"/>
    </row>
    <row r="12" spans="2:57">
      <c r="B12" s="359"/>
      <c r="C12" s="543" t="s">
        <v>1204</v>
      </c>
      <c r="D12" s="550">
        <f>IF(General!$G$24="Mujer",15,20)</f>
        <v>20</v>
      </c>
      <c r="E12" s="550">
        <v>15</v>
      </c>
      <c r="F12" s="550">
        <v>15</v>
      </c>
      <c r="G12" s="550">
        <f>IF(General!$G$24="Mujer",20,15)</f>
        <v>15</v>
      </c>
      <c r="H12" s="551">
        <v>15</v>
      </c>
      <c r="I12" s="552"/>
      <c r="J12" s="550">
        <f t="shared" si="0"/>
        <v>0</v>
      </c>
      <c r="K12" s="547">
        <f t="shared" si="1"/>
        <v>0</v>
      </c>
      <c r="L12" s="275">
        <f t="shared" si="2"/>
        <v>0</v>
      </c>
      <c r="M12" s="550">
        <f t="shared" si="7"/>
        <v>0</v>
      </c>
      <c r="N12" s="550">
        <f t="shared" si="3"/>
        <v>0</v>
      </c>
      <c r="O12" s="550">
        <f t="shared" si="4"/>
        <v>0</v>
      </c>
      <c r="P12" s="550">
        <f t="shared" si="5"/>
        <v>0</v>
      </c>
      <c r="Q12" s="551">
        <f t="shared" si="6"/>
        <v>0</v>
      </c>
      <c r="R12" s="550">
        <f>$R$26</f>
        <v>0</v>
      </c>
      <c r="S12" s="550">
        <v>1</v>
      </c>
      <c r="T12" s="550"/>
      <c r="U12" s="547"/>
      <c r="V12" s="2621" t="s">
        <v>3628</v>
      </c>
      <c r="W12" s="2620"/>
      <c r="X12" s="548">
        <v>1</v>
      </c>
      <c r="Y12" s="2620" t="s">
        <v>1207</v>
      </c>
      <c r="Z12" s="2620"/>
      <c r="AA12" s="548"/>
      <c r="AB12" s="2620" t="s">
        <v>765</v>
      </c>
      <c r="AC12" s="2620"/>
      <c r="AD12" s="548"/>
      <c r="AE12" s="2620" t="s">
        <v>3494</v>
      </c>
      <c r="AF12" s="2620"/>
      <c r="AG12" s="548">
        <v>1</v>
      </c>
      <c r="AH12" s="2620" t="s">
        <v>2614</v>
      </c>
      <c r="AI12" s="2620"/>
      <c r="AJ12" s="548"/>
      <c r="AK12" s="2620" t="s">
        <v>3171</v>
      </c>
      <c r="AL12" s="2620"/>
      <c r="AM12" s="548"/>
      <c r="AN12" s="2620" t="s">
        <v>3569</v>
      </c>
      <c r="AO12" s="2620"/>
      <c r="AP12" s="548"/>
      <c r="AQ12" s="2620" t="s">
        <v>1208</v>
      </c>
      <c r="AR12" s="2620"/>
      <c r="AS12" s="548"/>
      <c r="AT12" s="2620" t="s">
        <v>3570</v>
      </c>
      <c r="AU12" s="2620"/>
      <c r="AV12" s="548"/>
      <c r="AW12" s="2620" t="s">
        <v>3571</v>
      </c>
      <c r="AX12" s="2620"/>
      <c r="AY12" s="548"/>
      <c r="AZ12" s="2620" t="s">
        <v>2615</v>
      </c>
      <c r="BA12" s="2620"/>
      <c r="BB12" s="548"/>
      <c r="BC12" s="2620"/>
      <c r="BD12" s="2620"/>
      <c r="BE12" s="520"/>
    </row>
    <row r="13" spans="2:57">
      <c r="B13" s="359"/>
      <c r="C13" s="543" t="s">
        <v>2432</v>
      </c>
      <c r="D13" s="550">
        <v>-10</v>
      </c>
      <c r="E13" s="550">
        <v>-10</v>
      </c>
      <c r="F13" s="550"/>
      <c r="G13" s="550"/>
      <c r="H13" s="551"/>
      <c r="I13" s="552"/>
      <c r="J13" s="550">
        <f t="shared" si="0"/>
        <v>0</v>
      </c>
      <c r="K13" s="547">
        <f t="shared" si="1"/>
        <v>0</v>
      </c>
      <c r="L13" s="275">
        <f t="shared" si="2"/>
        <v>0</v>
      </c>
      <c r="M13" s="550">
        <f t="shared" si="7"/>
        <v>0</v>
      </c>
      <c r="N13" s="550">
        <f t="shared" si="3"/>
        <v>0</v>
      </c>
      <c r="O13" s="550">
        <f t="shared" si="4"/>
        <v>0</v>
      </c>
      <c r="P13" s="550">
        <f t="shared" si="5"/>
        <v>0</v>
      </c>
      <c r="Q13" s="551">
        <f t="shared" si="6"/>
        <v>0</v>
      </c>
      <c r="R13" s="550">
        <f>$R$26</f>
        <v>0</v>
      </c>
      <c r="S13" s="550"/>
      <c r="T13" s="550"/>
      <c r="U13" s="547"/>
      <c r="V13" s="2621" t="s">
        <v>574</v>
      </c>
      <c r="W13" s="2620"/>
      <c r="X13" s="548"/>
      <c r="Y13" s="2621" t="s">
        <v>575</v>
      </c>
      <c r="Z13" s="2620"/>
      <c r="AA13" s="548"/>
      <c r="AB13" s="2621" t="s">
        <v>576</v>
      </c>
      <c r="AC13" s="2620"/>
      <c r="AD13" s="548">
        <v>1</v>
      </c>
      <c r="AE13" s="2621" t="s">
        <v>577</v>
      </c>
      <c r="AF13" s="2620"/>
      <c r="AG13" s="548">
        <v>1</v>
      </c>
      <c r="AH13" s="2621" t="s">
        <v>2502</v>
      </c>
      <c r="AI13" s="2620"/>
      <c r="AJ13" s="548"/>
      <c r="AK13" s="877"/>
      <c r="AL13" s="877"/>
      <c r="AM13" s="548"/>
      <c r="AN13" s="877"/>
      <c r="AO13" s="877"/>
      <c r="AP13" s="548"/>
      <c r="AQ13" s="877"/>
      <c r="AR13" s="877"/>
      <c r="AS13" s="548"/>
      <c r="AT13" s="877"/>
      <c r="AU13" s="877"/>
      <c r="AV13" s="548"/>
      <c r="AW13" s="877"/>
      <c r="AX13" s="877"/>
      <c r="AY13" s="548"/>
      <c r="AZ13" s="877"/>
      <c r="BA13" s="877"/>
      <c r="BB13" s="548"/>
      <c r="BC13" s="877"/>
      <c r="BD13" s="877"/>
      <c r="BE13" s="520"/>
    </row>
    <row r="14" spans="2:57">
      <c r="B14" s="359"/>
      <c r="C14" s="543" t="s">
        <v>2850</v>
      </c>
      <c r="D14" s="550"/>
      <c r="E14" s="550">
        <v>-20</v>
      </c>
      <c r="F14" s="550"/>
      <c r="G14" s="550"/>
      <c r="H14" s="551"/>
      <c r="I14" s="552"/>
      <c r="J14" s="550">
        <f t="shared" si="0"/>
        <v>0</v>
      </c>
      <c r="K14" s="547">
        <f t="shared" si="1"/>
        <v>0</v>
      </c>
      <c r="L14" s="275">
        <f t="shared" si="2"/>
        <v>0</v>
      </c>
      <c r="M14" s="550">
        <f t="shared" si="7"/>
        <v>0</v>
      </c>
      <c r="N14" s="550">
        <f t="shared" si="3"/>
        <v>0</v>
      </c>
      <c r="O14" s="550">
        <f t="shared" si="4"/>
        <v>0</v>
      </c>
      <c r="P14" s="550">
        <f t="shared" si="5"/>
        <v>0</v>
      </c>
      <c r="Q14" s="551">
        <f t="shared" si="6"/>
        <v>0</v>
      </c>
      <c r="R14" s="550">
        <f>$R$26</f>
        <v>0</v>
      </c>
      <c r="S14" s="550"/>
      <c r="T14" s="550"/>
      <c r="U14" s="547"/>
      <c r="V14" s="2621" t="s">
        <v>2505</v>
      </c>
      <c r="W14" s="2620"/>
      <c r="X14" s="548"/>
      <c r="Y14" s="2621" t="s">
        <v>2851</v>
      </c>
      <c r="Z14" s="2620"/>
      <c r="AA14" s="548"/>
      <c r="AB14" s="2621" t="s">
        <v>3494</v>
      </c>
      <c r="AC14" s="2620"/>
      <c r="AD14" s="548"/>
      <c r="AE14" s="2621" t="s">
        <v>2033</v>
      </c>
      <c r="AF14" s="2620"/>
      <c r="AG14" s="548"/>
      <c r="AH14" s="2621" t="s">
        <v>2034</v>
      </c>
      <c r="AI14" s="2620"/>
      <c r="AJ14" s="548"/>
      <c r="AK14" s="2621" t="s">
        <v>3030</v>
      </c>
      <c r="AL14" s="2620"/>
      <c r="AM14" s="548">
        <v>1</v>
      </c>
      <c r="AN14" s="2621" t="s">
        <v>2502</v>
      </c>
      <c r="AO14" s="2620"/>
      <c r="AP14" s="548"/>
      <c r="AQ14" s="877"/>
      <c r="AR14" s="877"/>
      <c r="AS14" s="548"/>
      <c r="AT14" s="877"/>
      <c r="AU14" s="877"/>
      <c r="AV14" s="548"/>
      <c r="AW14" s="877"/>
      <c r="AX14" s="877"/>
      <c r="AY14" s="548"/>
      <c r="AZ14" s="877"/>
      <c r="BA14" s="877"/>
      <c r="BB14" s="548"/>
      <c r="BC14" s="877"/>
      <c r="BD14" s="877"/>
      <c r="BE14" s="520"/>
    </row>
    <row r="15" spans="2:57">
      <c r="B15" s="359"/>
      <c r="C15" s="543" t="s">
        <v>3761</v>
      </c>
      <c r="D15" s="550"/>
      <c r="E15" s="550"/>
      <c r="F15" s="550"/>
      <c r="G15" s="550"/>
      <c r="H15" s="551"/>
      <c r="I15" s="552"/>
      <c r="J15" s="550">
        <v>0</v>
      </c>
      <c r="K15" s="547">
        <v>0</v>
      </c>
      <c r="L15" s="275">
        <v>0</v>
      </c>
      <c r="M15" s="550">
        <v>0</v>
      </c>
      <c r="N15" s="550">
        <v>0</v>
      </c>
      <c r="O15" s="550">
        <v>0</v>
      </c>
      <c r="P15" s="550">
        <v>0</v>
      </c>
      <c r="Q15" s="551">
        <v>0</v>
      </c>
      <c r="R15" s="550">
        <v>0</v>
      </c>
      <c r="S15" s="550"/>
      <c r="T15" s="550"/>
      <c r="U15" s="547"/>
      <c r="V15" s="2627" t="s">
        <v>1056</v>
      </c>
      <c r="W15" s="2628"/>
      <c r="X15" s="548">
        <v>1</v>
      </c>
      <c r="Y15" s="2627" t="s">
        <v>3762</v>
      </c>
      <c r="Z15" s="2628"/>
      <c r="AA15" s="548"/>
      <c r="AB15" s="2627" t="s">
        <v>3763</v>
      </c>
      <c r="AC15" s="2628"/>
      <c r="AD15" s="548">
        <v>1</v>
      </c>
      <c r="AE15" s="2627" t="s">
        <v>3695</v>
      </c>
      <c r="AF15" s="2628"/>
      <c r="AG15" s="548"/>
      <c r="AH15" s="2627" t="s">
        <v>2607</v>
      </c>
      <c r="AI15" s="2628"/>
      <c r="AJ15" s="548"/>
      <c r="AK15" s="877"/>
      <c r="AL15" s="877"/>
      <c r="AM15" s="548"/>
      <c r="AN15" s="877"/>
      <c r="AO15" s="877"/>
      <c r="AP15" s="548"/>
      <c r="AQ15" s="877"/>
      <c r="AR15" s="877"/>
      <c r="AS15" s="548"/>
      <c r="AT15" s="877"/>
      <c r="AU15" s="877"/>
      <c r="AV15" s="548"/>
      <c r="AW15" s="877"/>
      <c r="AX15" s="877"/>
      <c r="AY15" s="548"/>
      <c r="AZ15" s="877"/>
      <c r="BA15" s="877"/>
      <c r="BB15" s="548"/>
      <c r="BC15" s="877"/>
      <c r="BD15" s="877"/>
      <c r="BE15" s="520"/>
    </row>
    <row r="16" spans="2:57">
      <c r="B16" s="359"/>
      <c r="C16" s="543" t="s">
        <v>2297</v>
      </c>
      <c r="D16" s="550"/>
      <c r="E16" s="550"/>
      <c r="F16" s="550"/>
      <c r="G16" s="550">
        <v>30</v>
      </c>
      <c r="H16" s="551">
        <v>30</v>
      </c>
      <c r="I16" s="557">
        <v>2</v>
      </c>
      <c r="J16" s="550">
        <f>$J$26+1</f>
        <v>1</v>
      </c>
      <c r="K16" s="550">
        <f>$K$26-1</f>
        <v>-1</v>
      </c>
      <c r="L16" s="550">
        <f>$L$26+1</f>
        <v>1</v>
      </c>
      <c r="M16" s="550">
        <f>$M$26-1</f>
        <v>-1</v>
      </c>
      <c r="N16" s="550">
        <f>$N$26+1</f>
        <v>1</v>
      </c>
      <c r="O16" s="550">
        <f>$O$26</f>
        <v>0</v>
      </c>
      <c r="P16" s="550">
        <f>$P$26+1</f>
        <v>1</v>
      </c>
      <c r="Q16" s="551">
        <f>$Q$26</f>
        <v>0</v>
      </c>
      <c r="R16" s="550">
        <f>$R$26</f>
        <v>0</v>
      </c>
      <c r="S16" s="550">
        <v>3</v>
      </c>
      <c r="T16" s="550"/>
      <c r="U16" s="547">
        <v>5</v>
      </c>
      <c r="V16" s="2621" t="s">
        <v>1129</v>
      </c>
      <c r="W16" s="2620"/>
      <c r="X16" s="548">
        <v>1</v>
      </c>
      <c r="Y16" s="2620" t="s">
        <v>1134</v>
      </c>
      <c r="Z16" s="2620"/>
      <c r="AA16" s="548">
        <v>1</v>
      </c>
      <c r="AB16" s="2620" t="s">
        <v>2619</v>
      </c>
      <c r="AC16" s="2620"/>
      <c r="AD16" s="548"/>
      <c r="AE16" s="2620" t="s">
        <v>3236</v>
      </c>
      <c r="AF16" s="2620"/>
      <c r="AG16" s="548">
        <v>1</v>
      </c>
      <c r="AH16" s="2620" t="s">
        <v>2616</v>
      </c>
      <c r="AI16" s="2620"/>
      <c r="AJ16" s="548"/>
      <c r="AK16" s="2620" t="s">
        <v>3494</v>
      </c>
      <c r="AL16" s="2620"/>
      <c r="AM16" s="548">
        <v>1</v>
      </c>
      <c r="AN16" s="2620" t="s">
        <v>3171</v>
      </c>
      <c r="AO16" s="2620"/>
      <c r="AP16" s="548"/>
      <c r="AQ16" s="2620" t="s">
        <v>3534</v>
      </c>
      <c r="AR16" s="2620"/>
      <c r="AS16" s="548"/>
      <c r="AT16" s="2620" t="s">
        <v>1054</v>
      </c>
      <c r="AU16" s="2620"/>
      <c r="AV16" s="548"/>
      <c r="AW16" s="2620" t="s">
        <v>2617</v>
      </c>
      <c r="AX16" s="2620"/>
      <c r="AY16" s="548"/>
      <c r="AZ16" s="2620" t="s">
        <v>2007</v>
      </c>
      <c r="BA16" s="2620"/>
      <c r="BB16" s="548">
        <v>1</v>
      </c>
      <c r="BC16" s="2620"/>
      <c r="BD16" s="2620"/>
      <c r="BE16" s="520"/>
    </row>
    <row r="17" spans="2:57">
      <c r="B17" s="359"/>
      <c r="C17" s="543" t="s">
        <v>2299</v>
      </c>
      <c r="D17" s="550">
        <v>20</v>
      </c>
      <c r="E17" s="550"/>
      <c r="F17" s="550"/>
      <c r="G17" s="550">
        <v>-20</v>
      </c>
      <c r="H17" s="551"/>
      <c r="I17" s="557">
        <v>1</v>
      </c>
      <c r="J17" s="550">
        <f>$J$26</f>
        <v>0</v>
      </c>
      <c r="K17" s="550">
        <f>$K$26+1</f>
        <v>1</v>
      </c>
      <c r="L17" s="550">
        <f>$L$26</f>
        <v>0</v>
      </c>
      <c r="M17" s="550">
        <f>$M$26+2</f>
        <v>2</v>
      </c>
      <c r="N17" s="550">
        <f>$N$26</f>
        <v>0</v>
      </c>
      <c r="O17" s="550">
        <f>$O$26</f>
        <v>0</v>
      </c>
      <c r="P17" s="550">
        <f>$P$26-1</f>
        <v>-1</v>
      </c>
      <c r="Q17" s="551">
        <f>$Q$26</f>
        <v>0</v>
      </c>
      <c r="R17" s="550">
        <f>$R$26+2</f>
        <v>2</v>
      </c>
      <c r="S17" s="550"/>
      <c r="T17" s="550">
        <v>3</v>
      </c>
      <c r="U17" s="547"/>
      <c r="V17" s="2621" t="s">
        <v>3629</v>
      </c>
      <c r="W17" s="2620"/>
      <c r="X17" s="548">
        <v>1</v>
      </c>
      <c r="Y17" s="2620" t="s">
        <v>3492</v>
      </c>
      <c r="Z17" s="2620"/>
      <c r="AA17" s="548">
        <v>1</v>
      </c>
      <c r="AB17" s="2620" t="s">
        <v>1133</v>
      </c>
      <c r="AC17" s="2620"/>
      <c r="AD17" s="548">
        <v>1</v>
      </c>
      <c r="AE17" s="2620" t="s">
        <v>3499</v>
      </c>
      <c r="AF17" s="2620"/>
      <c r="AG17" s="548">
        <v>1</v>
      </c>
      <c r="AH17" s="2620" t="s">
        <v>1055</v>
      </c>
      <c r="AI17" s="2620"/>
      <c r="AJ17" s="548"/>
      <c r="AK17" s="2620" t="s">
        <v>1056</v>
      </c>
      <c r="AL17" s="2620"/>
      <c r="AM17" s="548">
        <v>1</v>
      </c>
      <c r="AN17" s="2620" t="s">
        <v>3236</v>
      </c>
      <c r="AO17" s="2620"/>
      <c r="AP17" s="548">
        <v>1</v>
      </c>
      <c r="AQ17" s="2620" t="s">
        <v>2006</v>
      </c>
      <c r="AR17" s="2620"/>
      <c r="AS17" s="548">
        <v>1</v>
      </c>
      <c r="AT17" s="2620" t="s">
        <v>3505</v>
      </c>
      <c r="AU17" s="2620"/>
      <c r="AV17" s="548">
        <v>1</v>
      </c>
      <c r="AW17" s="2620"/>
      <c r="AX17" s="2620"/>
      <c r="AY17" s="548"/>
      <c r="AZ17" s="2620"/>
      <c r="BA17" s="2620"/>
      <c r="BB17" s="548"/>
      <c r="BC17" s="2620"/>
      <c r="BD17" s="2620"/>
      <c r="BE17" s="520"/>
    </row>
    <row r="18" spans="2:57">
      <c r="B18" s="359"/>
      <c r="C18" s="543" t="s">
        <v>8</v>
      </c>
      <c r="D18" s="550"/>
      <c r="E18" s="550"/>
      <c r="F18" s="550"/>
      <c r="G18" s="550"/>
      <c r="H18" s="551"/>
      <c r="I18" s="557">
        <v>1</v>
      </c>
      <c r="J18" s="550">
        <f>$J$26</f>
        <v>0</v>
      </c>
      <c r="K18" s="550">
        <f>$K$26</f>
        <v>0</v>
      </c>
      <c r="L18" s="550">
        <f>$L$26</f>
        <v>0</v>
      </c>
      <c r="M18" s="550">
        <f>$M$26</f>
        <v>0</v>
      </c>
      <c r="N18" s="550">
        <f>$N$26</f>
        <v>0</v>
      </c>
      <c r="O18" s="550">
        <f>$O$26</f>
        <v>0</v>
      </c>
      <c r="P18" s="550">
        <f>$P$26</f>
        <v>0</v>
      </c>
      <c r="Q18" s="551">
        <f>$Q$26</f>
        <v>0</v>
      </c>
      <c r="R18" s="550">
        <f>$R$26</f>
        <v>0</v>
      </c>
      <c r="S18" s="550"/>
      <c r="T18" s="550"/>
      <c r="U18" s="547">
        <v>5</v>
      </c>
      <c r="V18" s="2621" t="s">
        <v>3554</v>
      </c>
      <c r="W18" s="2620"/>
      <c r="X18" s="548"/>
      <c r="Y18" s="2620" t="s">
        <v>1586</v>
      </c>
      <c r="Z18" s="2620"/>
      <c r="AA18" s="548">
        <v>2</v>
      </c>
      <c r="AB18" s="2620" t="s">
        <v>1209</v>
      </c>
      <c r="AC18" s="2620"/>
      <c r="AD18" s="548"/>
      <c r="AE18" s="2620" t="s">
        <v>3560</v>
      </c>
      <c r="AF18" s="2620"/>
      <c r="AG18" s="548"/>
      <c r="AH18" s="2620" t="s">
        <v>3555</v>
      </c>
      <c r="AI18" s="2620"/>
      <c r="AJ18" s="548"/>
      <c r="AK18" s="2620" t="s">
        <v>2620</v>
      </c>
      <c r="AL18" s="2620"/>
      <c r="AM18" s="548"/>
      <c r="AN18" s="2620" t="s">
        <v>3505</v>
      </c>
      <c r="AO18" s="2620"/>
      <c r="AP18" s="548">
        <v>1</v>
      </c>
      <c r="AQ18" s="2620"/>
      <c r="AR18" s="2620"/>
      <c r="AS18" s="548"/>
      <c r="AT18" s="2620"/>
      <c r="AU18" s="2620"/>
      <c r="AV18" s="548"/>
      <c r="AW18" s="2620"/>
      <c r="AX18" s="2620"/>
      <c r="AY18" s="548"/>
      <c r="AZ18" s="2620"/>
      <c r="BA18" s="2620"/>
      <c r="BB18" s="548"/>
      <c r="BC18" s="2620"/>
      <c r="BD18" s="2620"/>
      <c r="BE18" s="520"/>
    </row>
    <row r="19" spans="2:57">
      <c r="B19" s="359"/>
      <c r="C19" s="543" t="s">
        <v>10</v>
      </c>
      <c r="D19" s="550"/>
      <c r="E19" s="550"/>
      <c r="F19" s="550"/>
      <c r="G19" s="550"/>
      <c r="H19" s="551"/>
      <c r="I19" s="557">
        <f>IF(General!$M$23="Conseguido",3,1)</f>
        <v>1</v>
      </c>
      <c r="J19" s="550">
        <f>$J$26</f>
        <v>0</v>
      </c>
      <c r="K19" s="550">
        <f>$K$26</f>
        <v>0</v>
      </c>
      <c r="L19" s="550">
        <f>$L$26</f>
        <v>0</v>
      </c>
      <c r="M19" s="550">
        <f>$M$26</f>
        <v>0</v>
      </c>
      <c r="N19" s="550">
        <f>$N$26</f>
        <v>0</v>
      </c>
      <c r="O19" s="550">
        <f>$O$26</f>
        <v>0</v>
      </c>
      <c r="P19" s="550">
        <f>$P$26+IF(General!$M$23="Conseguido",2,0)</f>
        <v>0</v>
      </c>
      <c r="Q19" s="551">
        <f>$Q$26+IF(General!$M$23="Conseguido",2,0)</f>
        <v>0</v>
      </c>
      <c r="R19" s="550">
        <f>$R$26</f>
        <v>0</v>
      </c>
      <c r="S19" s="550"/>
      <c r="T19" s="550"/>
      <c r="U19" s="547">
        <f>IF(General!$M$23="Conseguido",30,10)</f>
        <v>10</v>
      </c>
      <c r="V19" s="2621" t="s">
        <v>3562</v>
      </c>
      <c r="W19" s="2620"/>
      <c r="X19" s="548"/>
      <c r="Y19" s="2620" t="s">
        <v>3617</v>
      </c>
      <c r="Z19" s="2620"/>
      <c r="AA19" s="548"/>
      <c r="AB19" s="2620" t="s">
        <v>3564</v>
      </c>
      <c r="AC19" s="2620"/>
      <c r="AD19" s="548"/>
      <c r="AE19" s="2620" t="str">
        <f>IF(General!$M$23="Conseguido","Modificador de nivel: +3","Modificador de nivel: +1")</f>
        <v>Modificador de nivel: +1</v>
      </c>
      <c r="AF19" s="2620"/>
      <c r="AG19" s="548">
        <v>1</v>
      </c>
      <c r="AH19" s="2620"/>
      <c r="AI19" s="2620"/>
      <c r="AJ19" s="548"/>
      <c r="AK19" s="2620"/>
      <c r="AL19" s="2620"/>
      <c r="AM19" s="548"/>
      <c r="AN19" s="2620"/>
      <c r="AO19" s="2620"/>
      <c r="AP19" s="548"/>
      <c r="AQ19" s="2620"/>
      <c r="AR19" s="2620"/>
      <c r="AS19" s="548"/>
      <c r="AT19" s="2620"/>
      <c r="AU19" s="2620"/>
      <c r="AV19" s="548"/>
      <c r="AW19" s="2620"/>
      <c r="AX19" s="2620"/>
      <c r="AY19" s="548"/>
      <c r="AZ19" s="2620"/>
      <c r="BA19" s="2620"/>
      <c r="BB19" s="548"/>
      <c r="BC19" s="2620"/>
      <c r="BD19" s="2620"/>
      <c r="BE19" s="520"/>
    </row>
    <row r="20" spans="2:57">
      <c r="B20" s="359"/>
      <c r="C20" s="543" t="s">
        <v>7</v>
      </c>
      <c r="D20" s="550"/>
      <c r="E20" s="550"/>
      <c r="F20" s="550"/>
      <c r="G20" s="550"/>
      <c r="H20" s="551"/>
      <c r="I20" s="557">
        <v>1</v>
      </c>
      <c r="J20" s="550">
        <f>$J$26+1</f>
        <v>1</v>
      </c>
      <c r="K20" s="550">
        <f>$K$26-1</f>
        <v>-1</v>
      </c>
      <c r="L20" s="550">
        <f>$L$26+1</f>
        <v>1</v>
      </c>
      <c r="M20" s="550">
        <f>$M$26</f>
        <v>0</v>
      </c>
      <c r="N20" s="550">
        <f>$N$26</f>
        <v>0</v>
      </c>
      <c r="O20" s="550">
        <f>$O$26</f>
        <v>0</v>
      </c>
      <c r="P20" s="550">
        <f>$P$26</f>
        <v>0</v>
      </c>
      <c r="Q20" s="551">
        <f>$Q$26-1</f>
        <v>-1</v>
      </c>
      <c r="R20" s="550">
        <f>$R$26-1</f>
        <v>-1</v>
      </c>
      <c r="S20" s="550"/>
      <c r="T20" s="550"/>
      <c r="U20" s="547">
        <v>5</v>
      </c>
      <c r="V20" s="2621" t="s">
        <v>1130</v>
      </c>
      <c r="W20" s="2620"/>
      <c r="X20" s="548">
        <v>1</v>
      </c>
      <c r="Y20" s="2620" t="s">
        <v>3565</v>
      </c>
      <c r="Z20" s="2620"/>
      <c r="AA20" s="548"/>
      <c r="AB20" s="2620" t="s">
        <v>3618</v>
      </c>
      <c r="AC20" s="2620"/>
      <c r="AD20" s="548">
        <v>1</v>
      </c>
      <c r="AE20" s="2620" t="s">
        <v>3236</v>
      </c>
      <c r="AF20" s="2620"/>
      <c r="AG20" s="548">
        <v>1</v>
      </c>
      <c r="AH20" s="2620" t="s">
        <v>3496</v>
      </c>
      <c r="AI20" s="2620"/>
      <c r="AJ20" s="548">
        <v>1</v>
      </c>
      <c r="AK20" s="2620" t="s">
        <v>3567</v>
      </c>
      <c r="AL20" s="2620"/>
      <c r="AM20" s="548"/>
      <c r="AN20" s="2620" t="s">
        <v>3619</v>
      </c>
      <c r="AO20" s="2620"/>
      <c r="AP20" s="548"/>
      <c r="AQ20" s="2620" t="s">
        <v>2619</v>
      </c>
      <c r="AR20" s="2620"/>
      <c r="AS20" s="548"/>
      <c r="AT20" s="2620" t="s">
        <v>3620</v>
      </c>
      <c r="AU20" s="2620"/>
      <c r="AV20" s="548"/>
      <c r="AW20" s="2620" t="s">
        <v>3566</v>
      </c>
      <c r="AX20" s="2620"/>
      <c r="AY20" s="548"/>
      <c r="AZ20" s="2620" t="s">
        <v>3568</v>
      </c>
      <c r="BA20" s="2620"/>
      <c r="BB20" s="548"/>
      <c r="BC20" s="2620" t="s">
        <v>3505</v>
      </c>
      <c r="BD20" s="2620"/>
      <c r="BE20" s="520">
        <v>1</v>
      </c>
    </row>
    <row r="21" spans="2:57">
      <c r="B21" s="359"/>
      <c r="C21" s="543" t="s">
        <v>2298</v>
      </c>
      <c r="D21" s="550">
        <f>IF(General!$G$24="Mujer",15,20)</f>
        <v>20</v>
      </c>
      <c r="E21" s="550">
        <v>15</v>
      </c>
      <c r="F21" s="550">
        <v>15</v>
      </c>
      <c r="G21" s="550">
        <f>IF(General!$G$24="Mujer",20,15)</f>
        <v>15</v>
      </c>
      <c r="H21" s="551">
        <v>15</v>
      </c>
      <c r="I21" s="557">
        <v>3</v>
      </c>
      <c r="J21" s="550">
        <f>$J$26+1</f>
        <v>1</v>
      </c>
      <c r="K21" s="550">
        <f>$K$26+1</f>
        <v>1</v>
      </c>
      <c r="L21" s="550">
        <f>$L$26+1</f>
        <v>1</v>
      </c>
      <c r="M21" s="550">
        <f>$M$26+1</f>
        <v>1</v>
      </c>
      <c r="N21" s="550">
        <f>$N$26+1</f>
        <v>1</v>
      </c>
      <c r="O21" s="550">
        <f>$O$26+1</f>
        <v>1</v>
      </c>
      <c r="P21" s="550">
        <f>$P$26+1</f>
        <v>1</v>
      </c>
      <c r="Q21" s="551">
        <f>$Q$26+1</f>
        <v>1</v>
      </c>
      <c r="R21" s="550">
        <f>$R$26</f>
        <v>0</v>
      </c>
      <c r="S21" s="550">
        <v>5</v>
      </c>
      <c r="T21" s="550"/>
      <c r="U21" s="547">
        <v>5</v>
      </c>
      <c r="V21" s="2621" t="s">
        <v>1131</v>
      </c>
      <c r="W21" s="2620"/>
      <c r="X21" s="548">
        <v>1</v>
      </c>
      <c r="Y21" s="2620" t="s">
        <v>3621</v>
      </c>
      <c r="Z21" s="2620"/>
      <c r="AA21" s="548"/>
      <c r="AB21" s="2620" t="s">
        <v>3236</v>
      </c>
      <c r="AC21" s="2620"/>
      <c r="AD21" s="548">
        <v>1</v>
      </c>
      <c r="AE21" s="2620" t="s">
        <v>3171</v>
      </c>
      <c r="AF21" s="2620"/>
      <c r="AG21" s="548"/>
      <c r="AH21" s="2620" t="s">
        <v>3622</v>
      </c>
      <c r="AI21" s="2620"/>
      <c r="AJ21" s="548"/>
      <c r="AK21" s="2620" t="s">
        <v>3503</v>
      </c>
      <c r="AL21" s="2620"/>
      <c r="AM21" s="548">
        <v>1</v>
      </c>
      <c r="AN21" s="2620" t="s">
        <v>1210</v>
      </c>
      <c r="AO21" s="2620"/>
      <c r="AP21" s="548"/>
      <c r="AQ21" s="2620" t="s">
        <v>3494</v>
      </c>
      <c r="AR21" s="2620"/>
      <c r="AS21" s="548">
        <v>1</v>
      </c>
      <c r="AT21" s="2620" t="s">
        <v>2618</v>
      </c>
      <c r="AU21" s="2620"/>
      <c r="AV21" s="548"/>
      <c r="AW21" s="2620" t="s">
        <v>1433</v>
      </c>
      <c r="AX21" s="2620"/>
      <c r="AY21" s="548"/>
      <c r="AZ21" s="2620" t="s">
        <v>3571</v>
      </c>
      <c r="BA21" s="2620"/>
      <c r="BB21" s="548"/>
      <c r="BC21" s="2620" t="s">
        <v>2008</v>
      </c>
      <c r="BD21" s="2620"/>
      <c r="BE21" s="520">
        <v>1</v>
      </c>
    </row>
    <row r="22" spans="2:57">
      <c r="B22" s="359"/>
      <c r="C22" s="543" t="s">
        <v>570</v>
      </c>
      <c r="D22" s="550">
        <v>-10</v>
      </c>
      <c r="E22" s="550">
        <v>-10</v>
      </c>
      <c r="F22" s="550"/>
      <c r="G22" s="550"/>
      <c r="H22" s="551"/>
      <c r="I22" s="557">
        <v>2</v>
      </c>
      <c r="J22" s="550">
        <f>$J$26</f>
        <v>0</v>
      </c>
      <c r="K22" s="550">
        <f>$K$26-2</f>
        <v>-2</v>
      </c>
      <c r="L22" s="550">
        <f>$L$26</f>
        <v>0</v>
      </c>
      <c r="M22" s="550">
        <f>$M$26-1</f>
        <v>-1</v>
      </c>
      <c r="N22" s="550">
        <f>$N$26+1</f>
        <v>1</v>
      </c>
      <c r="O22" s="550">
        <f>$O$26</f>
        <v>0</v>
      </c>
      <c r="P22" s="550">
        <f>$P$26+1</f>
        <v>1</v>
      </c>
      <c r="Q22" s="551">
        <f>$Q$26+1</f>
        <v>1</v>
      </c>
      <c r="R22" s="550">
        <v>-1</v>
      </c>
      <c r="S22" s="550"/>
      <c r="T22" s="550"/>
      <c r="U22" s="547">
        <v>5</v>
      </c>
      <c r="V22" s="2621" t="s">
        <v>571</v>
      </c>
      <c r="W22" s="2620"/>
      <c r="X22" s="548">
        <v>1</v>
      </c>
      <c r="Y22" s="2621" t="s">
        <v>572</v>
      </c>
      <c r="Z22" s="2620"/>
      <c r="AA22" s="548">
        <v>1</v>
      </c>
      <c r="AB22" s="2621" t="s">
        <v>573</v>
      </c>
      <c r="AC22" s="2620"/>
      <c r="AD22" s="548"/>
      <c r="AE22" s="2621" t="s">
        <v>574</v>
      </c>
      <c r="AF22" s="2620"/>
      <c r="AG22" s="548"/>
      <c r="AH22" s="2621" t="s">
        <v>575</v>
      </c>
      <c r="AI22" s="2620"/>
      <c r="AJ22" s="548"/>
      <c r="AK22" s="2621" t="s">
        <v>576</v>
      </c>
      <c r="AL22" s="2620"/>
      <c r="AM22" s="548">
        <v>1</v>
      </c>
      <c r="AN22" s="2621" t="s">
        <v>577</v>
      </c>
      <c r="AO22" s="2620"/>
      <c r="AP22" s="548">
        <v>1</v>
      </c>
      <c r="AQ22" s="2621" t="s">
        <v>2431</v>
      </c>
      <c r="AR22" s="2620"/>
      <c r="AS22" s="548"/>
      <c r="AT22" s="877"/>
      <c r="AU22" s="877"/>
      <c r="AV22" s="548"/>
      <c r="AW22" s="877"/>
      <c r="AX22" s="877"/>
      <c r="AY22" s="548"/>
      <c r="AZ22" s="877"/>
      <c r="BA22" s="877"/>
      <c r="BB22" s="548"/>
      <c r="BC22" s="877"/>
      <c r="BD22" s="877"/>
      <c r="BE22" s="520"/>
    </row>
    <row r="23" spans="2:57">
      <c r="B23" s="359"/>
      <c r="C23" s="543" t="s">
        <v>2503</v>
      </c>
      <c r="D23" s="550"/>
      <c r="E23" s="550"/>
      <c r="F23" s="550"/>
      <c r="G23" s="550"/>
      <c r="H23" s="551"/>
      <c r="I23" s="557">
        <v>2</v>
      </c>
      <c r="J23" s="550">
        <f>$J$26</f>
        <v>0</v>
      </c>
      <c r="K23" s="550">
        <f>$K$26</f>
        <v>0</v>
      </c>
      <c r="L23" s="550">
        <f>$L$26</f>
        <v>0</v>
      </c>
      <c r="M23" s="550">
        <f>$M$26</f>
        <v>0</v>
      </c>
      <c r="N23" s="550">
        <f>$N$26</f>
        <v>0</v>
      </c>
      <c r="O23" s="550">
        <f>$O$26</f>
        <v>0</v>
      </c>
      <c r="P23" s="550">
        <f>$P$26</f>
        <v>0</v>
      </c>
      <c r="Q23" s="551">
        <f>$Q$26</f>
        <v>0</v>
      </c>
      <c r="R23" s="550">
        <f>$R$26</f>
        <v>0</v>
      </c>
      <c r="S23" s="550"/>
      <c r="T23" s="550"/>
      <c r="U23" s="547">
        <v>5</v>
      </c>
      <c r="V23" s="2621" t="s">
        <v>2504</v>
      </c>
      <c r="W23" s="2620"/>
      <c r="X23" s="548"/>
      <c r="Y23" s="2621" t="s">
        <v>2505</v>
      </c>
      <c r="Z23" s="2620"/>
      <c r="AA23" s="548"/>
      <c r="AB23" s="2621" t="s">
        <v>2506</v>
      </c>
      <c r="AC23" s="2620"/>
      <c r="AD23" s="548"/>
      <c r="AE23" s="2621" t="s">
        <v>2851</v>
      </c>
      <c r="AF23" s="2620"/>
      <c r="AG23" s="548"/>
      <c r="AH23" s="2621" t="s">
        <v>3494</v>
      </c>
      <c r="AI23" s="2620"/>
      <c r="AJ23" s="548"/>
      <c r="AK23" s="2621" t="s">
        <v>2507</v>
      </c>
      <c r="AL23" s="2620"/>
      <c r="AM23" s="548"/>
      <c r="AN23" s="2621" t="s">
        <v>2508</v>
      </c>
      <c r="AO23" s="2620"/>
      <c r="AP23" s="548"/>
      <c r="AQ23" s="877"/>
      <c r="AR23" s="877"/>
      <c r="AS23" s="548"/>
      <c r="AT23" s="877"/>
      <c r="AU23" s="877"/>
      <c r="AV23" s="548"/>
      <c r="AW23" s="877"/>
      <c r="AX23" s="877"/>
      <c r="AY23" s="548"/>
      <c r="AZ23" s="877"/>
      <c r="BA23" s="877"/>
      <c r="BB23" s="548"/>
      <c r="BC23" s="877"/>
      <c r="BD23" s="877"/>
      <c r="BE23" s="520"/>
    </row>
    <row r="24" spans="2:57">
      <c r="B24" s="359"/>
      <c r="C24" s="543" t="s">
        <v>2035</v>
      </c>
      <c r="D24" s="550"/>
      <c r="E24" s="550"/>
      <c r="F24" s="550"/>
      <c r="G24" s="550"/>
      <c r="H24" s="551"/>
      <c r="I24" s="557">
        <v>2</v>
      </c>
      <c r="J24" s="550">
        <f>$J$26</f>
        <v>0</v>
      </c>
      <c r="K24" s="550">
        <f>$K$26</f>
        <v>0</v>
      </c>
      <c r="L24" s="550">
        <f>$L$26</f>
        <v>0</v>
      </c>
      <c r="M24" s="550">
        <f>$M$26</f>
        <v>0</v>
      </c>
      <c r="N24" s="550">
        <f>$N$26</f>
        <v>0</v>
      </c>
      <c r="O24" s="550">
        <f>$O$26+1</f>
        <v>1</v>
      </c>
      <c r="P24" s="550">
        <f>$P$26</f>
        <v>0</v>
      </c>
      <c r="Q24" s="551">
        <f>$Q$26</f>
        <v>0</v>
      </c>
      <c r="R24" s="550">
        <f>$R$26</f>
        <v>0</v>
      </c>
      <c r="S24" s="550"/>
      <c r="T24" s="550"/>
      <c r="U24" s="547"/>
      <c r="V24" s="2621" t="s">
        <v>1056</v>
      </c>
      <c r="W24" s="2620"/>
      <c r="X24" s="548">
        <v>1</v>
      </c>
      <c r="Y24" s="2621" t="s">
        <v>2036</v>
      </c>
      <c r="Z24" s="2620"/>
      <c r="AA24" s="548"/>
      <c r="AB24" s="2621" t="s">
        <v>2037</v>
      </c>
      <c r="AC24" s="2620"/>
      <c r="AD24" s="548">
        <v>1</v>
      </c>
      <c r="AE24" s="2621" t="s">
        <v>2038</v>
      </c>
      <c r="AF24" s="2620"/>
      <c r="AG24" s="548"/>
      <c r="AH24" s="2621" t="s">
        <v>2039</v>
      </c>
      <c r="AI24" s="2620"/>
      <c r="AJ24" s="548"/>
      <c r="AK24" s="877"/>
      <c r="AL24" s="877"/>
      <c r="AM24" s="548"/>
      <c r="AN24" s="877"/>
      <c r="AO24" s="877"/>
      <c r="AP24" s="548"/>
      <c r="AQ24" s="877"/>
      <c r="AR24" s="877"/>
      <c r="AS24" s="548"/>
      <c r="AT24" s="877"/>
      <c r="AU24" s="877"/>
      <c r="AV24" s="548"/>
      <c r="AW24" s="877"/>
      <c r="AX24" s="877"/>
      <c r="AY24" s="548"/>
      <c r="AZ24" s="877"/>
      <c r="BA24" s="877"/>
      <c r="BB24" s="548"/>
      <c r="BC24" s="877"/>
      <c r="BD24" s="877"/>
      <c r="BE24" s="520"/>
    </row>
    <row r="25" spans="2:57">
      <c r="B25" s="359"/>
      <c r="C25" s="543" t="s">
        <v>3764</v>
      </c>
      <c r="D25" s="550"/>
      <c r="E25" s="550"/>
      <c r="F25" s="550"/>
      <c r="G25" s="550"/>
      <c r="H25" s="551"/>
      <c r="I25" s="557">
        <f>IF(General!M23="1 Cualidad",1,2)</f>
        <v>2</v>
      </c>
      <c r="J25" s="550">
        <v>0</v>
      </c>
      <c r="K25" s="550">
        <v>1</v>
      </c>
      <c r="L25" s="550">
        <v>0</v>
      </c>
      <c r="M25" s="550">
        <v>1</v>
      </c>
      <c r="N25" s="550">
        <f>IF(General!M23="3 Cualidades",0,-1)</f>
        <v>-1</v>
      </c>
      <c r="O25" s="550">
        <v>0</v>
      </c>
      <c r="P25" s="550">
        <v>0</v>
      </c>
      <c r="Q25" s="551">
        <v>0</v>
      </c>
      <c r="R25" s="550">
        <v>0</v>
      </c>
      <c r="S25" s="550">
        <v>1</v>
      </c>
      <c r="T25" s="550"/>
      <c r="U25" s="547"/>
      <c r="V25" s="2627" t="s">
        <v>3765</v>
      </c>
      <c r="W25" s="2628"/>
      <c r="X25" s="548">
        <v>1</v>
      </c>
      <c r="Y25" s="2621" t="s">
        <v>1056</v>
      </c>
      <c r="Z25" s="2620"/>
      <c r="AA25" s="548">
        <v>1</v>
      </c>
      <c r="AB25" s="2627" t="s">
        <v>613</v>
      </c>
      <c r="AC25" s="2628"/>
      <c r="AD25" s="548">
        <v>1</v>
      </c>
      <c r="AE25" s="2627" t="s">
        <v>3766</v>
      </c>
      <c r="AF25" s="2628"/>
      <c r="AG25" s="548">
        <v>2</v>
      </c>
      <c r="AH25" s="2627" t="str">
        <f>IF(General!M23="3 Cualidades","Cercanía con el Dragón (3)",IF(General!M23="2 Cualidades","Cercanía con el Dragón (2)","Cercanía con el Dragón (1)"))</f>
        <v>Cercanía con el Dragón (1)</v>
      </c>
      <c r="AI25" s="2628"/>
      <c r="AJ25" s="548"/>
      <c r="AK25" s="2627" t="s">
        <v>3695</v>
      </c>
      <c r="AL25" s="2628"/>
      <c r="AM25" s="548"/>
      <c r="AN25" s="2627" t="s">
        <v>3767</v>
      </c>
      <c r="AO25" s="2628"/>
      <c r="AP25" s="548"/>
      <c r="AQ25" s="877"/>
      <c r="AR25" s="877"/>
      <c r="AS25" s="548"/>
      <c r="AT25" s="877"/>
      <c r="AU25" s="877"/>
      <c r="AV25" s="548"/>
      <c r="AW25" s="877"/>
      <c r="AX25" s="877"/>
      <c r="AY25" s="548"/>
      <c r="AZ25" s="877"/>
      <c r="BA25" s="877"/>
      <c r="BB25" s="548"/>
      <c r="BC25" s="877"/>
      <c r="BD25" s="877"/>
      <c r="BE25" s="520"/>
    </row>
    <row r="26" spans="2:57" ht="13.5" thickBot="1">
      <c r="B26" s="404"/>
      <c r="C26" s="558" t="s">
        <v>288</v>
      </c>
      <c r="D26" s="559"/>
      <c r="E26" s="559"/>
      <c r="F26" s="559"/>
      <c r="G26" s="559"/>
      <c r="H26" s="560"/>
      <c r="I26" s="561"/>
      <c r="J26" s="562"/>
      <c r="K26" s="562"/>
      <c r="L26" s="562"/>
      <c r="M26" s="562"/>
      <c r="N26" s="562"/>
      <c r="O26" s="562"/>
      <c r="P26" s="562"/>
      <c r="Q26" s="563"/>
      <c r="R26" s="562"/>
      <c r="S26" s="562"/>
      <c r="T26" s="562"/>
      <c r="U26" s="562"/>
      <c r="V26" s="2629"/>
      <c r="W26" s="2619"/>
      <c r="X26" s="564"/>
      <c r="Y26" s="2619"/>
      <c r="Z26" s="2619"/>
      <c r="AA26" s="564"/>
      <c r="AB26" s="2619"/>
      <c r="AC26" s="2619"/>
      <c r="AD26" s="564"/>
      <c r="AE26" s="2619"/>
      <c r="AF26" s="2619"/>
      <c r="AG26" s="564"/>
      <c r="AH26" s="2619"/>
      <c r="AI26" s="2619"/>
      <c r="AJ26" s="564"/>
      <c r="AK26" s="2619"/>
      <c r="AL26" s="2619"/>
      <c r="AM26" s="564"/>
      <c r="AN26" s="2619"/>
      <c r="AO26" s="2619"/>
      <c r="AP26" s="564"/>
      <c r="AQ26" s="2619"/>
      <c r="AR26" s="2619"/>
      <c r="AS26" s="564"/>
      <c r="AT26" s="2619"/>
      <c r="AU26" s="2619"/>
      <c r="AV26" s="564"/>
      <c r="AW26" s="2619"/>
      <c r="AX26" s="2619"/>
      <c r="AY26" s="564"/>
      <c r="AZ26" s="2619"/>
      <c r="BA26" s="2619"/>
      <c r="BB26" s="564"/>
      <c r="BC26" s="2619"/>
      <c r="BD26" s="2619"/>
      <c r="BE26" s="565"/>
    </row>
    <row r="27" spans="2:57" ht="13.5" thickBot="1"/>
    <row r="28" spans="2:57">
      <c r="B28" s="2539" t="s">
        <v>1211</v>
      </c>
      <c r="C28" s="2540"/>
    </row>
    <row r="29" spans="2:57" ht="13.5" thickBot="1">
      <c r="B29" s="2541"/>
      <c r="C29" s="2542"/>
    </row>
    <row r="30" spans="2:57">
      <c r="B30" s="566" t="s">
        <v>2273</v>
      </c>
      <c r="C30" s="278"/>
    </row>
    <row r="31" spans="2:57" ht="13.5" thickBot="1">
      <c r="B31" s="236" t="s">
        <v>2267</v>
      </c>
      <c r="C31" s="502"/>
    </row>
    <row r="32" spans="2:57" ht="13.5" thickBot="1"/>
    <row r="33" spans="2:3">
      <c r="B33" s="2539" t="s">
        <v>1214</v>
      </c>
      <c r="C33" s="2540"/>
    </row>
    <row r="34" spans="2:3" ht="13.5" thickBot="1">
      <c r="B34" s="2541"/>
      <c r="C34" s="2542"/>
    </row>
    <row r="35" spans="2:3">
      <c r="B35" s="237" t="s">
        <v>1615</v>
      </c>
      <c r="C35" s="278"/>
    </row>
    <row r="36" spans="2:3">
      <c r="B36" s="237" t="s">
        <v>1616</v>
      </c>
      <c r="C36" s="278"/>
    </row>
    <row r="37" spans="2:3">
      <c r="B37" s="237" t="s">
        <v>1617</v>
      </c>
      <c r="C37" s="278"/>
    </row>
    <row r="38" spans="2:3">
      <c r="B38" s="237" t="s">
        <v>1618</v>
      </c>
      <c r="C38" s="278"/>
    </row>
    <row r="39" spans="2:3">
      <c r="B39" s="237" t="s">
        <v>1722</v>
      </c>
      <c r="C39" s="278"/>
    </row>
    <row r="40" spans="2:3">
      <c r="B40" s="237" t="s">
        <v>1723</v>
      </c>
      <c r="C40" s="278"/>
    </row>
    <row r="41" spans="2:3">
      <c r="B41" s="237" t="s">
        <v>1724</v>
      </c>
      <c r="C41" s="278"/>
    </row>
    <row r="42" spans="2:3">
      <c r="B42" s="237" t="s">
        <v>1725</v>
      </c>
      <c r="C42" s="278"/>
    </row>
    <row r="43" spans="2:3">
      <c r="B43" s="237" t="s">
        <v>1726</v>
      </c>
      <c r="C43" s="278"/>
    </row>
    <row r="44" spans="2:3">
      <c r="B44" s="237" t="s">
        <v>1727</v>
      </c>
      <c r="C44" s="278"/>
    </row>
    <row r="45" spans="2:3">
      <c r="B45" s="1253" t="str">
        <f>IF(General!$R$65="Xavi","Kor","Dravado")</f>
        <v>Dravado</v>
      </c>
      <c r="C45" s="278"/>
    </row>
    <row r="46" spans="2:3">
      <c r="B46" s="1253" t="str">
        <f>IF(General!$R$65="Xavi","Laenar","Basano")</f>
        <v>Basano</v>
      </c>
      <c r="C46" s="278"/>
    </row>
    <row r="47" spans="2:3">
      <c r="B47" s="237" t="s">
        <v>3772</v>
      </c>
      <c r="C47" s="278"/>
    </row>
    <row r="48" spans="2:3">
      <c r="B48" s="1253" t="str">
        <f>IF(General!$R$65="Xavi","Makti","Achí")</f>
        <v>Achí</v>
      </c>
      <c r="C48" s="278"/>
    </row>
    <row r="49" spans="2:11">
      <c r="B49" s="1253" t="str">
        <f>IF(General!$R$65="Xavi","Kay","Eruk")</f>
        <v>Eruk</v>
      </c>
      <c r="C49" s="278"/>
    </row>
    <row r="50" spans="2:11" ht="13.5" thickBot="1">
      <c r="B50" s="1254" t="str">
        <f>IF(General!$R$65="Xavi","Eonir","Roman")</f>
        <v>Roman</v>
      </c>
      <c r="C50" s="502"/>
    </row>
    <row r="51" spans="2:11" ht="13.5" thickBot="1"/>
    <row r="52" spans="2:11">
      <c r="B52" s="2539" t="s">
        <v>3625</v>
      </c>
      <c r="C52" s="2540"/>
    </row>
    <row r="53" spans="2:11" ht="13.5" thickBot="1">
      <c r="B53" s="2541"/>
      <c r="C53" s="2542"/>
    </row>
    <row r="54" spans="2:11">
      <c r="B54" s="237" t="s">
        <v>1212</v>
      </c>
      <c r="C54" s="278"/>
    </row>
    <row r="55" spans="2:11" ht="13.5" thickBot="1">
      <c r="B55" s="236" t="s">
        <v>1213</v>
      </c>
      <c r="C55" s="502"/>
    </row>
    <row r="56" spans="2:11" ht="13.5" thickBot="1">
      <c r="B56" s="1251"/>
      <c r="C56" s="623"/>
    </row>
    <row r="57" spans="2:11">
      <c r="B57" s="1273" t="s">
        <v>3768</v>
      </c>
      <c r="C57" s="1275"/>
    </row>
    <row r="58" spans="2:11" ht="13.5" thickBot="1">
      <c r="B58" s="2255"/>
      <c r="C58" s="2257"/>
    </row>
    <row r="59" spans="2:11">
      <c r="B59" s="1252" t="s">
        <v>3769</v>
      </c>
      <c r="C59" s="475"/>
    </row>
    <row r="60" spans="2:11">
      <c r="B60" s="237" t="s">
        <v>3771</v>
      </c>
      <c r="C60" s="278"/>
    </row>
    <row r="61" spans="2:11" ht="13.5" thickBot="1">
      <c r="B61" s="236" t="s">
        <v>3770</v>
      </c>
      <c r="C61" s="502"/>
    </row>
    <row r="62" spans="2:11" ht="13.5" thickBot="1"/>
    <row r="63" spans="2:11" ht="12.75" customHeight="1">
      <c r="B63" s="2533" t="s">
        <v>3054</v>
      </c>
      <c r="C63" s="2534"/>
      <c r="D63" s="2534"/>
      <c r="E63" s="2534"/>
      <c r="F63" s="2534"/>
      <c r="G63" s="2534"/>
      <c r="H63" s="2534"/>
      <c r="I63" s="2534"/>
      <c r="J63" s="2534"/>
      <c r="K63" s="2535"/>
    </row>
    <row r="64" spans="2:11">
      <c r="B64" s="2536"/>
      <c r="C64" s="2537"/>
      <c r="D64" s="2537"/>
      <c r="E64" s="2537"/>
      <c r="F64" s="2537"/>
      <c r="G64" s="2537"/>
      <c r="H64" s="2537"/>
      <c r="I64" s="2537"/>
      <c r="J64" s="2537"/>
      <c r="K64" s="2538"/>
    </row>
    <row r="65" spans="2:11" ht="23.25" thickBot="1">
      <c r="B65" s="624" t="s">
        <v>2632</v>
      </c>
      <c r="C65" s="582" t="s">
        <v>1299</v>
      </c>
      <c r="D65" s="582" t="s">
        <v>2633</v>
      </c>
      <c r="E65" s="582" t="s">
        <v>2637</v>
      </c>
      <c r="F65" s="582" t="s">
        <v>1311</v>
      </c>
      <c r="G65" s="582" t="s">
        <v>933</v>
      </c>
      <c r="H65" s="582" t="s">
        <v>1140</v>
      </c>
      <c r="I65" s="582" t="s">
        <v>1141</v>
      </c>
      <c r="J65" s="582" t="s">
        <v>936</v>
      </c>
      <c r="K65" s="583" t="s">
        <v>1874</v>
      </c>
    </row>
    <row r="66" spans="2:11">
      <c r="B66" s="573">
        <v>-5</v>
      </c>
      <c r="C66" s="488" t="s">
        <v>2638</v>
      </c>
      <c r="D66" s="488">
        <v>40</v>
      </c>
      <c r="E66" s="488">
        <v>-4</v>
      </c>
      <c r="F66" s="488">
        <v>1</v>
      </c>
      <c r="G66" s="488">
        <v>1</v>
      </c>
      <c r="H66" s="488">
        <f>5+Principal!$H$14</f>
        <v>5</v>
      </c>
      <c r="I66" s="488">
        <f>20+Principal!$H$14-IF(General!$G$23="Daimah",10,0)</f>
        <v>20</v>
      </c>
      <c r="J66" s="488">
        <v>-4</v>
      </c>
      <c r="K66" s="520">
        <v>4</v>
      </c>
    </row>
    <row r="67" spans="2:11">
      <c r="B67" s="573">
        <v>1</v>
      </c>
      <c r="C67" s="488" t="s">
        <v>2638</v>
      </c>
      <c r="D67" s="488">
        <v>40</v>
      </c>
      <c r="E67" s="488">
        <v>-4</v>
      </c>
      <c r="F67" s="488">
        <v>1</v>
      </c>
      <c r="G67" s="488">
        <v>1</v>
      </c>
      <c r="H67" s="488">
        <f>5+Principal!$H$14</f>
        <v>5</v>
      </c>
      <c r="I67" s="488">
        <f>20+Principal!$H$14-IF(General!$G$23="Daimah",10,0)</f>
        <v>20</v>
      </c>
      <c r="J67" s="488">
        <v>-4</v>
      </c>
      <c r="K67" s="520">
        <v>4</v>
      </c>
    </row>
    <row r="68" spans="2:11">
      <c r="B68" s="573">
        <v>4</v>
      </c>
      <c r="C68" s="488" t="s">
        <v>2639</v>
      </c>
      <c r="D68" s="488">
        <v>30</v>
      </c>
      <c r="E68" s="488">
        <v>-2</v>
      </c>
      <c r="F68" s="488">
        <v>2</v>
      </c>
      <c r="G68" s="488">
        <v>2</v>
      </c>
      <c r="H68" s="488">
        <f>10+Principal!$H$14</f>
        <v>10</v>
      </c>
      <c r="I68" s="488">
        <f>30+Principal!$H$14-IF(General!$G$23="Daimah",10,0)</f>
        <v>30</v>
      </c>
      <c r="J68" s="488">
        <v>-2</v>
      </c>
      <c r="K68" s="520">
        <v>8</v>
      </c>
    </row>
    <row r="69" spans="2:11">
      <c r="B69" s="573">
        <v>9</v>
      </c>
      <c r="C69" s="488" t="s">
        <v>2319</v>
      </c>
      <c r="D69" s="488">
        <v>20</v>
      </c>
      <c r="E69" s="488">
        <v>0</v>
      </c>
      <c r="F69" s="488">
        <v>5</v>
      </c>
      <c r="G69" s="488">
        <v>3</v>
      </c>
      <c r="H69" s="488">
        <f>15+Principal!$H$14</f>
        <v>15</v>
      </c>
      <c r="I69" s="488">
        <f>40+Principal!$H$14-IF(General!$G$23="Daimah",10,0)</f>
        <v>40</v>
      </c>
      <c r="J69" s="488">
        <v>0</v>
      </c>
      <c r="K69" s="520">
        <v>12</v>
      </c>
    </row>
    <row r="70" spans="2:11">
      <c r="B70" s="573">
        <v>23</v>
      </c>
      <c r="C70" s="488" t="s">
        <v>2320</v>
      </c>
      <c r="D70" s="488">
        <v>10</v>
      </c>
      <c r="E70" s="488">
        <v>0</v>
      </c>
      <c r="F70" s="488">
        <v>5</v>
      </c>
      <c r="G70" s="488">
        <v>4</v>
      </c>
      <c r="H70" s="488">
        <f>20+Principal!$H$14</f>
        <v>20</v>
      </c>
      <c r="I70" s="488">
        <f>60+Principal!$H$14-IF(General!$G$23="Daimah",10,0)</f>
        <v>60</v>
      </c>
      <c r="J70" s="488">
        <v>4</v>
      </c>
      <c r="K70" s="520">
        <v>16</v>
      </c>
    </row>
    <row r="71" spans="2:11">
      <c r="B71" s="573">
        <v>25</v>
      </c>
      <c r="C71" s="488" t="s">
        <v>2321</v>
      </c>
      <c r="D71" s="488">
        <v>0</v>
      </c>
      <c r="E71" s="488">
        <v>1</v>
      </c>
      <c r="F71" s="488">
        <v>10</v>
      </c>
      <c r="G71" s="488">
        <v>6</v>
      </c>
      <c r="H71" s="488">
        <f>30+Principal!$H$14</f>
        <v>30</v>
      </c>
      <c r="I71" s="488">
        <f>100+Principal!$H$14-IF(General!$G$23="Daimah",10,0)</f>
        <v>100</v>
      </c>
      <c r="J71" s="488">
        <v>8</v>
      </c>
      <c r="K71" s="520">
        <v>20</v>
      </c>
    </row>
    <row r="72" spans="2:11">
      <c r="B72" s="573">
        <v>29</v>
      </c>
      <c r="C72" s="488" t="s">
        <v>2322</v>
      </c>
      <c r="D72" s="488">
        <v>-10</v>
      </c>
      <c r="E72" s="488">
        <v>2</v>
      </c>
      <c r="F72" s="488">
        <v>15</v>
      </c>
      <c r="G72" s="488">
        <v>8</v>
      </c>
      <c r="H72" s="488">
        <f>40+Principal!$H$14</f>
        <v>40</v>
      </c>
      <c r="I72" s="488">
        <f>120+Principal!$H$14-IF(General!$G$23="Daimah",10,0)</f>
        <v>120</v>
      </c>
      <c r="J72" s="488">
        <v>12</v>
      </c>
      <c r="K72" s="520">
        <v>28</v>
      </c>
    </row>
    <row r="73" spans="2:11" ht="13.5" thickBot="1">
      <c r="B73" s="574">
        <v>34</v>
      </c>
      <c r="C73" s="575" t="s">
        <v>2323</v>
      </c>
      <c r="D73" s="575">
        <v>-20</v>
      </c>
      <c r="E73" s="575">
        <v>3</v>
      </c>
      <c r="F73" s="575">
        <v>20</v>
      </c>
      <c r="G73" s="575">
        <v>10</v>
      </c>
      <c r="H73" s="575">
        <f>60+Principal!$H$14</f>
        <v>60</v>
      </c>
      <c r="I73" s="575">
        <f>140+Principal!$H$14-IF(General!$G$23="Daimah",10,0)</f>
        <v>140</v>
      </c>
      <c r="J73" s="575">
        <v>16</v>
      </c>
      <c r="K73" s="565">
        <v>34</v>
      </c>
    </row>
    <row r="74" spans="2:11" ht="13.5" thickBot="1"/>
    <row r="75" spans="2:11">
      <c r="B75" s="2539" t="s">
        <v>2010</v>
      </c>
      <c r="C75" s="2540"/>
    </row>
    <row r="76" spans="2:11" ht="13.5" thickBot="1">
      <c r="B76" s="2541"/>
      <c r="C76" s="2542"/>
    </row>
    <row r="77" spans="2:11">
      <c r="B77" s="237" t="s">
        <v>284</v>
      </c>
      <c r="C77" s="278"/>
    </row>
    <row r="78" spans="2:11">
      <c r="B78" s="237" t="s">
        <v>285</v>
      </c>
      <c r="C78" s="278"/>
    </row>
    <row r="79" spans="2:11">
      <c r="B79" s="237" t="s">
        <v>2012</v>
      </c>
      <c r="C79" s="278"/>
    </row>
    <row r="80" spans="2:11">
      <c r="B80" s="237" t="s">
        <v>2277</v>
      </c>
      <c r="C80" s="278"/>
    </row>
    <row r="81" spans="2:4">
      <c r="B81" s="237" t="s">
        <v>2011</v>
      </c>
      <c r="C81" s="278"/>
    </row>
    <row r="82" spans="2:4">
      <c r="B82" s="237" t="s">
        <v>2013</v>
      </c>
      <c r="C82" s="278"/>
    </row>
    <row r="83" spans="2:4">
      <c r="B83" s="237" t="s">
        <v>286</v>
      </c>
      <c r="C83" s="278"/>
    </row>
    <row r="84" spans="2:4">
      <c r="B84" s="237" t="s">
        <v>2278</v>
      </c>
      <c r="C84" s="278"/>
    </row>
    <row r="85" spans="2:4" ht="13.5" thickBot="1">
      <c r="B85" s="236" t="s">
        <v>2014</v>
      </c>
      <c r="C85" s="502"/>
    </row>
    <row r="86" spans="2:4" ht="13.5" thickBot="1"/>
    <row r="87" spans="2:4" ht="12.75" customHeight="1">
      <c r="B87" s="2631" t="s">
        <v>2621</v>
      </c>
      <c r="C87" s="2632"/>
      <c r="D87" s="2633"/>
    </row>
    <row r="88" spans="2:4">
      <c r="B88" s="2634"/>
      <c r="C88" s="2635"/>
      <c r="D88" s="2636"/>
    </row>
    <row r="89" spans="2:4" ht="13.5" thickBot="1">
      <c r="B89" s="576" t="s">
        <v>2629</v>
      </c>
      <c r="C89" s="588" t="s">
        <v>931</v>
      </c>
      <c r="D89" s="577" t="s">
        <v>942</v>
      </c>
    </row>
    <row r="90" spans="2:4">
      <c r="B90" s="729">
        <v>1</v>
      </c>
      <c r="C90" s="571">
        <v>-30</v>
      </c>
      <c r="D90" s="572">
        <v>1</v>
      </c>
    </row>
    <row r="91" spans="2:4">
      <c r="B91" s="578">
        <v>2</v>
      </c>
      <c r="C91" s="488">
        <v>-20</v>
      </c>
      <c r="D91" s="520">
        <v>2</v>
      </c>
    </row>
    <row r="92" spans="2:4">
      <c r="B92" s="578">
        <v>3</v>
      </c>
      <c r="C92" s="488">
        <v>-10</v>
      </c>
      <c r="D92" s="520">
        <v>3</v>
      </c>
    </row>
    <row r="93" spans="2:4">
      <c r="B93" s="578">
        <v>4</v>
      </c>
      <c r="C93" s="488">
        <v>-5</v>
      </c>
      <c r="D93" s="520">
        <v>4</v>
      </c>
    </row>
    <row r="94" spans="2:4">
      <c r="B94" s="578">
        <v>5</v>
      </c>
      <c r="C94" s="488">
        <v>0</v>
      </c>
      <c r="D94" s="520">
        <v>5</v>
      </c>
    </row>
    <row r="95" spans="2:4">
      <c r="B95" s="579">
        <v>6</v>
      </c>
      <c r="C95" s="488">
        <v>5</v>
      </c>
      <c r="D95" s="520">
        <v>6</v>
      </c>
    </row>
    <row r="96" spans="2:4">
      <c r="B96" s="579">
        <v>7</v>
      </c>
      <c r="C96" s="488">
        <v>5</v>
      </c>
      <c r="D96" s="520">
        <v>7</v>
      </c>
    </row>
    <row r="97" spans="2:6">
      <c r="B97" s="579">
        <v>8</v>
      </c>
      <c r="C97" s="488">
        <v>10</v>
      </c>
      <c r="D97" s="520">
        <v>8</v>
      </c>
    </row>
    <row r="98" spans="2:6">
      <c r="B98" s="579">
        <v>9</v>
      </c>
      <c r="C98" s="488">
        <v>10</v>
      </c>
      <c r="D98" s="520">
        <v>10</v>
      </c>
    </row>
    <row r="99" spans="2:6">
      <c r="B99" s="578">
        <v>10</v>
      </c>
      <c r="C99" s="488">
        <v>15</v>
      </c>
      <c r="D99" s="520">
        <v>15</v>
      </c>
    </row>
    <row r="100" spans="2:6">
      <c r="B100" s="579">
        <v>11</v>
      </c>
      <c r="C100" s="488">
        <v>20</v>
      </c>
      <c r="D100" s="520">
        <v>20</v>
      </c>
    </row>
    <row r="101" spans="2:6">
      <c r="B101" s="579">
        <v>12</v>
      </c>
      <c r="C101" s="488">
        <v>20</v>
      </c>
      <c r="D101" s="520">
        <v>30</v>
      </c>
    </row>
    <row r="102" spans="2:6">
      <c r="B102" s="579">
        <v>13</v>
      </c>
      <c r="C102" s="488">
        <v>25</v>
      </c>
      <c r="D102" s="520">
        <v>40</v>
      </c>
    </row>
    <row r="103" spans="2:6">
      <c r="B103" s="579">
        <v>14</v>
      </c>
      <c r="C103" s="488">
        <v>25</v>
      </c>
      <c r="D103" s="520">
        <v>50</v>
      </c>
    </row>
    <row r="104" spans="2:6">
      <c r="B104" s="578">
        <v>15</v>
      </c>
      <c r="C104" s="488">
        <v>30</v>
      </c>
      <c r="D104" s="520">
        <v>60</v>
      </c>
    </row>
    <row r="105" spans="2:6">
      <c r="B105" s="578">
        <v>16</v>
      </c>
      <c r="C105" s="488">
        <v>35</v>
      </c>
      <c r="D105" s="520">
        <v>70</v>
      </c>
    </row>
    <row r="106" spans="2:6">
      <c r="B106" s="579">
        <v>17</v>
      </c>
      <c r="C106" s="488">
        <v>35</v>
      </c>
      <c r="D106" s="520">
        <v>80</v>
      </c>
    </row>
    <row r="107" spans="2:6">
      <c r="B107" s="579">
        <v>18</v>
      </c>
      <c r="C107" s="488">
        <v>40</v>
      </c>
      <c r="D107" s="520">
        <v>90</v>
      </c>
    </row>
    <row r="108" spans="2:6">
      <c r="B108" s="580">
        <v>19</v>
      </c>
      <c r="C108" s="488">
        <v>40</v>
      </c>
      <c r="D108" s="520">
        <v>100</v>
      </c>
    </row>
    <row r="109" spans="2:6" ht="13.5" thickBot="1">
      <c r="B109" s="581">
        <v>20</v>
      </c>
      <c r="C109" s="575">
        <v>45</v>
      </c>
      <c r="D109" s="565">
        <v>150</v>
      </c>
    </row>
    <row r="110" spans="2:6" ht="13.5" thickBot="1"/>
    <row r="111" spans="2:6">
      <c r="B111" s="1273" t="s">
        <v>2810</v>
      </c>
      <c r="C111" s="1274"/>
      <c r="D111" s="1274"/>
      <c r="E111" s="1274"/>
      <c r="F111" s="1275"/>
    </row>
    <row r="112" spans="2:6">
      <c r="B112" s="2552"/>
      <c r="C112" s="2565"/>
      <c r="D112" s="2565"/>
      <c r="E112" s="2565"/>
      <c r="F112" s="2553"/>
    </row>
    <row r="113" spans="2:6" ht="13.5" thickBot="1">
      <c r="B113" s="576" t="s">
        <v>929</v>
      </c>
      <c r="C113" s="582" t="s">
        <v>1309</v>
      </c>
      <c r="D113" s="2637" t="s">
        <v>1409</v>
      </c>
      <c r="E113" s="2637"/>
      <c r="F113" s="583" t="s">
        <v>1415</v>
      </c>
    </row>
    <row r="114" spans="2:6">
      <c r="B114" s="573">
        <v>1</v>
      </c>
      <c r="C114" s="488">
        <v>0</v>
      </c>
      <c r="D114" s="2630" t="s">
        <v>264</v>
      </c>
      <c r="E114" s="2626"/>
      <c r="F114" s="584" t="s">
        <v>264</v>
      </c>
    </row>
    <row r="115" spans="2:6">
      <c r="B115" s="573">
        <v>2</v>
      </c>
      <c r="C115" s="488">
        <v>0</v>
      </c>
      <c r="D115" s="2630" t="s">
        <v>264</v>
      </c>
      <c r="E115" s="2626"/>
      <c r="F115" s="584" t="s">
        <v>264</v>
      </c>
    </row>
    <row r="116" spans="2:6">
      <c r="B116" s="573">
        <v>3</v>
      </c>
      <c r="C116" s="488">
        <v>1</v>
      </c>
      <c r="D116" s="2626" t="s">
        <v>1310</v>
      </c>
      <c r="E116" s="2626"/>
      <c r="F116" s="585" t="s">
        <v>1416</v>
      </c>
    </row>
    <row r="117" spans="2:6">
      <c r="B117" s="573">
        <v>4</v>
      </c>
      <c r="C117" s="488">
        <v>1</v>
      </c>
      <c r="D117" s="2626" t="s">
        <v>1310</v>
      </c>
      <c r="E117" s="2626"/>
      <c r="F117" s="585" t="s">
        <v>1416</v>
      </c>
    </row>
    <row r="118" spans="2:6">
      <c r="B118" s="573">
        <v>5</v>
      </c>
      <c r="C118" s="488">
        <v>1</v>
      </c>
      <c r="D118" s="2626" t="s">
        <v>1310</v>
      </c>
      <c r="E118" s="2626"/>
      <c r="F118" s="585" t="s">
        <v>1416</v>
      </c>
    </row>
    <row r="119" spans="2:6">
      <c r="B119" s="573">
        <v>6</v>
      </c>
      <c r="C119" s="488">
        <v>1</v>
      </c>
      <c r="D119" s="2626" t="s">
        <v>1310</v>
      </c>
      <c r="E119" s="2626"/>
      <c r="F119" s="585" t="s">
        <v>1416</v>
      </c>
    </row>
    <row r="120" spans="2:6">
      <c r="B120" s="573">
        <v>7</v>
      </c>
      <c r="C120" s="488">
        <v>1</v>
      </c>
      <c r="D120" s="2626" t="s">
        <v>1310</v>
      </c>
      <c r="E120" s="2626"/>
      <c r="F120" s="585" t="s">
        <v>1416</v>
      </c>
    </row>
    <row r="121" spans="2:6">
      <c r="B121" s="573">
        <v>8</v>
      </c>
      <c r="C121" s="488">
        <v>2</v>
      </c>
      <c r="D121" s="2626" t="s">
        <v>1868</v>
      </c>
      <c r="E121" s="2626"/>
      <c r="F121" s="585" t="s">
        <v>1416</v>
      </c>
    </row>
    <row r="122" spans="2:6">
      <c r="B122" s="573">
        <v>9</v>
      </c>
      <c r="C122" s="488">
        <v>2</v>
      </c>
      <c r="D122" s="2626" t="s">
        <v>1868</v>
      </c>
      <c r="E122" s="2626"/>
      <c r="F122" s="585" t="s">
        <v>1416</v>
      </c>
    </row>
    <row r="123" spans="2:6">
      <c r="B123" s="573">
        <v>10</v>
      </c>
      <c r="C123" s="488">
        <v>3</v>
      </c>
      <c r="D123" s="2626" t="s">
        <v>1869</v>
      </c>
      <c r="E123" s="2626"/>
      <c r="F123" s="585" t="s">
        <v>1416</v>
      </c>
    </row>
    <row r="124" spans="2:6">
      <c r="B124" s="573">
        <v>11</v>
      </c>
      <c r="C124" s="488">
        <v>4</v>
      </c>
      <c r="D124" s="2626" t="s">
        <v>1870</v>
      </c>
      <c r="E124" s="2626"/>
      <c r="F124" s="585" t="s">
        <v>1417</v>
      </c>
    </row>
    <row r="125" spans="2:6">
      <c r="B125" s="573">
        <v>12</v>
      </c>
      <c r="C125" s="488">
        <v>5</v>
      </c>
      <c r="D125" s="2626" t="s">
        <v>3411</v>
      </c>
      <c r="E125" s="2626"/>
      <c r="F125" s="585" t="s">
        <v>1417</v>
      </c>
    </row>
    <row r="126" spans="2:6">
      <c r="B126" s="573">
        <v>13</v>
      </c>
      <c r="C126" s="488">
        <v>6</v>
      </c>
      <c r="D126" s="2626" t="s">
        <v>3412</v>
      </c>
      <c r="E126" s="2626"/>
      <c r="F126" s="585" t="s">
        <v>1417</v>
      </c>
    </row>
    <row r="127" spans="2:6">
      <c r="B127" s="573">
        <v>14</v>
      </c>
      <c r="C127" s="488">
        <v>7</v>
      </c>
      <c r="D127" s="2626" t="s">
        <v>873</v>
      </c>
      <c r="E127" s="2626"/>
      <c r="F127" s="585" t="s">
        <v>1418</v>
      </c>
    </row>
    <row r="128" spans="2:6">
      <c r="B128" s="573">
        <v>15</v>
      </c>
      <c r="C128" s="488">
        <v>8</v>
      </c>
      <c r="D128" s="2626" t="s">
        <v>874</v>
      </c>
      <c r="E128" s="2626"/>
      <c r="F128" s="585" t="s">
        <v>1419</v>
      </c>
    </row>
    <row r="129" spans="2:6">
      <c r="B129" s="573">
        <v>16</v>
      </c>
      <c r="C129" s="488">
        <v>9</v>
      </c>
      <c r="D129" s="2626" t="s">
        <v>875</v>
      </c>
      <c r="E129" s="2626"/>
      <c r="F129" s="585" t="s">
        <v>1420</v>
      </c>
    </row>
    <row r="130" spans="2:6">
      <c r="B130" s="573">
        <v>17</v>
      </c>
      <c r="C130" s="488">
        <v>10</v>
      </c>
      <c r="D130" s="2626" t="s">
        <v>705</v>
      </c>
      <c r="E130" s="2626"/>
      <c r="F130" s="585" t="s">
        <v>1421</v>
      </c>
    </row>
    <row r="131" spans="2:6">
      <c r="B131" s="573">
        <v>18</v>
      </c>
      <c r="C131" s="488">
        <v>11</v>
      </c>
      <c r="D131" s="2626" t="s">
        <v>706</v>
      </c>
      <c r="E131" s="2626"/>
      <c r="F131" s="585" t="s">
        <v>1422</v>
      </c>
    </row>
    <row r="132" spans="2:6">
      <c r="B132" s="573">
        <v>19</v>
      </c>
      <c r="C132" s="488">
        <v>12</v>
      </c>
      <c r="D132" s="2626" t="s">
        <v>707</v>
      </c>
      <c r="E132" s="2626"/>
      <c r="F132" s="585" t="s">
        <v>2315</v>
      </c>
    </row>
    <row r="133" spans="2:6">
      <c r="B133" s="573">
        <v>20</v>
      </c>
      <c r="C133" s="488">
        <v>12</v>
      </c>
      <c r="D133" s="2626" t="s">
        <v>707</v>
      </c>
      <c r="E133" s="2626"/>
      <c r="F133" s="585" t="s">
        <v>1410</v>
      </c>
    </row>
    <row r="134" spans="2:6">
      <c r="B134" s="359"/>
      <c r="C134" s="488">
        <v>13</v>
      </c>
      <c r="D134" s="2626" t="s">
        <v>708</v>
      </c>
      <c r="E134" s="2626"/>
      <c r="F134" s="585" t="s">
        <v>1411</v>
      </c>
    </row>
    <row r="135" spans="2:6">
      <c r="B135" s="359"/>
      <c r="C135" s="488">
        <v>14</v>
      </c>
      <c r="D135" s="2626" t="s">
        <v>709</v>
      </c>
      <c r="E135" s="2626"/>
      <c r="F135" s="585" t="s">
        <v>1412</v>
      </c>
    </row>
    <row r="136" spans="2:6">
      <c r="B136" s="359"/>
      <c r="C136" s="488">
        <v>15</v>
      </c>
      <c r="D136" s="2626" t="s">
        <v>710</v>
      </c>
      <c r="E136" s="2626"/>
      <c r="F136" s="585" t="s">
        <v>1413</v>
      </c>
    </row>
    <row r="137" spans="2:6">
      <c r="B137" s="359"/>
      <c r="C137" s="488">
        <v>16</v>
      </c>
      <c r="D137" s="2626" t="s">
        <v>711</v>
      </c>
      <c r="E137" s="2626"/>
      <c r="F137" s="585" t="s">
        <v>2316</v>
      </c>
    </row>
    <row r="138" spans="2:6">
      <c r="B138" s="359"/>
      <c r="C138" s="488">
        <v>17</v>
      </c>
      <c r="D138" s="2626" t="s">
        <v>712</v>
      </c>
      <c r="E138" s="2626"/>
      <c r="F138" s="585" t="s">
        <v>2317</v>
      </c>
    </row>
    <row r="139" spans="2:6">
      <c r="B139" s="359"/>
      <c r="C139" s="488">
        <v>18</v>
      </c>
      <c r="D139" s="2626" t="s">
        <v>713</v>
      </c>
      <c r="E139" s="2626"/>
      <c r="F139" s="585" t="s">
        <v>2318</v>
      </c>
    </row>
    <row r="140" spans="2:6">
      <c r="B140" s="359"/>
      <c r="C140" s="488">
        <v>19</v>
      </c>
      <c r="D140" s="2626" t="s">
        <v>1610</v>
      </c>
      <c r="E140" s="2626"/>
      <c r="F140" s="585" t="s">
        <v>1414</v>
      </c>
    </row>
    <row r="141" spans="2:6" ht="13.5" thickBot="1">
      <c r="B141" s="404"/>
      <c r="C141" s="575">
        <v>20</v>
      </c>
      <c r="D141" s="2645" t="s">
        <v>1611</v>
      </c>
      <c r="E141" s="2645"/>
      <c r="F141" s="587" t="s">
        <v>1414</v>
      </c>
    </row>
    <row r="142" spans="2:6" ht="13.5" thickBot="1"/>
    <row r="143" spans="2:6">
      <c r="B143" s="2547" t="s">
        <v>2604</v>
      </c>
      <c r="C143" s="2580"/>
      <c r="D143" s="2580"/>
      <c r="E143" s="2109"/>
    </row>
    <row r="144" spans="2:6">
      <c r="B144" s="2548"/>
      <c r="C144" s="2581"/>
      <c r="D144" s="2581"/>
      <c r="E144" s="2549"/>
    </row>
    <row r="145" spans="2:5" ht="13.5" thickBot="1">
      <c r="B145" s="576" t="s">
        <v>1445</v>
      </c>
      <c r="C145" s="588" t="s">
        <v>634</v>
      </c>
      <c r="D145" s="588" t="s">
        <v>2264</v>
      </c>
      <c r="E145" s="577" t="s">
        <v>2265</v>
      </c>
    </row>
    <row r="146" spans="2:5">
      <c r="B146" s="578">
        <v>1</v>
      </c>
      <c r="C146" s="488">
        <v>0</v>
      </c>
      <c r="D146" s="488">
        <v>0.5</v>
      </c>
      <c r="E146" s="520">
        <v>1</v>
      </c>
    </row>
    <row r="147" spans="2:5">
      <c r="B147" s="578">
        <v>2</v>
      </c>
      <c r="C147" s="488">
        <v>0</v>
      </c>
      <c r="D147" s="488">
        <v>5</v>
      </c>
      <c r="E147" s="520">
        <v>10</v>
      </c>
    </row>
    <row r="148" spans="2:5">
      <c r="B148" s="578">
        <v>3</v>
      </c>
      <c r="C148" s="488">
        <v>0</v>
      </c>
      <c r="D148" s="488">
        <v>10</v>
      </c>
      <c r="E148" s="520">
        <v>20</v>
      </c>
    </row>
    <row r="149" spans="2:5">
      <c r="B149" s="578">
        <v>4</v>
      </c>
      <c r="C149" s="488">
        <v>0</v>
      </c>
      <c r="D149" s="488">
        <v>15</v>
      </c>
      <c r="E149" s="520">
        <v>40</v>
      </c>
    </row>
    <row r="150" spans="2:5">
      <c r="B150" s="578">
        <v>5</v>
      </c>
      <c r="C150" s="488">
        <v>0</v>
      </c>
      <c r="D150" s="488">
        <v>25</v>
      </c>
      <c r="E150" s="520">
        <v>60</v>
      </c>
    </row>
    <row r="151" spans="2:5">
      <c r="B151" s="579">
        <v>6</v>
      </c>
      <c r="C151" s="488">
        <v>0</v>
      </c>
      <c r="D151" s="488">
        <v>40</v>
      </c>
      <c r="E151" s="520">
        <v>120</v>
      </c>
    </row>
    <row r="152" spans="2:5">
      <c r="B152" s="579">
        <v>7</v>
      </c>
      <c r="C152" s="488">
        <v>0</v>
      </c>
      <c r="D152" s="488">
        <v>60</v>
      </c>
      <c r="E152" s="520">
        <v>180</v>
      </c>
    </row>
    <row r="153" spans="2:5">
      <c r="B153" s="579">
        <v>8</v>
      </c>
      <c r="C153" s="488">
        <v>1</v>
      </c>
      <c r="D153" s="488">
        <v>80</v>
      </c>
      <c r="E153" s="520">
        <v>260</v>
      </c>
    </row>
    <row r="154" spans="2:5">
      <c r="B154" s="579">
        <v>9</v>
      </c>
      <c r="C154" s="488">
        <v>1</v>
      </c>
      <c r="D154" s="488">
        <v>100</v>
      </c>
      <c r="E154" s="520">
        <v>350</v>
      </c>
    </row>
    <row r="155" spans="2:5">
      <c r="B155" s="578">
        <v>10</v>
      </c>
      <c r="C155" s="488">
        <v>2</v>
      </c>
      <c r="D155" s="488">
        <v>150</v>
      </c>
      <c r="E155" s="520">
        <v>420</v>
      </c>
    </row>
    <row r="156" spans="2:5">
      <c r="B156" s="579">
        <v>11</v>
      </c>
      <c r="C156" s="488">
        <v>3</v>
      </c>
      <c r="D156" s="488">
        <v>200</v>
      </c>
      <c r="E156" s="520">
        <v>600</v>
      </c>
    </row>
    <row r="157" spans="2:5">
      <c r="B157" s="579">
        <v>12</v>
      </c>
      <c r="C157" s="488">
        <v>3</v>
      </c>
      <c r="D157" s="488">
        <v>350</v>
      </c>
      <c r="E157" s="520">
        <v>1000</v>
      </c>
    </row>
    <row r="158" spans="2:5">
      <c r="B158" s="579">
        <v>13</v>
      </c>
      <c r="C158" s="488">
        <v>4</v>
      </c>
      <c r="D158" s="488">
        <v>1000</v>
      </c>
      <c r="E158" s="520">
        <v>3000</v>
      </c>
    </row>
    <row r="159" spans="2:5">
      <c r="B159" s="579">
        <v>14</v>
      </c>
      <c r="C159" s="488">
        <v>4</v>
      </c>
      <c r="D159" s="488">
        <v>5000</v>
      </c>
      <c r="E159" s="520">
        <v>25000</v>
      </c>
    </row>
    <row r="160" spans="2:5">
      <c r="B160" s="578">
        <v>15</v>
      </c>
      <c r="C160" s="488">
        <v>5</v>
      </c>
      <c r="D160" s="488">
        <v>15000</v>
      </c>
      <c r="E160" s="520">
        <v>100000</v>
      </c>
    </row>
    <row r="161" spans="2:5">
      <c r="B161" s="578">
        <v>16</v>
      </c>
      <c r="C161" s="488">
        <v>5</v>
      </c>
      <c r="D161" s="488">
        <v>100000</v>
      </c>
      <c r="E161" s="520">
        <v>500000</v>
      </c>
    </row>
    <row r="162" spans="2:5">
      <c r="B162" s="579">
        <v>17</v>
      </c>
      <c r="C162" s="488">
        <v>5</v>
      </c>
      <c r="D162" s="488">
        <v>500000</v>
      </c>
      <c r="E162" s="520">
        <v>2500000</v>
      </c>
    </row>
    <row r="163" spans="2:5">
      <c r="B163" s="579">
        <v>18</v>
      </c>
      <c r="C163" s="488">
        <v>5</v>
      </c>
      <c r="D163" s="488">
        <v>1000000</v>
      </c>
      <c r="E163" s="520">
        <v>10000000</v>
      </c>
    </row>
    <row r="164" spans="2:5">
      <c r="B164" s="580">
        <v>19</v>
      </c>
      <c r="C164" s="488">
        <v>5</v>
      </c>
      <c r="D164" s="488">
        <v>10000000</v>
      </c>
      <c r="E164" s="520">
        <v>150000000</v>
      </c>
    </row>
    <row r="165" spans="2:5" ht="13.5" thickBot="1">
      <c r="B165" s="581">
        <v>20</v>
      </c>
      <c r="C165" s="575">
        <v>5</v>
      </c>
      <c r="D165" s="589">
        <v>1E+100</v>
      </c>
      <c r="E165" s="590">
        <v>1E+100</v>
      </c>
    </row>
    <row r="166" spans="2:5" ht="13.5" thickBot="1"/>
    <row r="167" spans="2:5">
      <c r="B167" s="2533" t="s">
        <v>2626</v>
      </c>
      <c r="C167" s="2646"/>
    </row>
    <row r="168" spans="2:5">
      <c r="B168" s="2647"/>
      <c r="C168" s="2648"/>
    </row>
    <row r="169" spans="2:5" ht="13.5" thickBot="1">
      <c r="B169" s="576" t="s">
        <v>2624</v>
      </c>
      <c r="C169" s="583" t="s">
        <v>932</v>
      </c>
    </row>
    <row r="170" spans="2:5">
      <c r="B170" s="573">
        <v>1</v>
      </c>
      <c r="C170" s="584" t="s">
        <v>3217</v>
      </c>
    </row>
    <row r="171" spans="2:5">
      <c r="B171" s="573">
        <v>2</v>
      </c>
      <c r="C171" s="584" t="s">
        <v>3218</v>
      </c>
    </row>
    <row r="172" spans="2:5">
      <c r="B172" s="573">
        <v>3</v>
      </c>
      <c r="C172" s="584" t="s">
        <v>3219</v>
      </c>
    </row>
    <row r="173" spans="2:5">
      <c r="B173" s="573">
        <v>4</v>
      </c>
      <c r="C173" s="584" t="s">
        <v>3220</v>
      </c>
    </row>
    <row r="174" spans="2:5">
      <c r="B174" s="573">
        <v>5</v>
      </c>
      <c r="C174" s="584" t="s">
        <v>3221</v>
      </c>
    </row>
    <row r="175" spans="2:5">
      <c r="B175" s="573">
        <v>6</v>
      </c>
      <c r="C175" s="584" t="s">
        <v>3222</v>
      </c>
    </row>
    <row r="176" spans="2:5">
      <c r="B176" s="573">
        <v>7</v>
      </c>
      <c r="C176" s="584" t="s">
        <v>3223</v>
      </c>
    </row>
    <row r="177" spans="2:86">
      <c r="B177" s="573">
        <v>8</v>
      </c>
      <c r="C177" s="584" t="s">
        <v>3224</v>
      </c>
    </row>
    <row r="178" spans="2:86">
      <c r="B178" s="573">
        <v>9</v>
      </c>
      <c r="C178" s="584" t="s">
        <v>3225</v>
      </c>
    </row>
    <row r="179" spans="2:86">
      <c r="B179" s="573">
        <v>10</v>
      </c>
      <c r="C179" s="584" t="s">
        <v>3226</v>
      </c>
    </row>
    <row r="180" spans="2:86">
      <c r="B180" s="573">
        <v>11</v>
      </c>
      <c r="C180" s="584" t="s">
        <v>3227</v>
      </c>
    </row>
    <row r="181" spans="2:86">
      <c r="B181" s="573">
        <v>12</v>
      </c>
      <c r="C181" s="584" t="s">
        <v>3228</v>
      </c>
    </row>
    <row r="182" spans="2:86">
      <c r="B182" s="573">
        <v>13</v>
      </c>
      <c r="C182" s="584" t="s">
        <v>3229</v>
      </c>
    </row>
    <row r="183" spans="2:86">
      <c r="B183" s="573">
        <v>14</v>
      </c>
      <c r="C183" s="584" t="s">
        <v>3230</v>
      </c>
    </row>
    <row r="184" spans="2:86">
      <c r="B184" s="573">
        <v>15</v>
      </c>
      <c r="C184" s="584" t="s">
        <v>3231</v>
      </c>
    </row>
    <row r="185" spans="2:86">
      <c r="B185" s="573">
        <v>16</v>
      </c>
      <c r="C185" s="584" t="s">
        <v>3232</v>
      </c>
    </row>
    <row r="186" spans="2:86">
      <c r="B186" s="573">
        <v>17</v>
      </c>
      <c r="C186" s="584" t="s">
        <v>3233</v>
      </c>
    </row>
    <row r="187" spans="2:86">
      <c r="B187" s="573">
        <v>18</v>
      </c>
      <c r="C187" s="584" t="s">
        <v>3234</v>
      </c>
    </row>
    <row r="188" spans="2:86">
      <c r="B188" s="573">
        <v>19</v>
      </c>
      <c r="C188" s="584" t="s">
        <v>3235</v>
      </c>
    </row>
    <row r="189" spans="2:86" ht="13.5" thickBot="1">
      <c r="B189" s="574">
        <v>20</v>
      </c>
      <c r="C189" s="591" t="s">
        <v>2625</v>
      </c>
    </row>
    <row r="190" spans="2:86" ht="13.5" thickBot="1"/>
    <row r="191" spans="2:86" ht="12.75" customHeight="1">
      <c r="B191" s="2554" t="s">
        <v>2015</v>
      </c>
      <c r="C191" s="2555"/>
      <c r="D191" s="2555"/>
      <c r="E191" s="2555"/>
      <c r="F191" s="2555"/>
      <c r="G191" s="2555"/>
      <c r="H191" s="2555"/>
      <c r="I191" s="2555"/>
      <c r="J191" s="2555"/>
      <c r="K191" s="2555"/>
      <c r="L191" s="2555"/>
      <c r="M191" s="2555"/>
      <c r="N191" s="2555"/>
      <c r="O191" s="2555"/>
      <c r="P191" s="2555"/>
      <c r="Q191" s="2555"/>
      <c r="R191" s="2555"/>
      <c r="S191" s="2555"/>
      <c r="T191" s="2555"/>
      <c r="U191" s="2555"/>
      <c r="V191" s="2555"/>
      <c r="W191" s="2555"/>
      <c r="X191" s="2555"/>
      <c r="Y191" s="2555"/>
      <c r="Z191" s="2555"/>
      <c r="AA191" s="2555"/>
      <c r="AB191" s="2555"/>
      <c r="AC191" s="2555"/>
      <c r="AD191" s="2555"/>
      <c r="AE191" s="2555"/>
      <c r="AF191" s="2555"/>
      <c r="AG191" s="2555"/>
      <c r="AH191" s="2555"/>
      <c r="AI191" s="2555"/>
      <c r="AJ191" s="2555"/>
      <c r="AK191" s="2555"/>
      <c r="AL191" s="2555"/>
      <c r="AM191" s="2555"/>
      <c r="AN191" s="2555"/>
      <c r="AO191" s="2555"/>
      <c r="AP191" s="2555"/>
      <c r="AQ191" s="2555"/>
      <c r="AR191" s="2555"/>
      <c r="AS191" s="2555"/>
      <c r="AT191" s="2555"/>
      <c r="AU191" s="2555"/>
      <c r="AV191" s="2555"/>
      <c r="AW191" s="2555"/>
      <c r="AX191" s="2555"/>
      <c r="AY191" s="2555"/>
      <c r="AZ191" s="2555"/>
      <c r="BA191" s="2555"/>
      <c r="BB191" s="2555"/>
      <c r="BC191" s="2555"/>
      <c r="BD191" s="2555"/>
      <c r="BE191" s="2555"/>
      <c r="BF191" s="2555"/>
      <c r="BG191" s="2555"/>
      <c r="BH191" s="2555"/>
      <c r="BI191" s="2555"/>
      <c r="BJ191" s="2555"/>
      <c r="BK191" s="2555"/>
      <c r="BL191" s="2555"/>
      <c r="BM191" s="2555"/>
      <c r="BN191" s="2555"/>
      <c r="BO191" s="2555"/>
      <c r="BP191" s="2555"/>
      <c r="BQ191" s="2555"/>
      <c r="BR191" s="2555"/>
      <c r="BS191" s="2555"/>
      <c r="BT191" s="2555"/>
      <c r="BU191" s="2555"/>
      <c r="BV191" s="2555"/>
      <c r="BW191" s="2555"/>
      <c r="BX191" s="2555"/>
      <c r="BY191" s="2555"/>
      <c r="BZ191" s="2555"/>
      <c r="CA191" s="2555"/>
      <c r="CB191" s="2555"/>
      <c r="CC191" s="2555"/>
      <c r="CD191" s="2555"/>
      <c r="CE191" s="2555"/>
      <c r="CF191" s="2555"/>
      <c r="CG191" s="2555"/>
      <c r="CH191" s="2556"/>
    </row>
    <row r="192" spans="2:86" ht="12.75" customHeight="1">
      <c r="B192" s="2557"/>
      <c r="C192" s="2558"/>
      <c r="D192" s="2558"/>
      <c r="E192" s="2558"/>
      <c r="F192" s="2558"/>
      <c r="G192" s="2558"/>
      <c r="H192" s="2558"/>
      <c r="I192" s="2558"/>
      <c r="J192" s="2558"/>
      <c r="K192" s="2558"/>
      <c r="L192" s="2558"/>
      <c r="M192" s="2558"/>
      <c r="N192" s="2558"/>
      <c r="O192" s="2558"/>
      <c r="P192" s="2558"/>
      <c r="Q192" s="2558"/>
      <c r="R192" s="2558"/>
      <c r="S192" s="2558"/>
      <c r="T192" s="2558"/>
      <c r="U192" s="2558"/>
      <c r="V192" s="2558"/>
      <c r="W192" s="2558"/>
      <c r="X192" s="2558"/>
      <c r="Y192" s="2558"/>
      <c r="Z192" s="2558"/>
      <c r="AA192" s="2558"/>
      <c r="AB192" s="2558"/>
      <c r="AC192" s="2558"/>
      <c r="AD192" s="2558"/>
      <c r="AE192" s="2558"/>
      <c r="AF192" s="2558"/>
      <c r="AG192" s="2558"/>
      <c r="AH192" s="2558"/>
      <c r="AI192" s="2558"/>
      <c r="AJ192" s="2558"/>
      <c r="AK192" s="2558"/>
      <c r="AL192" s="2558"/>
      <c r="AM192" s="2558"/>
      <c r="AN192" s="2558"/>
      <c r="AO192" s="2558"/>
      <c r="AP192" s="2558"/>
      <c r="AQ192" s="2558"/>
      <c r="AR192" s="2558"/>
      <c r="AS192" s="2558"/>
      <c r="AT192" s="2558"/>
      <c r="AU192" s="2558"/>
      <c r="AV192" s="2558"/>
      <c r="AW192" s="2558"/>
      <c r="AX192" s="2558"/>
      <c r="AY192" s="2558"/>
      <c r="AZ192" s="2558"/>
      <c r="BA192" s="2558"/>
      <c r="BB192" s="2558"/>
      <c r="BC192" s="2558"/>
      <c r="BD192" s="2558"/>
      <c r="BE192" s="2558"/>
      <c r="BF192" s="2558"/>
      <c r="BG192" s="2558"/>
      <c r="BH192" s="2558"/>
      <c r="BI192" s="2558"/>
      <c r="BJ192" s="2558"/>
      <c r="BK192" s="2558"/>
      <c r="BL192" s="2558"/>
      <c r="BM192" s="2558"/>
      <c r="BN192" s="2558"/>
      <c r="BO192" s="2558"/>
      <c r="BP192" s="2558"/>
      <c r="BQ192" s="2558"/>
      <c r="BR192" s="2558"/>
      <c r="BS192" s="2558"/>
      <c r="BT192" s="2558"/>
      <c r="BU192" s="2558"/>
      <c r="BV192" s="2558"/>
      <c r="BW192" s="2558"/>
      <c r="BX192" s="2558"/>
      <c r="BY192" s="2558"/>
      <c r="BZ192" s="2558"/>
      <c r="CA192" s="2558"/>
      <c r="CB192" s="2558"/>
      <c r="CC192" s="2558"/>
      <c r="CD192" s="2558"/>
      <c r="CE192" s="2558"/>
      <c r="CF192" s="2558"/>
      <c r="CG192" s="2558"/>
      <c r="CH192" s="2559"/>
    </row>
    <row r="193" spans="2:86">
      <c r="B193" s="592"/>
      <c r="C193" s="593">
        <v>1</v>
      </c>
      <c r="D193" s="593">
        <v>2</v>
      </c>
      <c r="E193" s="593">
        <v>3</v>
      </c>
      <c r="F193" s="593">
        <v>4</v>
      </c>
      <c r="G193" s="593">
        <v>5</v>
      </c>
      <c r="H193" s="593">
        <v>6</v>
      </c>
      <c r="I193" s="593">
        <v>7</v>
      </c>
      <c r="J193" s="593">
        <v>8</v>
      </c>
      <c r="K193" s="593">
        <v>9</v>
      </c>
      <c r="L193" s="593">
        <v>10</v>
      </c>
      <c r="M193" s="593">
        <v>11</v>
      </c>
      <c r="N193" s="593">
        <v>12</v>
      </c>
      <c r="O193" s="593">
        <v>13</v>
      </c>
      <c r="P193" s="593">
        <v>14</v>
      </c>
      <c r="Q193" s="593">
        <v>15</v>
      </c>
      <c r="R193" s="593">
        <v>16</v>
      </c>
      <c r="S193" s="593">
        <v>17</v>
      </c>
      <c r="T193" s="593">
        <v>18</v>
      </c>
      <c r="U193" s="593">
        <v>19</v>
      </c>
      <c r="V193" s="593">
        <v>20</v>
      </c>
      <c r="W193" s="593">
        <v>21</v>
      </c>
      <c r="X193" s="593">
        <v>22</v>
      </c>
      <c r="Y193" s="593">
        <v>23</v>
      </c>
      <c r="Z193" s="593">
        <v>24</v>
      </c>
      <c r="AA193" s="593">
        <v>25</v>
      </c>
      <c r="AB193" s="593">
        <v>26</v>
      </c>
      <c r="AC193" s="593">
        <v>27</v>
      </c>
      <c r="AD193" s="593">
        <v>28</v>
      </c>
      <c r="AE193" s="593">
        <v>29</v>
      </c>
      <c r="AF193" s="593">
        <v>30</v>
      </c>
      <c r="AG193" s="593">
        <v>31</v>
      </c>
      <c r="AH193" s="593">
        <v>32</v>
      </c>
      <c r="AI193" s="593">
        <v>33</v>
      </c>
      <c r="AJ193" s="593">
        <v>34</v>
      </c>
      <c r="AK193" s="593">
        <v>35</v>
      </c>
      <c r="AL193" s="593">
        <v>36</v>
      </c>
      <c r="AM193" s="593">
        <v>37</v>
      </c>
      <c r="AN193" s="593">
        <v>38</v>
      </c>
      <c r="AO193" s="593">
        <v>39</v>
      </c>
      <c r="AP193" s="593">
        <v>40</v>
      </c>
      <c r="AQ193" s="593">
        <v>41</v>
      </c>
      <c r="AR193" s="593">
        <v>42</v>
      </c>
      <c r="AS193" s="593">
        <v>43</v>
      </c>
      <c r="AT193" s="593">
        <v>44</v>
      </c>
      <c r="AU193" s="593">
        <v>45</v>
      </c>
      <c r="AV193" s="593">
        <v>46</v>
      </c>
      <c r="AW193" s="593">
        <v>47</v>
      </c>
      <c r="AX193" s="593">
        <v>48</v>
      </c>
      <c r="AY193" s="593">
        <v>49</v>
      </c>
      <c r="AZ193" s="593">
        <v>50</v>
      </c>
      <c r="BA193" s="593">
        <v>51</v>
      </c>
      <c r="BB193" s="593">
        <v>52</v>
      </c>
      <c r="BC193" s="593">
        <v>53</v>
      </c>
      <c r="BD193" s="593">
        <v>54</v>
      </c>
      <c r="BE193" s="593">
        <v>55</v>
      </c>
      <c r="BF193" s="593">
        <v>56</v>
      </c>
      <c r="BG193" s="593">
        <v>57</v>
      </c>
      <c r="BH193" s="593">
        <v>58</v>
      </c>
      <c r="BI193" s="593">
        <v>59</v>
      </c>
      <c r="BJ193" s="593">
        <v>60</v>
      </c>
      <c r="BK193" s="593">
        <v>61</v>
      </c>
      <c r="BL193" s="593">
        <v>62</v>
      </c>
      <c r="BM193" s="593">
        <v>63</v>
      </c>
      <c r="BN193" s="593">
        <v>64</v>
      </c>
      <c r="BO193" s="593">
        <v>65</v>
      </c>
      <c r="BP193" s="593">
        <v>66</v>
      </c>
      <c r="BQ193" s="593">
        <v>67</v>
      </c>
      <c r="BR193" s="593">
        <v>68</v>
      </c>
      <c r="BS193" s="593">
        <v>69</v>
      </c>
      <c r="BT193" s="593">
        <v>70</v>
      </c>
      <c r="BU193" s="593">
        <v>71</v>
      </c>
      <c r="BV193" s="593">
        <v>72</v>
      </c>
      <c r="BW193" s="593">
        <v>73</v>
      </c>
      <c r="BX193" s="593">
        <v>74</v>
      </c>
      <c r="BY193" s="593">
        <v>75</v>
      </c>
      <c r="BZ193" s="593">
        <v>76</v>
      </c>
      <c r="CA193" s="593">
        <v>77</v>
      </c>
      <c r="CB193" s="593">
        <v>78</v>
      </c>
      <c r="CC193" s="593">
        <v>79</v>
      </c>
      <c r="CD193" s="593">
        <v>80</v>
      </c>
      <c r="CE193" s="537">
        <v>81</v>
      </c>
      <c r="CF193" s="537">
        <v>82</v>
      </c>
      <c r="CG193" s="537">
        <v>83</v>
      </c>
      <c r="CH193" s="594"/>
    </row>
    <row r="194" spans="2:86" ht="13.5" thickBot="1">
      <c r="B194" s="595"/>
      <c r="C194" s="596" t="s">
        <v>1446</v>
      </c>
      <c r="D194" s="596" t="s">
        <v>1154</v>
      </c>
      <c r="E194" s="596" t="s">
        <v>1155</v>
      </c>
      <c r="F194" s="596" t="s">
        <v>1165</v>
      </c>
      <c r="G194" s="596" t="s">
        <v>1156</v>
      </c>
      <c r="H194" s="596" t="s">
        <v>1157</v>
      </c>
      <c r="I194" s="596" t="s">
        <v>1158</v>
      </c>
      <c r="J194" s="596" t="s">
        <v>289</v>
      </c>
      <c r="K194" s="596" t="s">
        <v>1159</v>
      </c>
      <c r="L194" s="596" t="s">
        <v>1160</v>
      </c>
      <c r="M194" s="596" t="s">
        <v>1161</v>
      </c>
      <c r="N194" s="596" t="s">
        <v>1162</v>
      </c>
      <c r="O194" s="596" t="s">
        <v>1163</v>
      </c>
      <c r="P194" s="596" t="s">
        <v>1164</v>
      </c>
      <c r="Q194" s="596" t="s">
        <v>1166</v>
      </c>
      <c r="R194" s="596" t="s">
        <v>958</v>
      </c>
      <c r="S194" s="596" t="s">
        <v>959</v>
      </c>
      <c r="T194" s="596" t="s">
        <v>960</v>
      </c>
      <c r="U194" s="596" t="s">
        <v>961</v>
      </c>
      <c r="V194" s="596" t="s">
        <v>962</v>
      </c>
      <c r="W194" s="596" t="s">
        <v>963</v>
      </c>
      <c r="X194" s="596" t="s">
        <v>1435</v>
      </c>
      <c r="Y194" s="596" t="s">
        <v>964</v>
      </c>
      <c r="Z194" s="596" t="s">
        <v>965</v>
      </c>
      <c r="AA194" s="596" t="s">
        <v>966</v>
      </c>
      <c r="AB194" s="596" t="s">
        <v>967</v>
      </c>
      <c r="AC194" s="596" t="s">
        <v>968</v>
      </c>
      <c r="AD194" s="596" t="s">
        <v>969</v>
      </c>
      <c r="AE194" s="596" t="s">
        <v>970</v>
      </c>
      <c r="AF194" s="596" t="s">
        <v>971</v>
      </c>
      <c r="AG194" s="596" t="s">
        <v>972</v>
      </c>
      <c r="AH194" s="596" t="s">
        <v>974</v>
      </c>
      <c r="AI194" s="596" t="s">
        <v>973</v>
      </c>
      <c r="AJ194" s="596" t="s">
        <v>975</v>
      </c>
      <c r="AK194" s="596" t="s">
        <v>978</v>
      </c>
      <c r="AL194" s="596" t="s">
        <v>979</v>
      </c>
      <c r="AM194" s="596" t="s">
        <v>980</v>
      </c>
      <c r="AN194" s="596" t="s">
        <v>981</v>
      </c>
      <c r="AO194" s="596" t="s">
        <v>982</v>
      </c>
      <c r="AP194" s="596" t="s">
        <v>983</v>
      </c>
      <c r="AQ194" s="596" t="s">
        <v>984</v>
      </c>
      <c r="AR194" s="596" t="s">
        <v>985</v>
      </c>
      <c r="AS194" s="596" t="s">
        <v>986</v>
      </c>
      <c r="AT194" s="596" t="s">
        <v>987</v>
      </c>
      <c r="AU194" s="596" t="s">
        <v>988</v>
      </c>
      <c r="AV194" s="596" t="s">
        <v>994</v>
      </c>
      <c r="AW194" s="596" t="s">
        <v>995</v>
      </c>
      <c r="AX194" s="596" t="s">
        <v>996</v>
      </c>
      <c r="AY194" s="596" t="s">
        <v>997</v>
      </c>
      <c r="AZ194" s="596" t="s">
        <v>998</v>
      </c>
      <c r="BA194" s="596" t="s">
        <v>290</v>
      </c>
      <c r="BB194" s="596" t="s">
        <v>291</v>
      </c>
      <c r="BC194" s="596" t="s">
        <v>292</v>
      </c>
      <c r="BD194" s="596" t="s">
        <v>294</v>
      </c>
      <c r="BE194" s="596" t="s">
        <v>295</v>
      </c>
      <c r="BF194" s="596" t="s">
        <v>296</v>
      </c>
      <c r="BG194" s="596" t="s">
        <v>297</v>
      </c>
      <c r="BH194" s="596" t="s">
        <v>309</v>
      </c>
      <c r="BI194" s="596" t="s">
        <v>310</v>
      </c>
      <c r="BJ194" s="596" t="s">
        <v>311</v>
      </c>
      <c r="BK194" s="596" t="s">
        <v>312</v>
      </c>
      <c r="BL194" s="596" t="s">
        <v>313</v>
      </c>
      <c r="BM194" s="596" t="s">
        <v>3005</v>
      </c>
      <c r="BN194" s="596" t="s">
        <v>3006</v>
      </c>
      <c r="BO194" s="596" t="s">
        <v>3007</v>
      </c>
      <c r="BP194" s="596" t="s">
        <v>999</v>
      </c>
      <c r="BQ194" s="596" t="s">
        <v>3008</v>
      </c>
      <c r="BR194" s="596" t="s">
        <v>3009</v>
      </c>
      <c r="BS194" s="596" t="s">
        <v>3042</v>
      </c>
      <c r="BT194" s="596" t="s">
        <v>3043</v>
      </c>
      <c r="BU194" s="596" t="s">
        <v>3044</v>
      </c>
      <c r="BV194" s="596" t="s">
        <v>3045</v>
      </c>
      <c r="BW194" s="596" t="s">
        <v>3046</v>
      </c>
      <c r="BX194" s="596" t="s">
        <v>1065</v>
      </c>
      <c r="BY194" s="596" t="s">
        <v>1000</v>
      </c>
      <c r="BZ194" s="596" t="s">
        <v>3047</v>
      </c>
      <c r="CA194" s="596" t="s">
        <v>3048</v>
      </c>
      <c r="CB194" s="596" t="s">
        <v>1150</v>
      </c>
      <c r="CC194" s="596" t="s">
        <v>1063</v>
      </c>
      <c r="CD194" s="596" t="s">
        <v>1064</v>
      </c>
      <c r="CE194" s="596" t="s">
        <v>2016</v>
      </c>
      <c r="CF194" s="596" t="s">
        <v>2017</v>
      </c>
      <c r="CG194" s="596" t="s">
        <v>2416</v>
      </c>
      <c r="CH194" s="597"/>
    </row>
    <row r="195" spans="2:86">
      <c r="B195" s="474"/>
      <c r="C195" s="238" t="s">
        <v>1151</v>
      </c>
      <c r="D195" s="598">
        <v>5</v>
      </c>
      <c r="E195" s="598">
        <v>15</v>
      </c>
      <c r="F195" s="598">
        <v>15</v>
      </c>
      <c r="G195" s="598">
        <v>25</v>
      </c>
      <c r="H195" s="599">
        <v>0.6</v>
      </c>
      <c r="I195" s="599">
        <v>0.5</v>
      </c>
      <c r="J195" s="599">
        <v>0.5</v>
      </c>
      <c r="K195" s="600">
        <f t="shared" ref="K195:K208" si="8">1/3</f>
        <v>0.33333333333333331</v>
      </c>
      <c r="L195" s="601">
        <v>5</v>
      </c>
      <c r="M195" s="601">
        <v>5</v>
      </c>
      <c r="N195" s="601"/>
      <c r="O195" s="601">
        <v>5</v>
      </c>
      <c r="P195" s="601"/>
      <c r="Q195" s="601">
        <v>2</v>
      </c>
      <c r="R195" s="601">
        <v>2</v>
      </c>
      <c r="S195" s="601">
        <v>2</v>
      </c>
      <c r="T195" s="601">
        <v>2</v>
      </c>
      <c r="U195" s="601">
        <v>2</v>
      </c>
      <c r="V195" s="601">
        <v>20</v>
      </c>
      <c r="W195" s="601">
        <v>3</v>
      </c>
      <c r="X195" s="601">
        <v>70</v>
      </c>
      <c r="Y195" s="601">
        <v>3</v>
      </c>
      <c r="Z195" s="601">
        <v>3</v>
      </c>
      <c r="AA195" s="601">
        <v>3</v>
      </c>
      <c r="AB195" s="601">
        <v>3</v>
      </c>
      <c r="AC195" s="601">
        <v>3</v>
      </c>
      <c r="AD195" s="601">
        <v>20</v>
      </c>
      <c r="AE195" s="601">
        <v>3</v>
      </c>
      <c r="AF195" s="601">
        <v>2</v>
      </c>
      <c r="AG195" s="601">
        <v>2</v>
      </c>
      <c r="AH195" s="601">
        <v>2</v>
      </c>
      <c r="AI195" s="601">
        <v>3</v>
      </c>
      <c r="AJ195" s="601">
        <v>2</v>
      </c>
      <c r="AK195" s="601">
        <v>2</v>
      </c>
      <c r="AL195" s="601">
        <v>2</v>
      </c>
      <c r="AM195" s="601">
        <v>1</v>
      </c>
      <c r="AN195" s="602">
        <v>3</v>
      </c>
      <c r="AO195" s="602">
        <v>3</v>
      </c>
      <c r="AP195" s="602">
        <v>3</v>
      </c>
      <c r="AQ195" s="602">
        <v>3</v>
      </c>
      <c r="AR195" s="602">
        <v>3</v>
      </c>
      <c r="AS195" s="602">
        <v>3</v>
      </c>
      <c r="AT195" s="602">
        <v>3</v>
      </c>
      <c r="AU195" s="602">
        <v>3</v>
      </c>
      <c r="AV195" s="602">
        <v>3</v>
      </c>
      <c r="AW195" s="602">
        <v>3</v>
      </c>
      <c r="AX195" s="602">
        <v>3</v>
      </c>
      <c r="AY195" s="602">
        <v>3</v>
      </c>
      <c r="AZ195" s="602">
        <v>3</v>
      </c>
      <c r="BA195" s="601">
        <v>5</v>
      </c>
      <c r="BB195" s="602"/>
      <c r="BC195" s="602"/>
      <c r="BD195" s="602"/>
      <c r="BE195" s="602"/>
      <c r="BF195" s="602"/>
      <c r="BG195" s="602"/>
      <c r="BH195" s="602"/>
      <c r="BI195" s="602"/>
      <c r="BJ195" s="602"/>
      <c r="BK195" s="602"/>
      <c r="BL195" s="602"/>
      <c r="BM195" s="602"/>
      <c r="BN195" s="602"/>
      <c r="BO195" s="602"/>
      <c r="BP195" s="602"/>
      <c r="BQ195" s="602"/>
      <c r="BR195" s="602"/>
      <c r="BS195" s="602"/>
      <c r="BT195" s="598"/>
      <c r="BU195" s="598"/>
      <c r="BV195" s="598"/>
      <c r="BW195" s="598"/>
      <c r="BX195" s="598"/>
      <c r="BY195" s="598"/>
      <c r="BZ195" s="598"/>
      <c r="CA195" s="598"/>
      <c r="CB195" s="598"/>
      <c r="CC195" s="598"/>
      <c r="CD195" s="598"/>
      <c r="CE195" s="603" t="s">
        <v>2018</v>
      </c>
      <c r="CF195" s="603" t="s">
        <v>2023</v>
      </c>
      <c r="CG195" s="266" t="str">
        <f>CONCATENATE(CE195,CF195)</f>
        <v>LuchadorSin</v>
      </c>
      <c r="CH195" s="475"/>
    </row>
    <row r="196" spans="2:86">
      <c r="B196" s="359"/>
      <c r="C196" s="239" t="s">
        <v>1001</v>
      </c>
      <c r="D196" s="411">
        <v>10</v>
      </c>
      <c r="E196" s="411">
        <v>10</v>
      </c>
      <c r="F196" s="411">
        <v>20</v>
      </c>
      <c r="G196" s="411">
        <v>25</v>
      </c>
      <c r="H196" s="604">
        <v>0.6</v>
      </c>
      <c r="I196" s="604">
        <v>0.5</v>
      </c>
      <c r="J196" s="604">
        <v>0.5</v>
      </c>
      <c r="K196" s="605">
        <f t="shared" si="8"/>
        <v>0.33333333333333331</v>
      </c>
      <c r="L196" s="606">
        <v>5</v>
      </c>
      <c r="M196" s="606"/>
      <c r="N196" s="606">
        <v>5</v>
      </c>
      <c r="O196" s="607"/>
      <c r="P196" s="607"/>
      <c r="Q196" s="606">
        <v>2</v>
      </c>
      <c r="R196" s="606">
        <v>3</v>
      </c>
      <c r="S196" s="606">
        <v>2</v>
      </c>
      <c r="T196" s="606">
        <v>2</v>
      </c>
      <c r="U196" s="606">
        <v>2</v>
      </c>
      <c r="V196" s="606">
        <v>20</v>
      </c>
      <c r="W196" s="606">
        <v>3</v>
      </c>
      <c r="X196" s="606">
        <v>70</v>
      </c>
      <c r="Y196" s="606">
        <v>3</v>
      </c>
      <c r="Z196" s="606">
        <v>3</v>
      </c>
      <c r="AA196" s="606">
        <v>3</v>
      </c>
      <c r="AB196" s="606">
        <v>3</v>
      </c>
      <c r="AC196" s="606">
        <v>3</v>
      </c>
      <c r="AD196" s="606">
        <v>20</v>
      </c>
      <c r="AE196" s="606">
        <v>3</v>
      </c>
      <c r="AF196" s="606">
        <v>2</v>
      </c>
      <c r="AG196" s="606">
        <v>2</v>
      </c>
      <c r="AH196" s="606">
        <v>2</v>
      </c>
      <c r="AI196" s="606">
        <v>3</v>
      </c>
      <c r="AJ196" s="606">
        <v>2</v>
      </c>
      <c r="AK196" s="606">
        <v>2</v>
      </c>
      <c r="AL196" s="606">
        <v>2</v>
      </c>
      <c r="AM196" s="607">
        <v>3</v>
      </c>
      <c r="AN196" s="607">
        <v>3</v>
      </c>
      <c r="AO196" s="607">
        <v>3</v>
      </c>
      <c r="AP196" s="607">
        <v>3</v>
      </c>
      <c r="AQ196" s="607">
        <v>3</v>
      </c>
      <c r="AR196" s="607">
        <v>3</v>
      </c>
      <c r="AS196" s="607">
        <v>3</v>
      </c>
      <c r="AT196" s="607">
        <v>3</v>
      </c>
      <c r="AU196" s="607">
        <v>3</v>
      </c>
      <c r="AV196" s="607">
        <v>3</v>
      </c>
      <c r="AW196" s="607">
        <v>3</v>
      </c>
      <c r="AX196" s="607">
        <v>3</v>
      </c>
      <c r="AY196" s="607">
        <v>3</v>
      </c>
      <c r="AZ196" s="607">
        <v>3</v>
      </c>
      <c r="BA196" s="607"/>
      <c r="BB196" s="606">
        <v>10</v>
      </c>
      <c r="BC196" s="606">
        <v>10</v>
      </c>
      <c r="BD196" s="606">
        <v>10</v>
      </c>
      <c r="BE196" s="606">
        <v>10</v>
      </c>
      <c r="BF196" s="606">
        <v>10</v>
      </c>
      <c r="BG196" s="607"/>
      <c r="BH196" s="607"/>
      <c r="BI196" s="607"/>
      <c r="BJ196" s="607"/>
      <c r="BK196" s="607"/>
      <c r="BL196" s="607"/>
      <c r="BM196" s="607"/>
      <c r="BN196" s="607"/>
      <c r="BO196" s="607"/>
      <c r="BP196" s="607"/>
      <c r="BQ196" s="607"/>
      <c r="BR196" s="607"/>
      <c r="BS196" s="607"/>
      <c r="BT196" s="411"/>
      <c r="BU196" s="411"/>
      <c r="BV196" s="411"/>
      <c r="BW196" s="411"/>
      <c r="BX196" s="411"/>
      <c r="BY196" s="411"/>
      <c r="BZ196" s="411"/>
      <c r="CA196" s="411"/>
      <c r="CB196" s="411"/>
      <c r="CC196" s="411"/>
      <c r="CD196" s="411"/>
      <c r="CE196" s="275" t="s">
        <v>2018</v>
      </c>
      <c r="CF196" s="275" t="s">
        <v>2023</v>
      </c>
      <c r="CG196" s="109" t="str">
        <f t="shared" ref="CG196:CG214" si="9">CONCATENATE(CE196,CF196)</f>
        <v>LuchadorSin</v>
      </c>
      <c r="CH196" s="278"/>
    </row>
    <row r="197" spans="2:86">
      <c r="B197" s="359"/>
      <c r="C197" s="239" t="s">
        <v>2627</v>
      </c>
      <c r="D197" s="411">
        <v>5</v>
      </c>
      <c r="E197" s="411">
        <v>15</v>
      </c>
      <c r="F197" s="411">
        <v>15</v>
      </c>
      <c r="G197" s="411">
        <v>20</v>
      </c>
      <c r="H197" s="604">
        <v>0.6</v>
      </c>
      <c r="I197" s="604">
        <v>0.5</v>
      </c>
      <c r="J197" s="604">
        <v>0.5</v>
      </c>
      <c r="K197" s="605">
        <f t="shared" si="8"/>
        <v>0.33333333333333331</v>
      </c>
      <c r="L197" s="606"/>
      <c r="M197" s="606">
        <v>5</v>
      </c>
      <c r="N197" s="606"/>
      <c r="O197" s="606">
        <v>10</v>
      </c>
      <c r="P197" s="606">
        <f>IF(OR(Personalización!$AA$10="Estándar",General!$R$65="Xavi"),20,0)</f>
        <v>20</v>
      </c>
      <c r="Q197" s="606">
        <v>2</v>
      </c>
      <c r="R197" s="606">
        <v>2</v>
      </c>
      <c r="S197" s="606">
        <v>2</v>
      </c>
      <c r="T197" s="606">
        <v>2</v>
      </c>
      <c r="U197" s="606">
        <v>2</v>
      </c>
      <c r="V197" s="606">
        <v>20</v>
      </c>
      <c r="W197" s="606">
        <v>2</v>
      </c>
      <c r="X197" s="606">
        <v>60</v>
      </c>
      <c r="Y197" s="606">
        <v>3</v>
      </c>
      <c r="Z197" s="606">
        <v>3</v>
      </c>
      <c r="AA197" s="606">
        <v>3</v>
      </c>
      <c r="AB197" s="606">
        <v>3</v>
      </c>
      <c r="AC197" s="606">
        <v>1</v>
      </c>
      <c r="AD197" s="606">
        <v>20</v>
      </c>
      <c r="AE197" s="606">
        <v>3</v>
      </c>
      <c r="AF197" s="606">
        <v>2</v>
      </c>
      <c r="AG197" s="606">
        <v>1</v>
      </c>
      <c r="AH197" s="606">
        <v>2</v>
      </c>
      <c r="AI197" s="606">
        <v>2</v>
      </c>
      <c r="AJ197" s="606">
        <v>2</v>
      </c>
      <c r="AK197" s="606">
        <v>3</v>
      </c>
      <c r="AL197" s="606">
        <v>2</v>
      </c>
      <c r="AM197" s="607">
        <v>3</v>
      </c>
      <c r="AN197" s="606">
        <v>1</v>
      </c>
      <c r="AO197" s="607">
        <v>3</v>
      </c>
      <c r="AP197" s="607">
        <v>3</v>
      </c>
      <c r="AQ197" s="607">
        <v>3</v>
      </c>
      <c r="AR197" s="607">
        <v>3</v>
      </c>
      <c r="AS197" s="607">
        <v>3</v>
      </c>
      <c r="AT197" s="607">
        <v>3</v>
      </c>
      <c r="AU197" s="607">
        <v>3</v>
      </c>
      <c r="AV197" s="607">
        <v>3</v>
      </c>
      <c r="AW197" s="607">
        <v>3</v>
      </c>
      <c r="AX197" s="607">
        <v>3</v>
      </c>
      <c r="AY197" s="607">
        <v>3</v>
      </c>
      <c r="AZ197" s="607">
        <v>3</v>
      </c>
      <c r="BA197" s="607"/>
      <c r="BB197" s="607"/>
      <c r="BC197" s="607"/>
      <c r="BD197" s="607"/>
      <c r="BE197" s="607"/>
      <c r="BF197" s="607">
        <v>5</v>
      </c>
      <c r="BG197" s="607">
        <v>10</v>
      </c>
      <c r="BH197" s="607">
        <v>10</v>
      </c>
      <c r="BI197" s="607"/>
      <c r="BJ197" s="607">
        <f>IF(OR(Personalización!$AA$10="Alternativo",General!$R$65="Xavi"),10,0)</f>
        <v>0</v>
      </c>
      <c r="BK197" s="607"/>
      <c r="BL197" s="607">
        <f>IF(OR(Personalización!$AA$10="Estándar",General!$R$65="Xavi"),10,0)</f>
        <v>10</v>
      </c>
      <c r="BM197" s="607"/>
      <c r="BN197" s="607"/>
      <c r="BO197" s="607"/>
      <c r="BP197" s="607"/>
      <c r="BQ197" s="607"/>
      <c r="BR197" s="607"/>
      <c r="BS197" s="607"/>
      <c r="BT197" s="411"/>
      <c r="BU197" s="411"/>
      <c r="BV197" s="411"/>
      <c r="BW197" s="411"/>
      <c r="BX197" s="411"/>
      <c r="BY197" s="411"/>
      <c r="BZ197" s="411"/>
      <c r="CA197" s="411"/>
      <c r="CB197" s="411"/>
      <c r="CC197" s="411"/>
      <c r="CD197" s="411"/>
      <c r="CE197" s="275" t="s">
        <v>2018</v>
      </c>
      <c r="CF197" s="275" t="s">
        <v>2023</v>
      </c>
      <c r="CG197" s="109" t="str">
        <f t="shared" si="9"/>
        <v>LuchadorSin</v>
      </c>
      <c r="CH197" s="278"/>
    </row>
    <row r="198" spans="2:86">
      <c r="B198" s="359"/>
      <c r="C198" s="239" t="s">
        <v>2628</v>
      </c>
      <c r="D198" s="411">
        <v>5</v>
      </c>
      <c r="E198" s="411">
        <v>15</v>
      </c>
      <c r="F198" s="411">
        <v>15</v>
      </c>
      <c r="G198" s="411">
        <v>20</v>
      </c>
      <c r="H198" s="604">
        <v>0.6</v>
      </c>
      <c r="I198" s="604">
        <v>0.5</v>
      </c>
      <c r="J198" s="604">
        <v>0.5</v>
      </c>
      <c r="K198" s="605">
        <f t="shared" si="8"/>
        <v>0.33333333333333331</v>
      </c>
      <c r="L198" s="606">
        <v>5</v>
      </c>
      <c r="M198" s="606"/>
      <c r="N198" s="606"/>
      <c r="O198" s="606">
        <v>5</v>
      </c>
      <c r="P198" s="606">
        <f>IF(OR(Personalización!$AA$10="Estándar",General!$R$65="Xavi"),20,0)</f>
        <v>20</v>
      </c>
      <c r="Q198" s="606">
        <v>2</v>
      </c>
      <c r="R198" s="606">
        <v>2</v>
      </c>
      <c r="S198" s="606">
        <v>2</v>
      </c>
      <c r="T198" s="606">
        <v>2</v>
      </c>
      <c r="U198" s="606">
        <v>2</v>
      </c>
      <c r="V198" s="606">
        <v>20</v>
      </c>
      <c r="W198" s="606">
        <v>2</v>
      </c>
      <c r="X198" s="606">
        <v>60</v>
      </c>
      <c r="Y198" s="606">
        <v>3</v>
      </c>
      <c r="Z198" s="606">
        <v>3</v>
      </c>
      <c r="AA198" s="606">
        <v>1</v>
      </c>
      <c r="AB198" s="606">
        <v>3</v>
      </c>
      <c r="AC198" s="606">
        <v>3</v>
      </c>
      <c r="AD198" s="606">
        <v>20</v>
      </c>
      <c r="AE198" s="606">
        <v>3</v>
      </c>
      <c r="AF198" s="606">
        <v>2</v>
      </c>
      <c r="AG198" s="606">
        <v>1</v>
      </c>
      <c r="AH198" s="606">
        <v>2</v>
      </c>
      <c r="AI198" s="606">
        <v>2</v>
      </c>
      <c r="AJ198" s="606">
        <v>2</v>
      </c>
      <c r="AK198" s="606">
        <v>2</v>
      </c>
      <c r="AL198" s="606">
        <v>2</v>
      </c>
      <c r="AM198" s="607">
        <v>3</v>
      </c>
      <c r="AN198" s="607">
        <v>3</v>
      </c>
      <c r="AO198" s="606">
        <v>1</v>
      </c>
      <c r="AP198" s="607">
        <v>3</v>
      </c>
      <c r="AQ198" s="607">
        <v>3</v>
      </c>
      <c r="AR198" s="607">
        <v>3</v>
      </c>
      <c r="AS198" s="607">
        <v>3</v>
      </c>
      <c r="AT198" s="607">
        <v>3</v>
      </c>
      <c r="AU198" s="607">
        <v>3</v>
      </c>
      <c r="AV198" s="607">
        <v>3</v>
      </c>
      <c r="AW198" s="607">
        <v>3</v>
      </c>
      <c r="AX198" s="607">
        <v>3</v>
      </c>
      <c r="AY198" s="607">
        <v>3</v>
      </c>
      <c r="AZ198" s="607">
        <v>3</v>
      </c>
      <c r="BA198" s="607"/>
      <c r="BB198" s="607"/>
      <c r="BC198" s="607"/>
      <c r="BD198" s="607"/>
      <c r="BE198" s="607"/>
      <c r="BF198" s="607">
        <v>5</v>
      </c>
      <c r="BG198" s="607"/>
      <c r="BH198" s="607">
        <f>IF(OR(Personalización!$AA$10="Alternativo",General!$R$65="Xavi"),10,0)</f>
        <v>0</v>
      </c>
      <c r="BI198" s="607">
        <v>10</v>
      </c>
      <c r="BJ198" s="607">
        <v>10</v>
      </c>
      <c r="BK198" s="607">
        <v>5</v>
      </c>
      <c r="BL198" s="607"/>
      <c r="BM198" s="607">
        <f>IF(OR(Personalización!$AA$10="Estándar",General!$R$65="Xavi"),10,0)</f>
        <v>10</v>
      </c>
      <c r="BN198" s="607"/>
      <c r="BO198" s="607"/>
      <c r="BP198" s="607"/>
      <c r="BQ198" s="607"/>
      <c r="BR198" s="607"/>
      <c r="BS198" s="607"/>
      <c r="BT198" s="411"/>
      <c r="BU198" s="411"/>
      <c r="BV198" s="411"/>
      <c r="BW198" s="411"/>
      <c r="BX198" s="411"/>
      <c r="BY198" s="411"/>
      <c r="BZ198" s="411"/>
      <c r="CA198" s="411"/>
      <c r="CB198" s="411"/>
      <c r="CC198" s="411"/>
      <c r="CD198" s="411"/>
      <c r="CE198" s="275" t="s">
        <v>2018</v>
      </c>
      <c r="CF198" s="275" t="s">
        <v>2023</v>
      </c>
      <c r="CG198" s="109" t="str">
        <f t="shared" si="9"/>
        <v>LuchadorSin</v>
      </c>
      <c r="CH198" s="278"/>
    </row>
    <row r="199" spans="2:86">
      <c r="B199" s="359"/>
      <c r="C199" s="239" t="s">
        <v>945</v>
      </c>
      <c r="D199" s="411">
        <v>5</v>
      </c>
      <c r="E199" s="411">
        <v>20</v>
      </c>
      <c r="F199" s="411">
        <v>10</v>
      </c>
      <c r="G199" s="411">
        <v>10</v>
      </c>
      <c r="H199" s="604">
        <v>0.6</v>
      </c>
      <c r="I199" s="604">
        <v>0.5</v>
      </c>
      <c r="J199" s="604">
        <v>0.5</v>
      </c>
      <c r="K199" s="605">
        <f t="shared" si="8"/>
        <v>0.33333333333333331</v>
      </c>
      <c r="L199" s="606">
        <v>5</v>
      </c>
      <c r="M199" s="606">
        <v>5</v>
      </c>
      <c r="N199" s="606"/>
      <c r="O199" s="606">
        <v>10</v>
      </c>
      <c r="P199" s="606"/>
      <c r="Q199" s="606">
        <v>2</v>
      </c>
      <c r="R199" s="606">
        <v>2</v>
      </c>
      <c r="S199" s="606">
        <v>2</v>
      </c>
      <c r="T199" s="606">
        <v>1</v>
      </c>
      <c r="U199" s="606">
        <v>3</v>
      </c>
      <c r="V199" s="606">
        <v>30</v>
      </c>
      <c r="W199" s="606">
        <v>3</v>
      </c>
      <c r="X199" s="606">
        <v>70</v>
      </c>
      <c r="Y199" s="606">
        <v>3</v>
      </c>
      <c r="Z199" s="606">
        <v>3</v>
      </c>
      <c r="AA199" s="606">
        <v>3</v>
      </c>
      <c r="AB199" s="606">
        <v>3</v>
      </c>
      <c r="AC199" s="606">
        <v>3</v>
      </c>
      <c r="AD199" s="606">
        <v>20</v>
      </c>
      <c r="AE199" s="606">
        <v>3</v>
      </c>
      <c r="AF199" s="606">
        <v>2</v>
      </c>
      <c r="AG199" s="606">
        <v>2</v>
      </c>
      <c r="AH199" s="606">
        <v>2</v>
      </c>
      <c r="AI199" s="606">
        <v>3</v>
      </c>
      <c r="AJ199" s="606">
        <v>1</v>
      </c>
      <c r="AK199" s="606">
        <v>3</v>
      </c>
      <c r="AL199" s="606">
        <v>2</v>
      </c>
      <c r="AM199" s="607">
        <v>3</v>
      </c>
      <c r="AN199" s="607">
        <v>3</v>
      </c>
      <c r="AO199" s="607">
        <v>3</v>
      </c>
      <c r="AP199" s="607">
        <v>3</v>
      </c>
      <c r="AQ199" s="607">
        <v>3</v>
      </c>
      <c r="AR199" s="607">
        <v>3</v>
      </c>
      <c r="AS199" s="607">
        <v>3</v>
      </c>
      <c r="AT199" s="607">
        <v>3</v>
      </c>
      <c r="AU199" s="607">
        <v>3</v>
      </c>
      <c r="AV199" s="607">
        <v>3</v>
      </c>
      <c r="AW199" s="607">
        <v>3</v>
      </c>
      <c r="AX199" s="607">
        <v>3</v>
      </c>
      <c r="AY199" s="607">
        <v>3</v>
      </c>
      <c r="AZ199" s="607">
        <v>3</v>
      </c>
      <c r="BA199" s="607">
        <v>5</v>
      </c>
      <c r="BB199" s="607"/>
      <c r="BC199" s="607"/>
      <c r="BD199" s="607"/>
      <c r="BE199" s="607"/>
      <c r="BF199" s="607"/>
      <c r="BG199" s="607"/>
      <c r="BH199" s="607"/>
      <c r="BI199" s="607"/>
      <c r="BJ199" s="607"/>
      <c r="BK199" s="607"/>
      <c r="BL199" s="607"/>
      <c r="BM199" s="607"/>
      <c r="BN199" s="607"/>
      <c r="BO199" s="607"/>
      <c r="BP199" s="607"/>
      <c r="BQ199" s="607"/>
      <c r="BR199" s="607"/>
      <c r="BS199" s="607"/>
      <c r="BT199" s="411"/>
      <c r="BU199" s="411"/>
      <c r="BV199" s="411"/>
      <c r="BW199" s="411"/>
      <c r="BX199" s="411"/>
      <c r="BY199" s="411"/>
      <c r="BZ199" s="411"/>
      <c r="CA199" s="411"/>
      <c r="CB199" s="411"/>
      <c r="CC199" s="411"/>
      <c r="CD199" s="411"/>
      <c r="CE199" s="275" t="s">
        <v>2018</v>
      </c>
      <c r="CF199" s="275" t="s">
        <v>2023</v>
      </c>
      <c r="CG199" s="109" t="str">
        <f t="shared" si="9"/>
        <v>LuchadorSin</v>
      </c>
      <c r="CH199" s="278"/>
    </row>
    <row r="200" spans="2:86">
      <c r="B200" s="359"/>
      <c r="C200" s="239" t="s">
        <v>946</v>
      </c>
      <c r="D200" s="411">
        <v>5</v>
      </c>
      <c r="E200" s="411">
        <v>5</v>
      </c>
      <c r="F200" s="411">
        <v>20</v>
      </c>
      <c r="G200" s="411">
        <v>50</v>
      </c>
      <c r="H200" s="604">
        <v>0.6</v>
      </c>
      <c r="I200" s="604">
        <v>0.5</v>
      </c>
      <c r="J200" s="604">
        <v>0.5</v>
      </c>
      <c r="K200" s="605">
        <f t="shared" si="8"/>
        <v>0.33333333333333331</v>
      </c>
      <c r="L200" s="606">
        <v>5</v>
      </c>
      <c r="M200" s="606"/>
      <c r="N200" s="606"/>
      <c r="O200" s="606"/>
      <c r="P200" s="606"/>
      <c r="Q200" s="606">
        <v>2</v>
      </c>
      <c r="R200" s="606">
        <v>2</v>
      </c>
      <c r="S200" s="606">
        <v>2</v>
      </c>
      <c r="T200" s="606">
        <v>2</v>
      </c>
      <c r="U200" s="607">
        <v>1</v>
      </c>
      <c r="V200" s="607">
        <v>10</v>
      </c>
      <c r="W200" s="607">
        <v>3</v>
      </c>
      <c r="X200" s="607">
        <v>70</v>
      </c>
      <c r="Y200" s="607">
        <v>3</v>
      </c>
      <c r="Z200" s="607">
        <v>3</v>
      </c>
      <c r="AA200" s="607">
        <v>3</v>
      </c>
      <c r="AB200" s="607">
        <v>3</v>
      </c>
      <c r="AC200" s="607">
        <v>3</v>
      </c>
      <c r="AD200" s="607">
        <v>20</v>
      </c>
      <c r="AE200" s="607">
        <v>3</v>
      </c>
      <c r="AF200" s="607">
        <v>2</v>
      </c>
      <c r="AG200" s="607">
        <v>2</v>
      </c>
      <c r="AH200" s="607">
        <v>2</v>
      </c>
      <c r="AI200" s="607">
        <v>3</v>
      </c>
      <c r="AJ200" s="607">
        <v>2</v>
      </c>
      <c r="AK200" s="607">
        <v>2</v>
      </c>
      <c r="AL200" s="607">
        <v>2</v>
      </c>
      <c r="AM200" s="607">
        <v>3</v>
      </c>
      <c r="AN200" s="607">
        <v>3</v>
      </c>
      <c r="AO200" s="607">
        <v>3</v>
      </c>
      <c r="AP200" s="607">
        <v>3</v>
      </c>
      <c r="AQ200" s="607">
        <v>3</v>
      </c>
      <c r="AR200" s="607">
        <v>3</v>
      </c>
      <c r="AS200" s="607">
        <v>3</v>
      </c>
      <c r="AT200" s="607">
        <v>3</v>
      </c>
      <c r="AU200" s="607">
        <v>3</v>
      </c>
      <c r="AV200" s="607">
        <v>3</v>
      </c>
      <c r="AW200" s="607">
        <v>3</v>
      </c>
      <c r="AX200" s="607">
        <v>3</v>
      </c>
      <c r="AY200" s="607">
        <v>3</v>
      </c>
      <c r="AZ200" s="607">
        <v>3</v>
      </c>
      <c r="BA200" s="607"/>
      <c r="BB200" s="607"/>
      <c r="BC200" s="607"/>
      <c r="BD200" s="607"/>
      <c r="BE200" s="607"/>
      <c r="BF200" s="607"/>
      <c r="BG200" s="607"/>
      <c r="BH200" s="607"/>
      <c r="BI200" s="607"/>
      <c r="BJ200" s="607"/>
      <c r="BK200" s="607"/>
      <c r="BL200" s="607"/>
      <c r="BM200" s="607"/>
      <c r="BN200" s="607"/>
      <c r="BO200" s="607"/>
      <c r="BP200" s="607"/>
      <c r="BQ200" s="607"/>
      <c r="BR200" s="607"/>
      <c r="BS200" s="607"/>
      <c r="BT200" s="411"/>
      <c r="BU200" s="411"/>
      <c r="BV200" s="411"/>
      <c r="BW200" s="411"/>
      <c r="BX200" s="411"/>
      <c r="BY200" s="411"/>
      <c r="BZ200" s="411"/>
      <c r="CA200" s="411"/>
      <c r="CB200" s="411"/>
      <c r="CC200" s="411"/>
      <c r="CD200" s="411"/>
      <c r="CE200" s="275" t="s">
        <v>2019</v>
      </c>
      <c r="CF200" s="275" t="s">
        <v>2023</v>
      </c>
      <c r="CG200" s="109" t="str">
        <f t="shared" si="9"/>
        <v>DomineSin</v>
      </c>
      <c r="CH200" s="278"/>
    </row>
    <row r="201" spans="2:86">
      <c r="B201" s="359"/>
      <c r="C201" s="239" t="s">
        <v>947</v>
      </c>
      <c r="D201" s="411">
        <v>5</v>
      </c>
      <c r="E201" s="411">
        <v>10</v>
      </c>
      <c r="F201" s="411">
        <v>20</v>
      </c>
      <c r="G201" s="411">
        <v>30</v>
      </c>
      <c r="H201" s="604">
        <v>0.6</v>
      </c>
      <c r="I201" s="604">
        <v>0.5</v>
      </c>
      <c r="J201" s="604">
        <v>0.5</v>
      </c>
      <c r="K201" s="605">
        <f t="shared" si="8"/>
        <v>0.33333333333333331</v>
      </c>
      <c r="L201" s="606"/>
      <c r="M201" s="606"/>
      <c r="N201" s="606"/>
      <c r="O201" s="606"/>
      <c r="P201" s="606"/>
      <c r="Q201" s="606">
        <v>2</v>
      </c>
      <c r="R201" s="606">
        <v>2</v>
      </c>
      <c r="S201" s="606">
        <v>2</v>
      </c>
      <c r="T201" s="606">
        <v>2</v>
      </c>
      <c r="U201" s="606">
        <v>2</v>
      </c>
      <c r="V201" s="606">
        <v>15</v>
      </c>
      <c r="W201" s="606">
        <v>3</v>
      </c>
      <c r="X201" s="606">
        <v>70</v>
      </c>
      <c r="Y201" s="606">
        <v>3</v>
      </c>
      <c r="Z201" s="606">
        <v>3</v>
      </c>
      <c r="AA201" s="606">
        <v>3</v>
      </c>
      <c r="AB201" s="606">
        <v>3</v>
      </c>
      <c r="AC201" s="606">
        <v>3</v>
      </c>
      <c r="AD201" s="606">
        <v>20</v>
      </c>
      <c r="AE201" s="606">
        <v>3</v>
      </c>
      <c r="AF201" s="606">
        <v>2</v>
      </c>
      <c r="AG201" s="606">
        <v>2</v>
      </c>
      <c r="AH201" s="606">
        <v>2</v>
      </c>
      <c r="AI201" s="606">
        <v>3</v>
      </c>
      <c r="AJ201" s="606">
        <v>2</v>
      </c>
      <c r="AK201" s="606">
        <v>2</v>
      </c>
      <c r="AL201" s="606">
        <v>2</v>
      </c>
      <c r="AM201" s="607">
        <v>3</v>
      </c>
      <c r="AN201" s="607">
        <v>3</v>
      </c>
      <c r="AO201" s="607">
        <v>3</v>
      </c>
      <c r="AP201" s="607">
        <v>3</v>
      </c>
      <c r="AQ201" s="607">
        <v>3</v>
      </c>
      <c r="AR201" s="607">
        <v>3</v>
      </c>
      <c r="AS201" s="607">
        <v>3</v>
      </c>
      <c r="AT201" s="607">
        <v>3</v>
      </c>
      <c r="AU201" s="607">
        <v>3</v>
      </c>
      <c r="AV201" s="607">
        <v>3</v>
      </c>
      <c r="AW201" s="607">
        <v>3</v>
      </c>
      <c r="AX201" s="607">
        <v>3</v>
      </c>
      <c r="AY201" s="607">
        <v>3</v>
      </c>
      <c r="AZ201" s="607">
        <v>3</v>
      </c>
      <c r="BA201" s="607"/>
      <c r="BB201" s="607"/>
      <c r="BC201" s="607"/>
      <c r="BD201" s="607"/>
      <c r="BE201" s="607"/>
      <c r="BF201" s="607">
        <v>5</v>
      </c>
      <c r="BG201" s="607"/>
      <c r="BH201" s="607"/>
      <c r="BI201" s="607"/>
      <c r="BJ201" s="607"/>
      <c r="BK201" s="607"/>
      <c r="BL201" s="607"/>
      <c r="BM201" s="607"/>
      <c r="BN201" s="607"/>
      <c r="BO201" s="607"/>
      <c r="BP201" s="607"/>
      <c r="BQ201" s="607"/>
      <c r="BR201" s="607"/>
      <c r="BS201" s="607"/>
      <c r="BT201" s="411"/>
      <c r="BU201" s="411"/>
      <c r="BV201" s="411"/>
      <c r="BW201" s="411"/>
      <c r="BX201" s="411"/>
      <c r="BY201" s="411"/>
      <c r="BZ201" s="411"/>
      <c r="CA201" s="411"/>
      <c r="CB201" s="411"/>
      <c r="CC201" s="411"/>
      <c r="CD201" s="411"/>
      <c r="CE201" s="275" t="s">
        <v>2019</v>
      </c>
      <c r="CF201" s="275" t="s">
        <v>2018</v>
      </c>
      <c r="CG201" s="109" t="str">
        <f t="shared" si="9"/>
        <v>DomineLuchador</v>
      </c>
      <c r="CH201" s="278"/>
    </row>
    <row r="202" spans="2:86">
      <c r="B202" s="359"/>
      <c r="C202" s="239" t="s">
        <v>948</v>
      </c>
      <c r="D202" s="411">
        <v>5</v>
      </c>
      <c r="E202" s="411">
        <v>10</v>
      </c>
      <c r="F202" s="411">
        <v>20</v>
      </c>
      <c r="G202" s="411">
        <v>20</v>
      </c>
      <c r="H202" s="604">
        <v>0.6</v>
      </c>
      <c r="I202" s="604">
        <v>0.5</v>
      </c>
      <c r="J202" s="604">
        <v>0.5</v>
      </c>
      <c r="K202" s="605">
        <f t="shared" si="8"/>
        <v>0.33333333333333331</v>
      </c>
      <c r="L202" s="606">
        <v>5</v>
      </c>
      <c r="M202" s="606"/>
      <c r="N202" s="606"/>
      <c r="O202" s="606"/>
      <c r="P202" s="606"/>
      <c r="Q202" s="606">
        <v>2</v>
      </c>
      <c r="R202" s="606">
        <v>2</v>
      </c>
      <c r="S202" s="606">
        <v>2</v>
      </c>
      <c r="T202" s="606">
        <v>2</v>
      </c>
      <c r="U202" s="607">
        <v>2</v>
      </c>
      <c r="V202" s="607">
        <v>25</v>
      </c>
      <c r="W202" s="607">
        <v>3</v>
      </c>
      <c r="X202" s="607">
        <v>70</v>
      </c>
      <c r="Y202" s="607">
        <v>3</v>
      </c>
      <c r="Z202" s="607">
        <v>3</v>
      </c>
      <c r="AA202" s="607">
        <v>3</v>
      </c>
      <c r="AB202" s="607">
        <v>3</v>
      </c>
      <c r="AC202" s="607">
        <v>3</v>
      </c>
      <c r="AD202" s="607">
        <v>20</v>
      </c>
      <c r="AE202" s="607">
        <v>3</v>
      </c>
      <c r="AF202" s="607">
        <v>2</v>
      </c>
      <c r="AG202" s="607">
        <v>2</v>
      </c>
      <c r="AH202" s="607">
        <v>1</v>
      </c>
      <c r="AI202" s="607">
        <v>3</v>
      </c>
      <c r="AJ202" s="607">
        <v>3</v>
      </c>
      <c r="AK202" s="607">
        <v>2</v>
      </c>
      <c r="AL202" s="607">
        <v>2</v>
      </c>
      <c r="AM202" s="607">
        <v>3</v>
      </c>
      <c r="AN202" s="607">
        <v>3</v>
      </c>
      <c r="AO202" s="607">
        <v>3</v>
      </c>
      <c r="AP202" s="607">
        <v>1</v>
      </c>
      <c r="AQ202" s="607">
        <v>2</v>
      </c>
      <c r="AR202" s="607">
        <v>1</v>
      </c>
      <c r="AS202" s="607">
        <v>2</v>
      </c>
      <c r="AT202" s="607">
        <v>3</v>
      </c>
      <c r="AU202" s="607">
        <v>3</v>
      </c>
      <c r="AV202" s="607">
        <v>3</v>
      </c>
      <c r="AW202" s="607">
        <v>3</v>
      </c>
      <c r="AX202" s="607">
        <v>3</v>
      </c>
      <c r="AY202" s="607">
        <v>3</v>
      </c>
      <c r="AZ202" s="607">
        <v>3</v>
      </c>
      <c r="BA202" s="607"/>
      <c r="BB202" s="607"/>
      <c r="BC202" s="607"/>
      <c r="BD202" s="607"/>
      <c r="BE202" s="607"/>
      <c r="BF202" s="607"/>
      <c r="BG202" s="607"/>
      <c r="BH202" s="607"/>
      <c r="BI202" s="607"/>
      <c r="BJ202" s="607"/>
      <c r="BK202" s="607"/>
      <c r="BL202" s="607"/>
      <c r="BM202" s="607"/>
      <c r="BN202" s="607">
        <v>10</v>
      </c>
      <c r="BO202" s="607">
        <v>10</v>
      </c>
      <c r="BP202" s="607">
        <v>10</v>
      </c>
      <c r="BQ202" s="607">
        <v>5</v>
      </c>
      <c r="BR202" s="607">
        <v>5</v>
      </c>
      <c r="BS202" s="607">
        <v>5</v>
      </c>
      <c r="BT202" s="411"/>
      <c r="BU202" s="411"/>
      <c r="BV202" s="411"/>
      <c r="BW202" s="411"/>
      <c r="BX202" s="411"/>
      <c r="BY202" s="411"/>
      <c r="BZ202" s="411"/>
      <c r="CA202" s="411"/>
      <c r="CB202" s="411"/>
      <c r="CC202" s="411">
        <v>10</v>
      </c>
      <c r="CD202" s="411"/>
      <c r="CE202" s="275" t="s">
        <v>2020</v>
      </c>
      <c r="CF202" s="275" t="s">
        <v>2018</v>
      </c>
      <c r="CG202" s="109" t="str">
        <f t="shared" si="9"/>
        <v>AcechadorLuchador</v>
      </c>
      <c r="CH202" s="278"/>
    </row>
    <row r="203" spans="2:86">
      <c r="B203" s="359"/>
      <c r="C203" s="239" t="s">
        <v>949</v>
      </c>
      <c r="D203" s="411">
        <v>10</v>
      </c>
      <c r="E203" s="411">
        <v>5</v>
      </c>
      <c r="F203" s="411">
        <v>20</v>
      </c>
      <c r="G203" s="411">
        <v>25</v>
      </c>
      <c r="H203" s="604">
        <v>0.6</v>
      </c>
      <c r="I203" s="604">
        <v>0.5</v>
      </c>
      <c r="J203" s="604">
        <v>0.5</v>
      </c>
      <c r="K203" s="605">
        <f t="shared" si="8"/>
        <v>0.33333333333333331</v>
      </c>
      <c r="L203" s="606">
        <v>5</v>
      </c>
      <c r="M203" s="606"/>
      <c r="N203" s="606">
        <v>5</v>
      </c>
      <c r="O203" s="606"/>
      <c r="P203" s="606"/>
      <c r="Q203" s="606">
        <v>2</v>
      </c>
      <c r="R203" s="606">
        <v>3</v>
      </c>
      <c r="S203" s="606">
        <v>2</v>
      </c>
      <c r="T203" s="606">
        <v>2</v>
      </c>
      <c r="U203" s="607">
        <v>2</v>
      </c>
      <c r="V203" s="607">
        <v>20</v>
      </c>
      <c r="W203" s="607">
        <v>3</v>
      </c>
      <c r="X203" s="607">
        <v>70</v>
      </c>
      <c r="Y203" s="607">
        <v>3</v>
      </c>
      <c r="Z203" s="607">
        <v>3</v>
      </c>
      <c r="AA203" s="607">
        <v>3</v>
      </c>
      <c r="AB203" s="607">
        <v>3</v>
      </c>
      <c r="AC203" s="607">
        <v>3</v>
      </c>
      <c r="AD203" s="607">
        <v>20</v>
      </c>
      <c r="AE203" s="607">
        <v>3</v>
      </c>
      <c r="AF203" s="607">
        <v>2</v>
      </c>
      <c r="AG203" s="607">
        <v>2</v>
      </c>
      <c r="AH203" s="607">
        <v>2</v>
      </c>
      <c r="AI203" s="607">
        <v>3</v>
      </c>
      <c r="AJ203" s="607">
        <v>2</v>
      </c>
      <c r="AK203" s="607">
        <v>2</v>
      </c>
      <c r="AL203" s="607">
        <v>2</v>
      </c>
      <c r="AM203" s="607">
        <v>3</v>
      </c>
      <c r="AN203" s="607">
        <v>3</v>
      </c>
      <c r="AO203" s="607">
        <v>3</v>
      </c>
      <c r="AP203" s="607">
        <v>3</v>
      </c>
      <c r="AQ203" s="607">
        <v>3</v>
      </c>
      <c r="AR203" s="607">
        <v>3</v>
      </c>
      <c r="AS203" s="607">
        <v>3</v>
      </c>
      <c r="AT203" s="607">
        <v>3</v>
      </c>
      <c r="AU203" s="607">
        <v>3</v>
      </c>
      <c r="AV203" s="607">
        <v>3</v>
      </c>
      <c r="AW203" s="607">
        <v>3</v>
      </c>
      <c r="AX203" s="607">
        <v>3</v>
      </c>
      <c r="AY203" s="607">
        <v>3</v>
      </c>
      <c r="AZ203" s="607">
        <v>3</v>
      </c>
      <c r="BA203" s="607"/>
      <c r="BB203" s="607"/>
      <c r="BC203" s="607"/>
      <c r="BD203" s="607"/>
      <c r="BE203" s="607"/>
      <c r="BF203" s="607"/>
      <c r="BG203" s="607"/>
      <c r="BH203" s="607"/>
      <c r="BI203" s="607"/>
      <c r="BJ203" s="607"/>
      <c r="BK203" s="607"/>
      <c r="BL203" s="607"/>
      <c r="BM203" s="607"/>
      <c r="BN203" s="607">
        <v>10</v>
      </c>
      <c r="BO203" s="607">
        <v>10</v>
      </c>
      <c r="BP203" s="607"/>
      <c r="BQ203" s="607"/>
      <c r="BR203" s="607"/>
      <c r="BS203" s="607"/>
      <c r="BT203" s="411">
        <v>10</v>
      </c>
      <c r="BU203" s="411">
        <v>10</v>
      </c>
      <c r="BV203" s="411"/>
      <c r="BW203" s="411"/>
      <c r="BX203" s="411"/>
      <c r="BY203" s="411"/>
      <c r="BZ203" s="411"/>
      <c r="CA203" s="411"/>
      <c r="CB203" s="411"/>
      <c r="CC203" s="411"/>
      <c r="CD203" s="411">
        <v>5</v>
      </c>
      <c r="CE203" s="275" t="s">
        <v>2020</v>
      </c>
      <c r="CF203" s="275" t="s">
        <v>2018</v>
      </c>
      <c r="CG203" s="109" t="str">
        <f t="shared" si="9"/>
        <v>AcechadorLuchador</v>
      </c>
      <c r="CH203" s="278"/>
    </row>
    <row r="204" spans="2:86">
      <c r="B204" s="359"/>
      <c r="C204" s="239" t="s">
        <v>1004</v>
      </c>
      <c r="D204" s="411">
        <v>10</v>
      </c>
      <c r="E204" s="411">
        <v>5</v>
      </c>
      <c r="F204" s="411">
        <v>20</v>
      </c>
      <c r="G204" s="411">
        <v>20</v>
      </c>
      <c r="H204" s="604">
        <v>0.5</v>
      </c>
      <c r="I204" s="604">
        <v>0.5</v>
      </c>
      <c r="J204" s="604">
        <v>0.5</v>
      </c>
      <c r="K204" s="605">
        <f t="shared" si="8"/>
        <v>0.33333333333333331</v>
      </c>
      <c r="L204" s="606"/>
      <c r="M204" s="606"/>
      <c r="N204" s="606">
        <v>5</v>
      </c>
      <c r="O204" s="606"/>
      <c r="P204" s="606"/>
      <c r="Q204" s="606">
        <v>2</v>
      </c>
      <c r="R204" s="606">
        <v>3</v>
      </c>
      <c r="S204" s="606">
        <v>2</v>
      </c>
      <c r="T204" s="606">
        <v>3</v>
      </c>
      <c r="U204" s="607">
        <v>2</v>
      </c>
      <c r="V204" s="607">
        <v>25</v>
      </c>
      <c r="W204" s="607">
        <v>3</v>
      </c>
      <c r="X204" s="607">
        <v>70</v>
      </c>
      <c r="Y204" s="607">
        <v>3</v>
      </c>
      <c r="Z204" s="607">
        <v>3</v>
      </c>
      <c r="AA204" s="607">
        <v>3</v>
      </c>
      <c r="AB204" s="607">
        <v>3</v>
      </c>
      <c r="AC204" s="607">
        <v>3</v>
      </c>
      <c r="AD204" s="607">
        <v>20</v>
      </c>
      <c r="AE204" s="607">
        <v>3</v>
      </c>
      <c r="AF204" s="607">
        <v>1</v>
      </c>
      <c r="AG204" s="607">
        <v>2</v>
      </c>
      <c r="AH204" s="607">
        <v>2</v>
      </c>
      <c r="AI204" s="607">
        <v>3</v>
      </c>
      <c r="AJ204" s="607">
        <v>3</v>
      </c>
      <c r="AK204" s="607">
        <v>1</v>
      </c>
      <c r="AL204" s="607">
        <v>2</v>
      </c>
      <c r="AM204" s="607">
        <v>3</v>
      </c>
      <c r="AN204" s="607">
        <v>3</v>
      </c>
      <c r="AO204" s="607">
        <v>3</v>
      </c>
      <c r="AP204" s="607">
        <v>3</v>
      </c>
      <c r="AQ204" s="607">
        <v>3</v>
      </c>
      <c r="AR204" s="607">
        <v>3</v>
      </c>
      <c r="AS204" s="607">
        <v>3</v>
      </c>
      <c r="AT204" s="607">
        <v>1</v>
      </c>
      <c r="AU204" s="607">
        <v>3</v>
      </c>
      <c r="AV204" s="607">
        <v>3</v>
      </c>
      <c r="AW204" s="607">
        <v>3</v>
      </c>
      <c r="AX204" s="607">
        <v>3</v>
      </c>
      <c r="AY204" s="607">
        <v>3</v>
      </c>
      <c r="AZ204" s="607">
        <v>3</v>
      </c>
      <c r="BA204" s="607"/>
      <c r="BB204" s="607"/>
      <c r="BC204" s="607"/>
      <c r="BD204" s="607"/>
      <c r="BE204" s="607">
        <v>5</v>
      </c>
      <c r="BF204" s="607"/>
      <c r="BG204" s="607"/>
      <c r="BH204" s="607"/>
      <c r="BI204" s="607"/>
      <c r="BJ204" s="607"/>
      <c r="BK204" s="607"/>
      <c r="BL204" s="607"/>
      <c r="BM204" s="607"/>
      <c r="BN204" s="607">
        <v>5</v>
      </c>
      <c r="BO204" s="607">
        <v>5</v>
      </c>
      <c r="BP204" s="607"/>
      <c r="BQ204" s="607">
        <v>5</v>
      </c>
      <c r="BR204" s="607"/>
      <c r="BS204" s="607"/>
      <c r="BT204" s="411">
        <v>5</v>
      </c>
      <c r="BU204" s="411">
        <v>5</v>
      </c>
      <c r="BV204" s="411">
        <v>10</v>
      </c>
      <c r="BW204" s="411"/>
      <c r="BX204" s="411"/>
      <c r="BY204" s="411"/>
      <c r="BZ204" s="411"/>
      <c r="CA204" s="411"/>
      <c r="CB204" s="411"/>
      <c r="CC204" s="411"/>
      <c r="CD204" s="411">
        <v>5</v>
      </c>
      <c r="CE204" s="275" t="s">
        <v>2020</v>
      </c>
      <c r="CF204" s="275" t="s">
        <v>2023</v>
      </c>
      <c r="CG204" s="109" t="str">
        <f t="shared" si="9"/>
        <v>AcechadorSin</v>
      </c>
      <c r="CH204" s="278"/>
    </row>
    <row r="205" spans="2:86">
      <c r="B205" s="359"/>
      <c r="C205" s="240" t="s">
        <v>950</v>
      </c>
      <c r="D205" s="411">
        <v>10</v>
      </c>
      <c r="E205" s="411">
        <v>5</v>
      </c>
      <c r="F205" s="411">
        <v>20</v>
      </c>
      <c r="G205" s="411">
        <v>20</v>
      </c>
      <c r="H205" s="604">
        <v>0.5</v>
      </c>
      <c r="I205" s="604">
        <v>0.5</v>
      </c>
      <c r="J205" s="604">
        <v>0.5</v>
      </c>
      <c r="K205" s="605">
        <f t="shared" si="8"/>
        <v>0.33333333333333331</v>
      </c>
      <c r="L205" s="606">
        <v>5</v>
      </c>
      <c r="M205" s="606"/>
      <c r="N205" s="606"/>
      <c r="O205" s="606"/>
      <c r="P205" s="606"/>
      <c r="Q205" s="607">
        <v>2</v>
      </c>
      <c r="R205" s="607">
        <v>3</v>
      </c>
      <c r="S205" s="607">
        <v>2</v>
      </c>
      <c r="T205" s="607">
        <v>3</v>
      </c>
      <c r="U205" s="607">
        <v>2</v>
      </c>
      <c r="V205" s="607">
        <v>25</v>
      </c>
      <c r="W205" s="607">
        <v>3</v>
      </c>
      <c r="X205" s="607">
        <v>70</v>
      </c>
      <c r="Y205" s="607">
        <v>3</v>
      </c>
      <c r="Z205" s="607">
        <v>3</v>
      </c>
      <c r="AA205" s="607">
        <v>3</v>
      </c>
      <c r="AB205" s="607">
        <v>3</v>
      </c>
      <c r="AC205" s="607">
        <v>3</v>
      </c>
      <c r="AD205" s="607">
        <v>20</v>
      </c>
      <c r="AE205" s="607">
        <v>3</v>
      </c>
      <c r="AF205" s="607">
        <v>2</v>
      </c>
      <c r="AG205" s="607">
        <v>2</v>
      </c>
      <c r="AH205" s="607">
        <v>1</v>
      </c>
      <c r="AI205" s="607">
        <v>3</v>
      </c>
      <c r="AJ205" s="607">
        <v>3</v>
      </c>
      <c r="AK205" s="607">
        <v>2</v>
      </c>
      <c r="AL205" s="607">
        <v>2</v>
      </c>
      <c r="AM205" s="607">
        <v>3</v>
      </c>
      <c r="AN205" s="607">
        <v>3</v>
      </c>
      <c r="AO205" s="607">
        <v>2</v>
      </c>
      <c r="AP205" s="607">
        <v>3</v>
      </c>
      <c r="AQ205" s="607">
        <v>3</v>
      </c>
      <c r="AR205" s="607">
        <v>3</v>
      </c>
      <c r="AS205" s="607">
        <v>3</v>
      </c>
      <c r="AT205" s="607">
        <v>3</v>
      </c>
      <c r="AU205" s="607">
        <v>1</v>
      </c>
      <c r="AV205" s="607">
        <v>2</v>
      </c>
      <c r="AW205" s="607">
        <v>3</v>
      </c>
      <c r="AX205" s="607">
        <v>3</v>
      </c>
      <c r="AY205" s="607">
        <v>3</v>
      </c>
      <c r="AZ205" s="607">
        <v>3</v>
      </c>
      <c r="BA205" s="607"/>
      <c r="BB205" s="607"/>
      <c r="BC205" s="607"/>
      <c r="BD205" s="607"/>
      <c r="BE205" s="607"/>
      <c r="BF205" s="607"/>
      <c r="BG205" s="607"/>
      <c r="BH205" s="607"/>
      <c r="BI205" s="607"/>
      <c r="BJ205" s="607">
        <v>10</v>
      </c>
      <c r="BK205" s="607"/>
      <c r="BL205" s="607"/>
      <c r="BM205" s="607"/>
      <c r="BN205" s="607">
        <v>10</v>
      </c>
      <c r="BO205" s="607">
        <v>10</v>
      </c>
      <c r="BP205" s="607"/>
      <c r="BQ205" s="607">
        <v>10</v>
      </c>
      <c r="BR205" s="607"/>
      <c r="BS205" s="607"/>
      <c r="BT205" s="411">
        <v>10</v>
      </c>
      <c r="BU205" s="411">
        <v>10</v>
      </c>
      <c r="BV205" s="411"/>
      <c r="BW205" s="411">
        <v>10</v>
      </c>
      <c r="BX205" s="411"/>
      <c r="BY205" s="411"/>
      <c r="BZ205" s="411"/>
      <c r="CA205" s="411"/>
      <c r="CB205" s="411"/>
      <c r="CC205" s="411"/>
      <c r="CD205" s="411"/>
      <c r="CE205" s="275" t="s">
        <v>2020</v>
      </c>
      <c r="CF205" s="275" t="s">
        <v>2023</v>
      </c>
      <c r="CG205" s="109" t="str">
        <f t="shared" si="9"/>
        <v>AcechadorSin</v>
      </c>
      <c r="CH205" s="278"/>
    </row>
    <row r="206" spans="2:86">
      <c r="B206" s="359"/>
      <c r="C206" s="239" t="s">
        <v>1002</v>
      </c>
      <c r="D206" s="411">
        <v>5</v>
      </c>
      <c r="E206" s="411">
        <v>5</v>
      </c>
      <c r="F206" s="411">
        <v>20</v>
      </c>
      <c r="G206" s="411">
        <v>10</v>
      </c>
      <c r="H206" s="604">
        <v>0.5</v>
      </c>
      <c r="I206" s="604">
        <v>0.6</v>
      </c>
      <c r="J206" s="604">
        <v>0.5</v>
      </c>
      <c r="K206" s="605">
        <f t="shared" si="8"/>
        <v>0.33333333333333331</v>
      </c>
      <c r="L206" s="606"/>
      <c r="M206" s="606"/>
      <c r="N206" s="606"/>
      <c r="O206" s="606"/>
      <c r="P206" s="606">
        <v>100</v>
      </c>
      <c r="Q206" s="606">
        <v>3</v>
      </c>
      <c r="R206" s="606">
        <v>3</v>
      </c>
      <c r="S206" s="606">
        <v>2</v>
      </c>
      <c r="T206" s="606">
        <v>3</v>
      </c>
      <c r="U206" s="607">
        <v>3</v>
      </c>
      <c r="V206" s="607">
        <v>30</v>
      </c>
      <c r="W206" s="607">
        <v>1</v>
      </c>
      <c r="X206" s="607">
        <v>50</v>
      </c>
      <c r="Y206" s="607">
        <v>2</v>
      </c>
      <c r="Z206" s="607">
        <v>2</v>
      </c>
      <c r="AA206" s="607">
        <v>2</v>
      </c>
      <c r="AB206" s="607">
        <v>2</v>
      </c>
      <c r="AC206" s="607">
        <v>2</v>
      </c>
      <c r="AD206" s="607">
        <v>20</v>
      </c>
      <c r="AE206" s="607">
        <v>3</v>
      </c>
      <c r="AF206" s="607">
        <v>2</v>
      </c>
      <c r="AG206" s="607">
        <v>2</v>
      </c>
      <c r="AH206" s="607">
        <v>2</v>
      </c>
      <c r="AI206" s="607">
        <v>2</v>
      </c>
      <c r="AJ206" s="607">
        <v>3</v>
      </c>
      <c r="AK206" s="607">
        <v>2</v>
      </c>
      <c r="AL206" s="607">
        <v>2</v>
      </c>
      <c r="AM206" s="607">
        <v>3</v>
      </c>
      <c r="AN206" s="607">
        <v>3</v>
      </c>
      <c r="AO206" s="607">
        <v>3</v>
      </c>
      <c r="AP206" s="607">
        <v>3</v>
      </c>
      <c r="AQ206" s="607">
        <v>3</v>
      </c>
      <c r="AR206" s="607">
        <v>3</v>
      </c>
      <c r="AS206" s="607">
        <v>3</v>
      </c>
      <c r="AT206" s="607">
        <v>3</v>
      </c>
      <c r="AU206" s="607">
        <v>3</v>
      </c>
      <c r="AV206" s="607">
        <v>3</v>
      </c>
      <c r="AW206" s="607">
        <v>1</v>
      </c>
      <c r="AX206" s="607">
        <v>3</v>
      </c>
      <c r="AY206" s="607">
        <v>3</v>
      </c>
      <c r="AZ206" s="607">
        <v>3</v>
      </c>
      <c r="BA206" s="607"/>
      <c r="BB206" s="607"/>
      <c r="BC206" s="607"/>
      <c r="BD206" s="607"/>
      <c r="BE206" s="607"/>
      <c r="BF206" s="607"/>
      <c r="BG206" s="607"/>
      <c r="BH206" s="607"/>
      <c r="BI206" s="607"/>
      <c r="BJ206" s="607"/>
      <c r="BK206" s="607"/>
      <c r="BL206" s="607"/>
      <c r="BM206" s="607"/>
      <c r="BN206" s="607"/>
      <c r="BO206" s="607"/>
      <c r="BP206" s="607"/>
      <c r="BQ206" s="607"/>
      <c r="BR206" s="607"/>
      <c r="BS206" s="607"/>
      <c r="BT206" s="411"/>
      <c r="BU206" s="411"/>
      <c r="BV206" s="411"/>
      <c r="BW206" s="411"/>
      <c r="BX206" s="411">
        <v>5</v>
      </c>
      <c r="BY206" s="411">
        <v>10</v>
      </c>
      <c r="BZ206" s="411"/>
      <c r="CA206" s="411"/>
      <c r="CB206" s="411"/>
      <c r="CC206" s="411"/>
      <c r="CD206" s="411"/>
      <c r="CE206" s="275" t="s">
        <v>2021</v>
      </c>
      <c r="CF206" s="275" t="s">
        <v>2023</v>
      </c>
      <c r="CG206" s="109" t="str">
        <f t="shared" si="9"/>
        <v>MísticoSin</v>
      </c>
      <c r="CH206" s="278"/>
    </row>
    <row r="207" spans="2:86">
      <c r="B207" s="359"/>
      <c r="C207" s="239" t="s">
        <v>555</v>
      </c>
      <c r="D207" s="411">
        <v>5</v>
      </c>
      <c r="E207" s="411">
        <v>10</v>
      </c>
      <c r="F207" s="411">
        <v>20</v>
      </c>
      <c r="G207" s="411">
        <v>20</v>
      </c>
      <c r="H207" s="604">
        <v>0.5</v>
      </c>
      <c r="I207" s="604">
        <v>0.5</v>
      </c>
      <c r="J207" s="604">
        <v>0.5</v>
      </c>
      <c r="K207" s="605">
        <f t="shared" si="8"/>
        <v>0.33333333333333331</v>
      </c>
      <c r="L207" s="606">
        <v>5</v>
      </c>
      <c r="M207" s="606">
        <v>5</v>
      </c>
      <c r="N207" s="606">
        <v>5</v>
      </c>
      <c r="O207" s="607"/>
      <c r="P207" s="607">
        <v>20</v>
      </c>
      <c r="Q207" s="607">
        <v>2</v>
      </c>
      <c r="R207" s="607">
        <v>2</v>
      </c>
      <c r="S207" s="607">
        <v>2</v>
      </c>
      <c r="T207" s="607">
        <v>2</v>
      </c>
      <c r="U207" s="607">
        <v>2</v>
      </c>
      <c r="V207" s="607">
        <v>25</v>
      </c>
      <c r="W207" s="607">
        <v>1</v>
      </c>
      <c r="X207" s="607">
        <v>50</v>
      </c>
      <c r="Y207" s="607">
        <v>2</v>
      </c>
      <c r="Z207" s="607">
        <v>2</v>
      </c>
      <c r="AA207" s="607">
        <v>2</v>
      </c>
      <c r="AB207" s="607">
        <v>2</v>
      </c>
      <c r="AC207" s="607">
        <v>2</v>
      </c>
      <c r="AD207" s="607">
        <v>20</v>
      </c>
      <c r="AE207" s="607">
        <v>3</v>
      </c>
      <c r="AF207" s="607">
        <v>2</v>
      </c>
      <c r="AG207" s="607">
        <v>2</v>
      </c>
      <c r="AH207" s="607">
        <v>2</v>
      </c>
      <c r="AI207" s="607">
        <v>2</v>
      </c>
      <c r="AJ207" s="607">
        <v>2</v>
      </c>
      <c r="AK207" s="607">
        <v>2</v>
      </c>
      <c r="AL207" s="607">
        <v>2</v>
      </c>
      <c r="AM207" s="607">
        <v>3</v>
      </c>
      <c r="AN207" s="607">
        <v>3</v>
      </c>
      <c r="AO207" s="607">
        <v>3</v>
      </c>
      <c r="AP207" s="607">
        <v>3</v>
      </c>
      <c r="AQ207" s="607">
        <v>3</v>
      </c>
      <c r="AR207" s="607">
        <v>3</v>
      </c>
      <c r="AS207" s="607">
        <v>3</v>
      </c>
      <c r="AT207" s="607">
        <v>3</v>
      </c>
      <c r="AU207" s="607">
        <v>3</v>
      </c>
      <c r="AV207" s="607">
        <v>3</v>
      </c>
      <c r="AW207" s="607">
        <v>3</v>
      </c>
      <c r="AX207" s="607">
        <v>3</v>
      </c>
      <c r="AY207" s="607">
        <v>3</v>
      </c>
      <c r="AZ207" s="607">
        <v>3</v>
      </c>
      <c r="BA207" s="607"/>
      <c r="BB207" s="607"/>
      <c r="BC207" s="607"/>
      <c r="BD207" s="607"/>
      <c r="BE207" s="607"/>
      <c r="BF207" s="607"/>
      <c r="BG207" s="607"/>
      <c r="BH207" s="607"/>
      <c r="BI207" s="607"/>
      <c r="BJ207" s="607"/>
      <c r="BK207" s="607"/>
      <c r="BL207" s="607"/>
      <c r="BM207" s="607"/>
      <c r="BN207" s="607"/>
      <c r="BO207" s="607"/>
      <c r="BP207" s="607"/>
      <c r="BQ207" s="607"/>
      <c r="BR207" s="607"/>
      <c r="BS207" s="607"/>
      <c r="BT207" s="411"/>
      <c r="BU207" s="411"/>
      <c r="BV207" s="411"/>
      <c r="BW207" s="411"/>
      <c r="BX207" s="411"/>
      <c r="BY207" s="411">
        <v>5</v>
      </c>
      <c r="BZ207" s="411"/>
      <c r="CA207" s="411"/>
      <c r="CB207" s="411"/>
      <c r="CC207" s="411"/>
      <c r="CD207" s="411"/>
      <c r="CE207" s="275" t="s">
        <v>2018</v>
      </c>
      <c r="CF207" s="275" t="s">
        <v>2021</v>
      </c>
      <c r="CG207" s="109" t="str">
        <f t="shared" si="9"/>
        <v>LuchadorMístico</v>
      </c>
      <c r="CH207" s="278"/>
    </row>
    <row r="208" spans="2:86">
      <c r="B208" s="359"/>
      <c r="C208" s="239" t="s">
        <v>278</v>
      </c>
      <c r="D208" s="411">
        <v>5</v>
      </c>
      <c r="E208" s="411">
        <v>5</v>
      </c>
      <c r="F208" s="411">
        <v>20</v>
      </c>
      <c r="G208" s="411">
        <v>20</v>
      </c>
      <c r="H208" s="604">
        <v>0.5</v>
      </c>
      <c r="I208" s="604">
        <v>0.6</v>
      </c>
      <c r="J208" s="604">
        <v>0.5</v>
      </c>
      <c r="K208" s="605">
        <f t="shared" si="8"/>
        <v>0.33333333333333331</v>
      </c>
      <c r="L208" s="606"/>
      <c r="M208" s="606"/>
      <c r="N208" s="606"/>
      <c r="O208" s="606"/>
      <c r="P208" s="606">
        <v>75</v>
      </c>
      <c r="Q208" s="606">
        <v>3</v>
      </c>
      <c r="R208" s="606">
        <v>3</v>
      </c>
      <c r="S208" s="606">
        <v>2</v>
      </c>
      <c r="T208" s="606">
        <v>3</v>
      </c>
      <c r="U208" s="607">
        <v>2</v>
      </c>
      <c r="V208" s="607">
        <v>25</v>
      </c>
      <c r="W208" s="607">
        <v>1</v>
      </c>
      <c r="X208" s="607">
        <v>60</v>
      </c>
      <c r="Y208" s="607">
        <v>2</v>
      </c>
      <c r="Z208" s="607">
        <v>3</v>
      </c>
      <c r="AA208" s="607">
        <v>3</v>
      </c>
      <c r="AB208" s="607">
        <v>3</v>
      </c>
      <c r="AC208" s="607">
        <v>3</v>
      </c>
      <c r="AD208" s="607">
        <v>20</v>
      </c>
      <c r="AE208" s="607">
        <v>3</v>
      </c>
      <c r="AF208" s="607">
        <v>2</v>
      </c>
      <c r="AG208" s="607">
        <v>2</v>
      </c>
      <c r="AH208" s="607">
        <v>2</v>
      </c>
      <c r="AI208" s="607">
        <v>2</v>
      </c>
      <c r="AJ208" s="607">
        <v>3</v>
      </c>
      <c r="AK208" s="607">
        <v>2</v>
      </c>
      <c r="AL208" s="607">
        <v>2</v>
      </c>
      <c r="AM208" s="607">
        <v>3</v>
      </c>
      <c r="AN208" s="607">
        <v>3</v>
      </c>
      <c r="AO208" s="607">
        <v>3</v>
      </c>
      <c r="AP208" s="607">
        <v>3</v>
      </c>
      <c r="AQ208" s="607">
        <v>3</v>
      </c>
      <c r="AR208" s="607">
        <v>3</v>
      </c>
      <c r="AS208" s="607">
        <v>3</v>
      </c>
      <c r="AT208" s="607">
        <v>3</v>
      </c>
      <c r="AU208" s="607">
        <v>3</v>
      </c>
      <c r="AV208" s="607">
        <v>3</v>
      </c>
      <c r="AW208" s="607">
        <v>3</v>
      </c>
      <c r="AX208" s="607">
        <v>1</v>
      </c>
      <c r="AY208" s="607">
        <v>1</v>
      </c>
      <c r="AZ208" s="607">
        <v>3</v>
      </c>
      <c r="BA208" s="607"/>
      <c r="BB208" s="607"/>
      <c r="BC208" s="607"/>
      <c r="BD208" s="607"/>
      <c r="BE208" s="607">
        <v>10</v>
      </c>
      <c r="BF208" s="607"/>
      <c r="BG208" s="607"/>
      <c r="BH208" s="607"/>
      <c r="BI208" s="607"/>
      <c r="BJ208" s="607"/>
      <c r="BK208" s="607">
        <v>5</v>
      </c>
      <c r="BL208" s="607"/>
      <c r="BM208" s="607"/>
      <c r="BN208" s="607"/>
      <c r="BO208" s="607"/>
      <c r="BP208" s="607"/>
      <c r="BQ208" s="607"/>
      <c r="BR208" s="607"/>
      <c r="BS208" s="607"/>
      <c r="BT208" s="411">
        <v>10</v>
      </c>
      <c r="BU208" s="411">
        <v>10</v>
      </c>
      <c r="BV208" s="411">
        <v>5</v>
      </c>
      <c r="BW208" s="411"/>
      <c r="BX208" s="411"/>
      <c r="BY208" s="411">
        <v>5</v>
      </c>
      <c r="BZ208" s="411">
        <v>5</v>
      </c>
      <c r="CA208" s="411"/>
      <c r="CB208" s="411"/>
      <c r="CC208" s="411"/>
      <c r="CD208" s="411"/>
      <c r="CE208" s="275" t="s">
        <v>2020</v>
      </c>
      <c r="CF208" s="275" t="s">
        <v>2021</v>
      </c>
      <c r="CG208" s="109" t="str">
        <f t="shared" si="9"/>
        <v>AcechadorMístico</v>
      </c>
      <c r="CH208" s="278"/>
    </row>
    <row r="209" spans="2:86">
      <c r="B209" s="359"/>
      <c r="C209" s="239" t="s">
        <v>1003</v>
      </c>
      <c r="D209" s="411">
        <v>5</v>
      </c>
      <c r="E209" s="411">
        <v>5</v>
      </c>
      <c r="F209" s="411">
        <v>20</v>
      </c>
      <c r="G209" s="411">
        <v>10</v>
      </c>
      <c r="H209" s="604">
        <v>0.5</v>
      </c>
      <c r="I209" s="604">
        <v>0.5</v>
      </c>
      <c r="J209" s="604">
        <v>0.5</v>
      </c>
      <c r="K209" s="608">
        <v>1</v>
      </c>
      <c r="L209" s="606"/>
      <c r="M209" s="606"/>
      <c r="N209" s="606"/>
      <c r="O209" s="606"/>
      <c r="P209" s="606">
        <v>100</v>
      </c>
      <c r="Q209" s="606">
        <v>3</v>
      </c>
      <c r="R209" s="606">
        <v>3</v>
      </c>
      <c r="S209" s="606">
        <v>2</v>
      </c>
      <c r="T209" s="606">
        <v>3</v>
      </c>
      <c r="U209" s="607">
        <v>3</v>
      </c>
      <c r="V209" s="607">
        <v>30</v>
      </c>
      <c r="W209" s="607">
        <v>1</v>
      </c>
      <c r="X209" s="607">
        <v>50</v>
      </c>
      <c r="Y209" s="607">
        <v>2</v>
      </c>
      <c r="Z209" s="607">
        <v>2</v>
      </c>
      <c r="AA209" s="607">
        <v>2</v>
      </c>
      <c r="AB209" s="607">
        <v>2</v>
      </c>
      <c r="AC209" s="607">
        <v>2</v>
      </c>
      <c r="AD209" s="607">
        <v>10</v>
      </c>
      <c r="AE209" s="607">
        <v>2</v>
      </c>
      <c r="AF209" s="607">
        <v>2</v>
      </c>
      <c r="AG209" s="607">
        <v>2</v>
      </c>
      <c r="AH209" s="607">
        <v>2</v>
      </c>
      <c r="AI209" s="607">
        <v>2</v>
      </c>
      <c r="AJ209" s="607">
        <v>3</v>
      </c>
      <c r="AK209" s="607">
        <v>2</v>
      </c>
      <c r="AL209" s="607">
        <v>2</v>
      </c>
      <c r="AM209" s="607">
        <v>3</v>
      </c>
      <c r="AN209" s="607">
        <v>3</v>
      </c>
      <c r="AO209" s="607">
        <v>3</v>
      </c>
      <c r="AP209" s="607">
        <v>3</v>
      </c>
      <c r="AQ209" s="607">
        <v>3</v>
      </c>
      <c r="AR209" s="607">
        <v>3</v>
      </c>
      <c r="AS209" s="607">
        <v>3</v>
      </c>
      <c r="AT209" s="607">
        <v>3</v>
      </c>
      <c r="AU209" s="607">
        <v>3</v>
      </c>
      <c r="AV209" s="607">
        <v>3</v>
      </c>
      <c r="AW209" s="607">
        <v>3</v>
      </c>
      <c r="AX209" s="607">
        <v>3</v>
      </c>
      <c r="AY209" s="607">
        <v>3</v>
      </c>
      <c r="AZ209" s="607">
        <v>3</v>
      </c>
      <c r="BA209" s="607"/>
      <c r="BB209" s="607"/>
      <c r="BC209" s="607"/>
      <c r="BD209" s="607"/>
      <c r="BE209" s="607"/>
      <c r="BF209" s="607"/>
      <c r="BG209" s="607"/>
      <c r="BH209" s="607"/>
      <c r="BI209" s="607"/>
      <c r="BJ209" s="607"/>
      <c r="BK209" s="607"/>
      <c r="BL209" s="607"/>
      <c r="BM209" s="607"/>
      <c r="BN209" s="607"/>
      <c r="BO209" s="607"/>
      <c r="BP209" s="607"/>
      <c r="BQ209" s="607"/>
      <c r="BR209" s="607"/>
      <c r="BS209" s="607"/>
      <c r="BT209" s="411"/>
      <c r="BU209" s="411"/>
      <c r="BV209" s="411"/>
      <c r="BW209" s="411"/>
      <c r="BX209" s="411">
        <v>5</v>
      </c>
      <c r="BY209" s="411">
        <v>10</v>
      </c>
      <c r="BZ209" s="411"/>
      <c r="CA209" s="411"/>
      <c r="CB209" s="411"/>
      <c r="CC209" s="411"/>
      <c r="CD209" s="411"/>
      <c r="CE209" s="275" t="s">
        <v>2021</v>
      </c>
      <c r="CF209" s="275" t="s">
        <v>2022</v>
      </c>
      <c r="CG209" s="109" t="str">
        <f t="shared" si="9"/>
        <v>MísticoPsíquico</v>
      </c>
      <c r="CH209" s="278"/>
    </row>
    <row r="210" spans="2:86">
      <c r="B210" s="359"/>
      <c r="C210" s="240" t="s">
        <v>279</v>
      </c>
      <c r="D210" s="411">
        <v>5</v>
      </c>
      <c r="E210" s="411">
        <v>5</v>
      </c>
      <c r="F210" s="411">
        <v>20</v>
      </c>
      <c r="G210" s="411">
        <v>10</v>
      </c>
      <c r="H210" s="604">
        <v>0.5</v>
      </c>
      <c r="I210" s="604">
        <v>0.6</v>
      </c>
      <c r="J210" s="604">
        <v>0.5</v>
      </c>
      <c r="K210" s="605">
        <f>1/3</f>
        <v>0.33333333333333331</v>
      </c>
      <c r="L210" s="606"/>
      <c r="M210" s="606"/>
      <c r="N210" s="606"/>
      <c r="O210" s="606"/>
      <c r="P210" s="606">
        <v>50</v>
      </c>
      <c r="Q210" s="607">
        <v>3</v>
      </c>
      <c r="R210" s="607">
        <v>3</v>
      </c>
      <c r="S210" s="607">
        <v>2</v>
      </c>
      <c r="T210" s="607">
        <v>3</v>
      </c>
      <c r="U210" s="607">
        <v>3</v>
      </c>
      <c r="V210" s="607">
        <v>30</v>
      </c>
      <c r="W210" s="607">
        <v>1</v>
      </c>
      <c r="X210" s="607">
        <v>60</v>
      </c>
      <c r="Y210" s="607">
        <v>3</v>
      </c>
      <c r="Z210" s="607">
        <v>1</v>
      </c>
      <c r="AA210" s="607">
        <v>1</v>
      </c>
      <c r="AB210" s="607">
        <v>1</v>
      </c>
      <c r="AC210" s="607">
        <v>1</v>
      </c>
      <c r="AD210" s="607">
        <v>20</v>
      </c>
      <c r="AE210" s="607">
        <v>3</v>
      </c>
      <c r="AF210" s="607">
        <v>2</v>
      </c>
      <c r="AG210" s="607">
        <v>2</v>
      </c>
      <c r="AH210" s="607">
        <v>2</v>
      </c>
      <c r="AI210" s="607">
        <v>2</v>
      </c>
      <c r="AJ210" s="607">
        <v>3</v>
      </c>
      <c r="AK210" s="607">
        <v>2</v>
      </c>
      <c r="AL210" s="607">
        <v>2</v>
      </c>
      <c r="AM210" s="607">
        <v>3</v>
      </c>
      <c r="AN210" s="607">
        <v>3</v>
      </c>
      <c r="AO210" s="607">
        <v>3</v>
      </c>
      <c r="AP210" s="607">
        <v>3</v>
      </c>
      <c r="AQ210" s="607">
        <v>3</v>
      </c>
      <c r="AR210" s="607">
        <v>3</v>
      </c>
      <c r="AS210" s="607">
        <v>3</v>
      </c>
      <c r="AT210" s="607">
        <v>3</v>
      </c>
      <c r="AU210" s="607">
        <v>3</v>
      </c>
      <c r="AV210" s="607">
        <v>3</v>
      </c>
      <c r="AW210" s="607">
        <v>3</v>
      </c>
      <c r="AX210" s="607">
        <v>3</v>
      </c>
      <c r="AY210" s="607">
        <v>3</v>
      </c>
      <c r="AZ210" s="607">
        <v>1</v>
      </c>
      <c r="BA210" s="607"/>
      <c r="BB210" s="607"/>
      <c r="BC210" s="607"/>
      <c r="BD210" s="607"/>
      <c r="BE210" s="607"/>
      <c r="BF210" s="607"/>
      <c r="BG210" s="607"/>
      <c r="BH210" s="607"/>
      <c r="BI210" s="607"/>
      <c r="BJ210" s="607"/>
      <c r="BK210" s="607"/>
      <c r="BL210" s="411">
        <v>10</v>
      </c>
      <c r="BM210" s="607">
        <v>10</v>
      </c>
      <c r="BN210" s="607"/>
      <c r="BO210" s="607"/>
      <c r="BP210" s="607"/>
      <c r="BQ210" s="607"/>
      <c r="BR210" s="607"/>
      <c r="BS210" s="607"/>
      <c r="BT210" s="411"/>
      <c r="BU210" s="411"/>
      <c r="BV210" s="411"/>
      <c r="BW210" s="411"/>
      <c r="BX210" s="411">
        <v>10</v>
      </c>
      <c r="BY210" s="411">
        <v>5</v>
      </c>
      <c r="BZ210" s="411"/>
      <c r="CA210" s="411">
        <v>10</v>
      </c>
      <c r="CB210" s="411">
        <v>10</v>
      </c>
      <c r="CC210" s="411"/>
      <c r="CD210" s="411"/>
      <c r="CE210" s="275" t="s">
        <v>2021</v>
      </c>
      <c r="CF210" s="275" t="s">
        <v>2023</v>
      </c>
      <c r="CG210" s="109" t="str">
        <f t="shared" si="9"/>
        <v>MísticoSin</v>
      </c>
      <c r="CH210" s="278"/>
    </row>
    <row r="211" spans="2:86">
      <c r="B211" s="359"/>
      <c r="C211" s="239" t="s">
        <v>280</v>
      </c>
      <c r="D211" s="411">
        <v>5</v>
      </c>
      <c r="E211" s="411">
        <v>10</v>
      </c>
      <c r="F211" s="411">
        <v>20</v>
      </c>
      <c r="G211" s="411">
        <v>20</v>
      </c>
      <c r="H211" s="604">
        <v>0.5</v>
      </c>
      <c r="I211" s="604">
        <v>0.5</v>
      </c>
      <c r="J211" s="604">
        <v>0.5</v>
      </c>
      <c r="K211" s="605">
        <f>1/3</f>
        <v>0.33333333333333331</v>
      </c>
      <c r="L211" s="606">
        <v>5</v>
      </c>
      <c r="M211" s="606">
        <v>5</v>
      </c>
      <c r="N211" s="606">
        <v>5</v>
      </c>
      <c r="O211" s="606"/>
      <c r="P211" s="606">
        <v>20</v>
      </c>
      <c r="Q211" s="606">
        <v>2</v>
      </c>
      <c r="R211" s="606">
        <v>2</v>
      </c>
      <c r="S211" s="606">
        <v>2</v>
      </c>
      <c r="T211" s="606">
        <v>2</v>
      </c>
      <c r="U211" s="607">
        <v>2</v>
      </c>
      <c r="V211" s="607">
        <v>20</v>
      </c>
      <c r="W211" s="607">
        <v>1</v>
      </c>
      <c r="X211" s="607">
        <v>60</v>
      </c>
      <c r="Y211" s="607">
        <v>3</v>
      </c>
      <c r="Z211" s="607">
        <v>1</v>
      </c>
      <c r="AA211" s="607">
        <v>1</v>
      </c>
      <c r="AB211" s="607">
        <v>1</v>
      </c>
      <c r="AC211" s="607">
        <v>1</v>
      </c>
      <c r="AD211" s="607">
        <v>20</v>
      </c>
      <c r="AE211" s="607">
        <v>3</v>
      </c>
      <c r="AF211" s="607">
        <v>2</v>
      </c>
      <c r="AG211" s="607">
        <v>2</v>
      </c>
      <c r="AH211" s="607">
        <v>2</v>
      </c>
      <c r="AI211" s="607">
        <v>2</v>
      </c>
      <c r="AJ211" s="607">
        <v>2</v>
      </c>
      <c r="AK211" s="607">
        <v>2</v>
      </c>
      <c r="AL211" s="607">
        <v>2</v>
      </c>
      <c r="AM211" s="607">
        <v>3</v>
      </c>
      <c r="AN211" s="607">
        <v>3</v>
      </c>
      <c r="AO211" s="607">
        <v>3</v>
      </c>
      <c r="AP211" s="607">
        <v>3</v>
      </c>
      <c r="AQ211" s="607">
        <v>3</v>
      </c>
      <c r="AR211" s="607">
        <v>3</v>
      </c>
      <c r="AS211" s="607">
        <v>3</v>
      </c>
      <c r="AT211" s="607">
        <v>3</v>
      </c>
      <c r="AU211" s="607">
        <v>3</v>
      </c>
      <c r="AV211" s="607">
        <v>3</v>
      </c>
      <c r="AW211" s="607">
        <v>3</v>
      </c>
      <c r="AX211" s="607">
        <v>3</v>
      </c>
      <c r="AY211" s="607">
        <v>3</v>
      </c>
      <c r="AZ211" s="607">
        <v>3</v>
      </c>
      <c r="BA211" s="607"/>
      <c r="BB211" s="607"/>
      <c r="BC211" s="607"/>
      <c r="BD211" s="607"/>
      <c r="BE211" s="607"/>
      <c r="BF211" s="607"/>
      <c r="BG211" s="607"/>
      <c r="BH211" s="607"/>
      <c r="BI211" s="607"/>
      <c r="BJ211" s="607"/>
      <c r="BK211" s="607"/>
      <c r="BL211" s="411">
        <v>5</v>
      </c>
      <c r="BM211" s="607">
        <v>5</v>
      </c>
      <c r="BN211" s="607"/>
      <c r="BO211" s="607"/>
      <c r="BP211" s="607"/>
      <c r="BQ211" s="607"/>
      <c r="BR211" s="607"/>
      <c r="BS211" s="607"/>
      <c r="BT211" s="411"/>
      <c r="BU211" s="411"/>
      <c r="BV211" s="411"/>
      <c r="BW211" s="411"/>
      <c r="BX211" s="411">
        <v>5</v>
      </c>
      <c r="BY211" s="411"/>
      <c r="BZ211" s="411"/>
      <c r="CA211" s="411">
        <v>5</v>
      </c>
      <c r="CB211" s="411">
        <v>5</v>
      </c>
      <c r="CC211" s="411"/>
      <c r="CD211" s="411"/>
      <c r="CE211" s="275" t="s">
        <v>2018</v>
      </c>
      <c r="CF211" s="275" t="s">
        <v>2021</v>
      </c>
      <c r="CG211" s="109" t="str">
        <f t="shared" si="9"/>
        <v>LuchadorMístico</v>
      </c>
      <c r="CH211" s="278"/>
    </row>
    <row r="212" spans="2:86">
      <c r="B212" s="359"/>
      <c r="C212" s="239" t="s">
        <v>281</v>
      </c>
      <c r="D212" s="411">
        <v>5</v>
      </c>
      <c r="E212" s="411">
        <v>5</v>
      </c>
      <c r="F212" s="411">
        <v>20</v>
      </c>
      <c r="G212" s="411">
        <v>10</v>
      </c>
      <c r="H212" s="604">
        <v>0.5</v>
      </c>
      <c r="I212" s="604">
        <v>0.5</v>
      </c>
      <c r="J212" s="604">
        <v>0.6</v>
      </c>
      <c r="K212" s="608">
        <v>1</v>
      </c>
      <c r="L212" s="606"/>
      <c r="M212" s="606"/>
      <c r="N212" s="606"/>
      <c r="O212" s="606"/>
      <c r="P212" s="606"/>
      <c r="Q212" s="606">
        <v>3</v>
      </c>
      <c r="R212" s="606">
        <v>3</v>
      </c>
      <c r="S212" s="606">
        <v>2</v>
      </c>
      <c r="T212" s="606">
        <v>3</v>
      </c>
      <c r="U212" s="607">
        <v>3</v>
      </c>
      <c r="V212" s="607">
        <v>30</v>
      </c>
      <c r="W212" s="607">
        <v>3</v>
      </c>
      <c r="X212" s="607">
        <v>70</v>
      </c>
      <c r="Y212" s="607">
        <v>3</v>
      </c>
      <c r="Z212" s="607">
        <v>3</v>
      </c>
      <c r="AA212" s="607">
        <v>3</v>
      </c>
      <c r="AB212" s="607">
        <v>3</v>
      </c>
      <c r="AC212" s="607">
        <v>3</v>
      </c>
      <c r="AD212" s="607">
        <v>10</v>
      </c>
      <c r="AE212" s="607">
        <v>2</v>
      </c>
      <c r="AF212" s="607">
        <v>2</v>
      </c>
      <c r="AG212" s="607">
        <v>2</v>
      </c>
      <c r="AH212" s="607">
        <v>2</v>
      </c>
      <c r="AI212" s="607">
        <v>2</v>
      </c>
      <c r="AJ212" s="607">
        <v>3</v>
      </c>
      <c r="AK212" s="607">
        <v>2</v>
      </c>
      <c r="AL212" s="607">
        <v>2</v>
      </c>
      <c r="AM212" s="607">
        <v>3</v>
      </c>
      <c r="AN212" s="607">
        <v>3</v>
      </c>
      <c r="AO212" s="607">
        <v>3</v>
      </c>
      <c r="AP212" s="607">
        <v>3</v>
      </c>
      <c r="AQ212" s="607">
        <v>3</v>
      </c>
      <c r="AR212" s="607">
        <v>3</v>
      </c>
      <c r="AS212" s="607">
        <v>3</v>
      </c>
      <c r="AT212" s="607">
        <v>3</v>
      </c>
      <c r="AU212" s="607">
        <v>3</v>
      </c>
      <c r="AV212" s="607">
        <v>3</v>
      </c>
      <c r="AW212" s="607">
        <v>3</v>
      </c>
      <c r="AX212" s="607">
        <v>3</v>
      </c>
      <c r="AY212" s="607">
        <v>3</v>
      </c>
      <c r="AZ212" s="607">
        <v>3</v>
      </c>
      <c r="BA212" s="607"/>
      <c r="BB212" s="607"/>
      <c r="BC212" s="607"/>
      <c r="BD212" s="607"/>
      <c r="BE212" s="607"/>
      <c r="BF212" s="607"/>
      <c r="BG212" s="607"/>
      <c r="BH212" s="607"/>
      <c r="BI212" s="607"/>
      <c r="BJ212" s="607"/>
      <c r="BK212" s="607"/>
      <c r="BL212" s="607"/>
      <c r="BM212" s="607"/>
      <c r="BN212" s="607"/>
      <c r="BO212" s="607"/>
      <c r="BP212" s="607"/>
      <c r="BQ212" s="607"/>
      <c r="BR212" s="607"/>
      <c r="BS212" s="607"/>
      <c r="BT212" s="411"/>
      <c r="BU212" s="411"/>
      <c r="BV212" s="411"/>
      <c r="BW212" s="411"/>
      <c r="BX212" s="411"/>
      <c r="BY212" s="411"/>
      <c r="BZ212" s="411"/>
      <c r="CA212" s="411"/>
      <c r="CB212" s="411"/>
      <c r="CC212" s="411"/>
      <c r="CD212" s="411"/>
      <c r="CE212" s="275" t="s">
        <v>2022</v>
      </c>
      <c r="CF212" s="275" t="s">
        <v>2023</v>
      </c>
      <c r="CG212" s="109" t="str">
        <f t="shared" si="9"/>
        <v>PsíquicoSin</v>
      </c>
      <c r="CH212" s="278"/>
    </row>
    <row r="213" spans="2:86" ht="12.75" customHeight="1">
      <c r="B213" s="359"/>
      <c r="C213" s="239" t="s">
        <v>282</v>
      </c>
      <c r="D213" s="411">
        <v>5</v>
      </c>
      <c r="E213" s="411">
        <v>10</v>
      </c>
      <c r="F213" s="411">
        <v>20</v>
      </c>
      <c r="G213" s="411">
        <v>20</v>
      </c>
      <c r="H213" s="604">
        <v>0.5</v>
      </c>
      <c r="I213" s="604">
        <v>0.5</v>
      </c>
      <c r="J213" s="604">
        <v>0.5</v>
      </c>
      <c r="K213" s="608">
        <v>1</v>
      </c>
      <c r="L213" s="606">
        <v>5</v>
      </c>
      <c r="M213" s="606">
        <v>5</v>
      </c>
      <c r="N213" s="606">
        <v>5</v>
      </c>
      <c r="O213" s="606"/>
      <c r="P213" s="606"/>
      <c r="Q213" s="607">
        <v>2</v>
      </c>
      <c r="R213" s="607">
        <v>2</v>
      </c>
      <c r="S213" s="607">
        <v>2</v>
      </c>
      <c r="T213" s="607">
        <v>2</v>
      </c>
      <c r="U213" s="607">
        <v>2</v>
      </c>
      <c r="V213" s="607">
        <v>25</v>
      </c>
      <c r="W213" s="607">
        <v>3</v>
      </c>
      <c r="X213" s="607">
        <v>70</v>
      </c>
      <c r="Y213" s="607">
        <v>3</v>
      </c>
      <c r="Z213" s="607">
        <v>3</v>
      </c>
      <c r="AA213" s="607">
        <v>3</v>
      </c>
      <c r="AB213" s="607">
        <v>3</v>
      </c>
      <c r="AC213" s="607">
        <v>3</v>
      </c>
      <c r="AD213" s="607">
        <v>15</v>
      </c>
      <c r="AE213" s="607">
        <v>2</v>
      </c>
      <c r="AF213" s="607">
        <v>2</v>
      </c>
      <c r="AG213" s="607">
        <v>2</v>
      </c>
      <c r="AH213" s="607">
        <v>2</v>
      </c>
      <c r="AI213" s="607">
        <v>3</v>
      </c>
      <c r="AJ213" s="607">
        <v>2</v>
      </c>
      <c r="AK213" s="607">
        <v>2</v>
      </c>
      <c r="AL213" s="607">
        <v>2</v>
      </c>
      <c r="AM213" s="607">
        <v>3</v>
      </c>
      <c r="AN213" s="607">
        <v>3</v>
      </c>
      <c r="AO213" s="607">
        <v>3</v>
      </c>
      <c r="AP213" s="607">
        <v>3</v>
      </c>
      <c r="AQ213" s="607">
        <v>3</v>
      </c>
      <c r="AR213" s="607">
        <v>3</v>
      </c>
      <c r="AS213" s="607">
        <v>3</v>
      </c>
      <c r="AT213" s="607">
        <v>3</v>
      </c>
      <c r="AU213" s="607">
        <v>3</v>
      </c>
      <c r="AV213" s="607">
        <v>3</v>
      </c>
      <c r="AW213" s="607">
        <v>3</v>
      </c>
      <c r="AX213" s="607">
        <v>3</v>
      </c>
      <c r="AY213" s="607">
        <v>3</v>
      </c>
      <c r="AZ213" s="607">
        <v>3</v>
      </c>
      <c r="BA213" s="607"/>
      <c r="BB213" s="607"/>
      <c r="BC213" s="607"/>
      <c r="BD213" s="607"/>
      <c r="BE213" s="607"/>
      <c r="BF213" s="607"/>
      <c r="BG213" s="607"/>
      <c r="BH213" s="607"/>
      <c r="BI213" s="607"/>
      <c r="BJ213" s="607"/>
      <c r="BK213" s="607"/>
      <c r="BL213" s="607"/>
      <c r="BM213" s="607"/>
      <c r="BN213" s="607"/>
      <c r="BO213" s="607"/>
      <c r="BP213" s="607"/>
      <c r="BQ213" s="607"/>
      <c r="BR213" s="607"/>
      <c r="BS213" s="607"/>
      <c r="BT213" s="411"/>
      <c r="BU213" s="411"/>
      <c r="BV213" s="411"/>
      <c r="BW213" s="411"/>
      <c r="BX213" s="411"/>
      <c r="BY213" s="411"/>
      <c r="BZ213" s="411"/>
      <c r="CA213" s="411"/>
      <c r="CB213" s="411"/>
      <c r="CC213" s="411"/>
      <c r="CD213" s="411"/>
      <c r="CE213" s="275" t="s">
        <v>2018</v>
      </c>
      <c r="CF213" s="275" t="s">
        <v>2022</v>
      </c>
      <c r="CG213" s="109" t="str">
        <f t="shared" si="9"/>
        <v>LuchadorPsíquico</v>
      </c>
      <c r="CH213" s="278"/>
    </row>
    <row r="214" spans="2:86" ht="13.5" customHeight="1" thickBot="1">
      <c r="B214" s="404"/>
      <c r="C214" s="241" t="s">
        <v>283</v>
      </c>
      <c r="D214" s="609">
        <v>5</v>
      </c>
      <c r="E214" s="609">
        <v>5</v>
      </c>
      <c r="F214" s="609">
        <v>20</v>
      </c>
      <c r="G214" s="609">
        <v>20</v>
      </c>
      <c r="H214" s="610">
        <v>0.6</v>
      </c>
      <c r="I214" s="610">
        <v>0.6</v>
      </c>
      <c r="J214" s="610">
        <v>0.6</v>
      </c>
      <c r="K214" s="611">
        <v>0.5</v>
      </c>
      <c r="L214" s="612"/>
      <c r="M214" s="612"/>
      <c r="N214" s="612"/>
      <c r="O214" s="612"/>
      <c r="P214" s="612">
        <v>10</v>
      </c>
      <c r="Q214" s="612">
        <v>2</v>
      </c>
      <c r="R214" s="612">
        <v>2</v>
      </c>
      <c r="S214" s="612">
        <v>2</v>
      </c>
      <c r="T214" s="612">
        <v>2</v>
      </c>
      <c r="U214" s="613">
        <v>2</v>
      </c>
      <c r="V214" s="613">
        <v>20</v>
      </c>
      <c r="W214" s="613">
        <v>2</v>
      </c>
      <c r="X214" s="613">
        <v>60</v>
      </c>
      <c r="Y214" s="613">
        <v>2</v>
      </c>
      <c r="Z214" s="613">
        <v>2</v>
      </c>
      <c r="AA214" s="613">
        <v>2</v>
      </c>
      <c r="AB214" s="613">
        <v>2</v>
      </c>
      <c r="AC214" s="613">
        <v>2</v>
      </c>
      <c r="AD214" s="613">
        <v>20</v>
      </c>
      <c r="AE214" s="613">
        <v>2</v>
      </c>
      <c r="AF214" s="613">
        <v>2</v>
      </c>
      <c r="AG214" s="613">
        <v>2</v>
      </c>
      <c r="AH214" s="613">
        <v>2</v>
      </c>
      <c r="AI214" s="613">
        <v>2</v>
      </c>
      <c r="AJ214" s="613">
        <v>2</v>
      </c>
      <c r="AK214" s="613">
        <v>2</v>
      </c>
      <c r="AL214" s="613">
        <v>2</v>
      </c>
      <c r="AM214" s="613">
        <v>3</v>
      </c>
      <c r="AN214" s="613">
        <v>3</v>
      </c>
      <c r="AO214" s="613">
        <v>3</v>
      </c>
      <c r="AP214" s="613">
        <v>3</v>
      </c>
      <c r="AQ214" s="613">
        <v>3</v>
      </c>
      <c r="AR214" s="613">
        <v>3</v>
      </c>
      <c r="AS214" s="613">
        <v>3</v>
      </c>
      <c r="AT214" s="613">
        <v>3</v>
      </c>
      <c r="AU214" s="613">
        <v>3</v>
      </c>
      <c r="AV214" s="613">
        <v>3</v>
      </c>
      <c r="AW214" s="613">
        <v>3</v>
      </c>
      <c r="AX214" s="613">
        <v>3</v>
      </c>
      <c r="AY214" s="613">
        <v>3</v>
      </c>
      <c r="AZ214" s="613">
        <v>3</v>
      </c>
      <c r="BA214" s="613"/>
      <c r="BB214" s="613"/>
      <c r="BC214" s="613"/>
      <c r="BD214" s="613"/>
      <c r="BE214" s="613"/>
      <c r="BF214" s="613"/>
      <c r="BG214" s="613"/>
      <c r="BH214" s="613"/>
      <c r="BI214" s="613"/>
      <c r="BJ214" s="613"/>
      <c r="BK214" s="613"/>
      <c r="BL214" s="613"/>
      <c r="BM214" s="613"/>
      <c r="BN214" s="613"/>
      <c r="BO214" s="613"/>
      <c r="BP214" s="613"/>
      <c r="BQ214" s="613"/>
      <c r="BR214" s="613"/>
      <c r="BS214" s="613"/>
      <c r="BT214" s="609"/>
      <c r="BU214" s="609"/>
      <c r="BV214" s="609"/>
      <c r="BW214" s="609"/>
      <c r="BX214" s="609"/>
      <c r="BY214" s="609"/>
      <c r="BZ214" s="609"/>
      <c r="CA214" s="609"/>
      <c r="CB214" s="609"/>
      <c r="CC214" s="609"/>
      <c r="CD214" s="609"/>
      <c r="CE214" s="614" t="s">
        <v>2023</v>
      </c>
      <c r="CF214" s="614" t="s">
        <v>2023</v>
      </c>
      <c r="CG214" s="615" t="str">
        <f t="shared" si="9"/>
        <v>SinSin</v>
      </c>
      <c r="CH214" s="502"/>
    </row>
    <row r="215" spans="2:86" ht="13.5" thickBot="1"/>
    <row r="216" spans="2:86">
      <c r="B216" s="2533" t="s">
        <v>360</v>
      </c>
      <c r="C216" s="2534"/>
      <c r="D216" s="2535"/>
    </row>
    <row r="217" spans="2:86">
      <c r="B217" s="2536"/>
      <c r="C217" s="2537"/>
      <c r="D217" s="2538"/>
    </row>
    <row r="218" spans="2:86" ht="13.5" thickBot="1">
      <c r="B218" s="567" t="s">
        <v>361</v>
      </c>
      <c r="C218" s="568" t="s">
        <v>362</v>
      </c>
      <c r="D218" s="569" t="s">
        <v>363</v>
      </c>
    </row>
    <row r="219" spans="2:86">
      <c r="B219" s="570">
        <v>0</v>
      </c>
      <c r="C219" s="571" t="s">
        <v>1924</v>
      </c>
      <c r="D219" s="616" t="s">
        <v>1924</v>
      </c>
    </row>
    <row r="220" spans="2:86">
      <c r="B220" s="573">
        <v>9</v>
      </c>
      <c r="C220" s="488">
        <v>20</v>
      </c>
      <c r="D220" s="520">
        <v>5</v>
      </c>
    </row>
    <row r="221" spans="2:86">
      <c r="B221" s="573">
        <v>13</v>
      </c>
      <c r="C221" s="488">
        <v>30</v>
      </c>
      <c r="D221" s="520">
        <v>10</v>
      </c>
    </row>
    <row r="222" spans="2:86">
      <c r="B222" s="573">
        <v>16</v>
      </c>
      <c r="C222" s="488">
        <v>50</v>
      </c>
      <c r="D222" s="520">
        <v>15</v>
      </c>
    </row>
    <row r="223" spans="2:86">
      <c r="B223" s="573">
        <v>19</v>
      </c>
      <c r="C223" s="488">
        <v>80</v>
      </c>
      <c r="D223" s="520">
        <v>20</v>
      </c>
    </row>
    <row r="224" spans="2:86">
      <c r="B224" s="573">
        <v>22</v>
      </c>
      <c r="C224" s="488">
        <v>120</v>
      </c>
      <c r="D224" s="520">
        <v>25</v>
      </c>
    </row>
    <row r="225" spans="2:4">
      <c r="B225" s="573">
        <v>25</v>
      </c>
      <c r="C225" s="488">
        <v>150</v>
      </c>
      <c r="D225" s="520">
        <v>30</v>
      </c>
    </row>
    <row r="226" spans="2:4">
      <c r="B226" s="573">
        <v>29</v>
      </c>
      <c r="C226" s="488">
        <v>200</v>
      </c>
      <c r="D226" s="520">
        <v>40</v>
      </c>
    </row>
    <row r="227" spans="2:4">
      <c r="B227" s="573">
        <v>32</v>
      </c>
      <c r="C227" s="488">
        <v>350</v>
      </c>
      <c r="D227" s="520">
        <v>50</v>
      </c>
    </row>
    <row r="228" spans="2:4" ht="13.5" thickBot="1">
      <c r="B228" s="574">
        <v>35</v>
      </c>
      <c r="C228" s="575">
        <v>500</v>
      </c>
      <c r="D228" s="565">
        <v>60</v>
      </c>
    </row>
    <row r="229" spans="2:4" ht="13.5" thickBot="1"/>
    <row r="230" spans="2:4">
      <c r="B230" s="2533" t="s">
        <v>366</v>
      </c>
      <c r="C230" s="2534"/>
      <c r="D230" s="2535"/>
    </row>
    <row r="231" spans="2:4">
      <c r="B231" s="2536"/>
      <c r="C231" s="2537"/>
      <c r="D231" s="2538"/>
    </row>
    <row r="232" spans="2:4" ht="13.5" thickBot="1">
      <c r="B232" s="567" t="s">
        <v>367</v>
      </c>
      <c r="C232" s="617" t="s">
        <v>368</v>
      </c>
      <c r="D232" s="569" t="s">
        <v>363</v>
      </c>
    </row>
    <row r="233" spans="2:4">
      <c r="B233" s="570">
        <v>0</v>
      </c>
      <c r="C233" s="618" t="s">
        <v>369</v>
      </c>
      <c r="D233" s="616">
        <v>0</v>
      </c>
    </row>
    <row r="234" spans="2:4">
      <c r="B234" s="573">
        <v>10</v>
      </c>
      <c r="C234" s="619" t="s">
        <v>370</v>
      </c>
      <c r="D234" s="520">
        <v>-1</v>
      </c>
    </row>
    <row r="235" spans="2:4">
      <c r="B235" s="573">
        <v>20</v>
      </c>
      <c r="C235" s="619" t="s">
        <v>371</v>
      </c>
      <c r="D235" s="520">
        <v>-3</v>
      </c>
    </row>
    <row r="236" spans="2:4">
      <c r="B236" s="573">
        <v>30</v>
      </c>
      <c r="C236" s="619" t="s">
        <v>372</v>
      </c>
      <c r="D236" s="520">
        <v>-5</v>
      </c>
    </row>
    <row r="237" spans="2:4">
      <c r="B237" s="573">
        <v>40</v>
      </c>
      <c r="C237" s="619" t="s">
        <v>373</v>
      </c>
      <c r="D237" s="520">
        <v>-10</v>
      </c>
    </row>
    <row r="238" spans="2:4">
      <c r="B238" s="573">
        <v>50</v>
      </c>
      <c r="C238" s="619" t="s">
        <v>374</v>
      </c>
      <c r="D238" s="520">
        <v>-15</v>
      </c>
    </row>
    <row r="239" spans="2:4">
      <c r="B239" s="573">
        <v>70</v>
      </c>
      <c r="C239" s="619" t="s">
        <v>375</v>
      </c>
      <c r="D239" s="520">
        <v>-25</v>
      </c>
    </row>
    <row r="240" spans="2:4" ht="13.5" thickBot="1">
      <c r="B240" s="574">
        <v>100</v>
      </c>
      <c r="C240" s="620" t="s">
        <v>376</v>
      </c>
      <c r="D240" s="621" t="s">
        <v>1924</v>
      </c>
    </row>
    <row r="241" spans="2:3" ht="13.5" thickBot="1"/>
    <row r="242" spans="2:3">
      <c r="B242" s="2638" t="s">
        <v>2024</v>
      </c>
      <c r="C242" s="622"/>
    </row>
    <row r="243" spans="2:3" ht="13.5" thickBot="1">
      <c r="B243" s="2639"/>
      <c r="C243" s="622"/>
    </row>
    <row r="244" spans="2:3">
      <c r="B244" s="242" t="s">
        <v>2248</v>
      </c>
      <c r="C244" s="623"/>
    </row>
    <row r="245" spans="2:3" ht="13.5" thickBot="1">
      <c r="B245" s="243" t="s">
        <v>2249</v>
      </c>
      <c r="C245" s="623"/>
    </row>
    <row r="246" spans="2:3" ht="13.5" thickBot="1"/>
    <row r="247" spans="2:3">
      <c r="B247" s="2533" t="s">
        <v>1842</v>
      </c>
      <c r="C247" s="2642"/>
    </row>
    <row r="248" spans="2:3">
      <c r="B248" s="2643"/>
      <c r="C248" s="2644"/>
    </row>
    <row r="249" spans="2:3" ht="13.5" thickBot="1">
      <c r="B249" s="624" t="s">
        <v>1840</v>
      </c>
      <c r="C249" s="583" t="s">
        <v>1841</v>
      </c>
    </row>
    <row r="250" spans="2:3">
      <c r="B250" s="573">
        <v>0</v>
      </c>
      <c r="C250" s="520">
        <v>1</v>
      </c>
    </row>
    <row r="251" spans="2:3">
      <c r="B251" s="573">
        <v>11</v>
      </c>
      <c r="C251" s="520">
        <v>2</v>
      </c>
    </row>
    <row r="252" spans="2:3">
      <c r="B252" s="573">
        <v>15</v>
      </c>
      <c r="C252" s="520">
        <v>3</v>
      </c>
    </row>
    <row r="253" spans="2:3">
      <c r="B253" s="573">
        <v>20</v>
      </c>
      <c r="C253" s="520">
        <v>4</v>
      </c>
    </row>
    <row r="254" spans="2:3">
      <c r="B254" s="573">
        <v>23</v>
      </c>
      <c r="C254" s="520">
        <v>5</v>
      </c>
    </row>
    <row r="255" spans="2:3">
      <c r="B255" s="573">
        <v>26</v>
      </c>
      <c r="C255" s="520">
        <v>6</v>
      </c>
    </row>
    <row r="256" spans="2:3">
      <c r="B256" s="573">
        <v>29</v>
      </c>
      <c r="C256" s="520">
        <v>8</v>
      </c>
    </row>
    <row r="257" spans="2:4" ht="13.5" thickBot="1">
      <c r="B257" s="574">
        <v>32</v>
      </c>
      <c r="C257" s="565">
        <v>10</v>
      </c>
    </row>
    <row r="258" spans="2:4" ht="13.5" thickBot="1"/>
    <row r="259" spans="2:4">
      <c r="B259" s="2547" t="s">
        <v>1608</v>
      </c>
      <c r="C259" s="2641"/>
      <c r="D259" s="2642"/>
    </row>
    <row r="260" spans="2:4" ht="13.5" thickBot="1">
      <c r="B260" s="625" t="s">
        <v>1607</v>
      </c>
      <c r="C260" s="588" t="s">
        <v>1152</v>
      </c>
      <c r="D260" s="577" t="s">
        <v>1153</v>
      </c>
    </row>
    <row r="261" spans="2:4">
      <c r="B261" s="626">
        <v>1</v>
      </c>
      <c r="C261" s="275">
        <v>5</v>
      </c>
      <c r="D261" s="627">
        <v>0</v>
      </c>
    </row>
    <row r="262" spans="2:4">
      <c r="B262" s="626">
        <v>2</v>
      </c>
      <c r="C262" s="275">
        <v>20</v>
      </c>
      <c r="D262" s="627">
        <v>0</v>
      </c>
    </row>
    <row r="263" spans="2:4">
      <c r="B263" s="626">
        <v>3</v>
      </c>
      <c r="C263" s="275">
        <v>40</v>
      </c>
      <c r="D263" s="627">
        <v>0</v>
      </c>
    </row>
    <row r="264" spans="2:4">
      <c r="B264" s="626">
        <v>4</v>
      </c>
      <c r="C264" s="275">
        <v>55</v>
      </c>
      <c r="D264" s="627">
        <v>0</v>
      </c>
    </row>
    <row r="265" spans="2:4">
      <c r="B265" s="626">
        <v>5</v>
      </c>
      <c r="C265" s="275">
        <v>70</v>
      </c>
      <c r="D265" s="627">
        <v>5</v>
      </c>
    </row>
    <row r="266" spans="2:4">
      <c r="B266" s="626">
        <v>6</v>
      </c>
      <c r="C266" s="275">
        <v>85</v>
      </c>
      <c r="D266" s="627">
        <v>5</v>
      </c>
    </row>
    <row r="267" spans="2:4">
      <c r="B267" s="626">
        <v>7</v>
      </c>
      <c r="C267" s="275">
        <v>95</v>
      </c>
      <c r="D267" s="627">
        <v>5</v>
      </c>
    </row>
    <row r="268" spans="2:4">
      <c r="B268" s="626">
        <v>8</v>
      </c>
      <c r="C268" s="275">
        <v>110</v>
      </c>
      <c r="D268" s="627">
        <v>10</v>
      </c>
    </row>
    <row r="269" spans="2:4">
      <c r="B269" s="626">
        <v>9</v>
      </c>
      <c r="C269" s="275">
        <v>120</v>
      </c>
      <c r="D269" s="627">
        <v>10</v>
      </c>
    </row>
    <row r="270" spans="2:4">
      <c r="B270" s="626">
        <v>10</v>
      </c>
      <c r="C270" s="275">
        <v>135</v>
      </c>
      <c r="D270" s="627">
        <v>10</v>
      </c>
    </row>
    <row r="271" spans="2:4">
      <c r="B271" s="626">
        <v>11</v>
      </c>
      <c r="C271" s="275">
        <v>150</v>
      </c>
      <c r="D271" s="627">
        <v>10</v>
      </c>
    </row>
    <row r="272" spans="2:4">
      <c r="B272" s="626">
        <v>12</v>
      </c>
      <c r="C272" s="275">
        <v>160</v>
      </c>
      <c r="D272" s="627">
        <v>15</v>
      </c>
    </row>
    <row r="273" spans="2:24">
      <c r="B273" s="626">
        <v>13</v>
      </c>
      <c r="C273" s="275">
        <v>175</v>
      </c>
      <c r="D273" s="627">
        <v>15</v>
      </c>
    </row>
    <row r="274" spans="2:24">
      <c r="B274" s="626">
        <v>14</v>
      </c>
      <c r="C274" s="275">
        <v>185</v>
      </c>
      <c r="D274" s="627">
        <v>15</v>
      </c>
    </row>
    <row r="275" spans="2:24">
      <c r="B275" s="626">
        <v>15</v>
      </c>
      <c r="C275" s="275">
        <v>200</v>
      </c>
      <c r="D275" s="627">
        <v>20</v>
      </c>
    </row>
    <row r="276" spans="2:24">
      <c r="B276" s="626">
        <v>16</v>
      </c>
      <c r="C276" s="275">
        <v>215</v>
      </c>
      <c r="D276" s="627">
        <v>25</v>
      </c>
    </row>
    <row r="277" spans="2:24">
      <c r="B277" s="626">
        <v>17</v>
      </c>
      <c r="C277" s="275">
        <v>225</v>
      </c>
      <c r="D277" s="627">
        <v>25</v>
      </c>
    </row>
    <row r="278" spans="2:24">
      <c r="B278" s="626">
        <v>18</v>
      </c>
      <c r="C278" s="275">
        <v>240</v>
      </c>
      <c r="D278" s="627">
        <v>30</v>
      </c>
    </row>
    <row r="279" spans="2:24">
      <c r="B279" s="626">
        <v>19</v>
      </c>
      <c r="C279" s="275">
        <v>250</v>
      </c>
      <c r="D279" s="627">
        <v>30</v>
      </c>
    </row>
    <row r="280" spans="2:24" ht="13.5" thickBot="1">
      <c r="B280" s="628">
        <v>20</v>
      </c>
      <c r="C280" s="614">
        <v>265</v>
      </c>
      <c r="D280" s="629">
        <v>35</v>
      </c>
    </row>
    <row r="281" spans="2:24" ht="13.5" thickBot="1"/>
    <row r="282" spans="2:24" ht="13.5" customHeight="1">
      <c r="B282" s="2566" t="s">
        <v>3292</v>
      </c>
      <c r="C282" s="2567"/>
      <c r="D282" s="2567"/>
      <c r="E282" s="2567"/>
      <c r="F282" s="2567"/>
      <c r="G282" s="2567"/>
      <c r="H282" s="2567"/>
      <c r="I282" s="2567"/>
      <c r="J282" s="2567"/>
      <c r="K282" s="2567"/>
      <c r="L282" s="2567"/>
      <c r="M282" s="2567"/>
      <c r="N282" s="2567"/>
      <c r="O282" s="2567"/>
      <c r="P282" s="2567"/>
      <c r="Q282" s="2567"/>
      <c r="R282" s="2567"/>
      <c r="S282" s="2567"/>
      <c r="T282" s="2567"/>
      <c r="U282" s="2567"/>
      <c r="V282" s="2567"/>
      <c r="W282" s="2567"/>
      <c r="X282" s="2568"/>
    </row>
    <row r="283" spans="2:24">
      <c r="B283" s="2569"/>
      <c r="C283" s="2570"/>
      <c r="D283" s="2570"/>
      <c r="E283" s="2570"/>
      <c r="F283" s="2570"/>
      <c r="G283" s="2570"/>
      <c r="H283" s="2570"/>
      <c r="I283" s="2570"/>
      <c r="J283" s="2570"/>
      <c r="K283" s="2570"/>
      <c r="L283" s="2570"/>
      <c r="M283" s="2570"/>
      <c r="N283" s="2570"/>
      <c r="O283" s="2570"/>
      <c r="P283" s="2570"/>
      <c r="Q283" s="2570"/>
      <c r="R283" s="2570"/>
      <c r="S283" s="2570"/>
      <c r="T283" s="2570"/>
      <c r="U283" s="2570"/>
      <c r="V283" s="2570"/>
      <c r="W283" s="2570"/>
      <c r="X283" s="2571"/>
    </row>
    <row r="284" spans="2:24">
      <c r="B284" s="592"/>
      <c r="C284" s="593">
        <v>1</v>
      </c>
      <c r="D284" s="593">
        <v>2</v>
      </c>
      <c r="E284" s="593">
        <v>3</v>
      </c>
      <c r="F284" s="593">
        <v>4</v>
      </c>
      <c r="G284" s="593">
        <v>5</v>
      </c>
      <c r="H284" s="593">
        <v>6</v>
      </c>
      <c r="I284" s="593">
        <v>7</v>
      </c>
      <c r="J284" s="593">
        <v>8</v>
      </c>
      <c r="K284" s="593">
        <v>9</v>
      </c>
      <c r="L284" s="593">
        <v>10</v>
      </c>
      <c r="M284" s="593">
        <v>11</v>
      </c>
      <c r="N284" s="593">
        <v>12</v>
      </c>
      <c r="O284" s="593">
        <v>13</v>
      </c>
      <c r="P284" s="593">
        <v>14</v>
      </c>
      <c r="Q284" s="593">
        <v>15</v>
      </c>
      <c r="R284" s="593">
        <v>16</v>
      </c>
      <c r="S284" s="593">
        <v>17</v>
      </c>
      <c r="T284" s="593">
        <v>18</v>
      </c>
      <c r="U284" s="2613">
        <v>19</v>
      </c>
      <c r="V284" s="2624"/>
      <c r="W284" s="2624"/>
      <c r="X284" s="594">
        <v>20</v>
      </c>
    </row>
    <row r="285" spans="2:24" ht="13.5" thickBot="1">
      <c r="B285" s="630"/>
      <c r="C285" s="631" t="s">
        <v>934</v>
      </c>
      <c r="D285" s="631" t="s">
        <v>1872</v>
      </c>
      <c r="E285" s="631" t="s">
        <v>1308</v>
      </c>
      <c r="F285" s="631" t="s">
        <v>590</v>
      </c>
      <c r="G285" s="596" t="s">
        <v>258</v>
      </c>
      <c r="H285" s="631" t="s">
        <v>937</v>
      </c>
      <c r="I285" s="631" t="s">
        <v>938</v>
      </c>
      <c r="J285" s="631" t="s">
        <v>1873</v>
      </c>
      <c r="K285" s="631" t="s">
        <v>3293</v>
      </c>
      <c r="L285" s="631" t="s">
        <v>1874</v>
      </c>
      <c r="M285" s="631" t="s">
        <v>936</v>
      </c>
      <c r="N285" s="631" t="s">
        <v>1875</v>
      </c>
      <c r="O285" s="631" t="s">
        <v>591</v>
      </c>
      <c r="P285" s="631" t="s">
        <v>592</v>
      </c>
      <c r="Q285" s="631" t="s">
        <v>1925</v>
      </c>
      <c r="R285" s="631" t="s">
        <v>1926</v>
      </c>
      <c r="S285" s="631" t="s">
        <v>1927</v>
      </c>
      <c r="T285" s="631" t="s">
        <v>631</v>
      </c>
      <c r="U285" s="2622" t="s">
        <v>1440</v>
      </c>
      <c r="V285" s="2623"/>
      <c r="W285" s="2623"/>
      <c r="X285" s="597" t="s">
        <v>446</v>
      </c>
    </row>
    <row r="286" spans="2:24">
      <c r="B286" s="474"/>
      <c r="C286" s="235" t="s">
        <v>2234</v>
      </c>
      <c r="D286" s="267"/>
      <c r="E286" s="267"/>
      <c r="F286" s="267"/>
      <c r="G286" s="267"/>
      <c r="H286" s="267"/>
      <c r="I286" s="267"/>
      <c r="J286" s="603" t="s">
        <v>284</v>
      </c>
      <c r="K286" s="603" t="s">
        <v>1924</v>
      </c>
      <c r="L286" s="267"/>
      <c r="M286" s="267"/>
      <c r="N286" s="267"/>
      <c r="O286" s="267"/>
      <c r="P286" s="267"/>
      <c r="Q286" s="267"/>
      <c r="R286" s="267"/>
      <c r="S286" s="267"/>
      <c r="T286" s="267"/>
      <c r="U286" s="267"/>
      <c r="V286" s="267"/>
      <c r="W286" s="267"/>
      <c r="X286" s="475" t="str">
        <f t="shared" ref="X286:X317" si="10">IF(OR(COUNTIF($B$866:$B$896,C286)&gt;0,AND(COUNTIF($E$866:$E$896,J286)&gt;0,K286="-"),COUNTIF($G$866:$G$896,C286)&gt;0),"Conocida",IF(COUNTIF($F$866:$F$896,CONCATENATE(J286,K286))&gt;0,"Similar",IF(OR(COUNTIF($D$866:$D$896,J286)&gt;0,COUNTIF($E$866:$E$896,J286)&gt;0,COUNTIF($E$866:$E$896,K286)&gt;0,COUNTIF($C$866:$C$896,K286)&gt;0,COUNTIF($C$866:$C$896,J286)&gt;0,IF(K286="-",FALSE,COUNTIF($D$866:$D$896,K286)&gt;0)),"Mixta","Distinta")))</f>
        <v>Distinta</v>
      </c>
    </row>
    <row r="287" spans="2:24">
      <c r="B287" s="359"/>
      <c r="C287" s="225" t="str">
        <f>IF(Personalización!X35=0,"Arma #1",Personalización!X35)</f>
        <v>Arma #1</v>
      </c>
      <c r="D287" s="110">
        <f>Personalización!Z37</f>
        <v>0</v>
      </c>
      <c r="E287" s="110">
        <f>Personalización!Y37</f>
        <v>0</v>
      </c>
      <c r="F287" s="110">
        <f>Personalización!AC36</f>
        <v>0</v>
      </c>
      <c r="G287" s="110">
        <f>Personalización!AE36</f>
        <v>0</v>
      </c>
      <c r="H287" s="110">
        <f>Personalización!AA38</f>
        <v>0</v>
      </c>
      <c r="I287" s="110">
        <f>Personalización!AB38</f>
        <v>0</v>
      </c>
      <c r="J287" s="110" t="str">
        <f>Personalización!W37</f>
        <v>-</v>
      </c>
      <c r="K287" s="275" t="str">
        <f>Personalización!W38</f>
        <v>-</v>
      </c>
      <c r="L287" s="632">
        <f>Personalización!AC38</f>
        <v>0</v>
      </c>
      <c r="M287" s="632">
        <f>Personalización!AD38</f>
        <v>0</v>
      </c>
      <c r="N287" s="632">
        <f>Personalización!AE38</f>
        <v>0</v>
      </c>
      <c r="O287" s="110">
        <f>IF(J287="Escudo",Personalización!$AJ$36,0)</f>
        <v>0</v>
      </c>
      <c r="P287" s="110">
        <f>IF(J287="Escudo",IF(COUNTIF(PDs!$E$46:$I$55,"Tabla de Esquiva con Escudo")&gt;0,Personalización!$AJ$36,Personalización!$AJ$37),0)</f>
        <v>0</v>
      </c>
      <c r="Q287" s="110" t="s">
        <v>1924</v>
      </c>
      <c r="R287" s="110">
        <f>IF(J287="Proyectiles",Personalización!$AJ$37,0)</f>
        <v>0</v>
      </c>
      <c r="S287" s="110">
        <f>Personalización!AJ38</f>
        <v>0</v>
      </c>
      <c r="T287" s="110">
        <f>IF(J287="Proyectiles",Personalización!$AJ$36,0)</f>
        <v>0</v>
      </c>
      <c r="U287" s="2617">
        <f>Personalización!AB35</f>
        <v>0</v>
      </c>
      <c r="V287" s="2617"/>
      <c r="W287" s="2617"/>
      <c r="X287" s="278" t="str">
        <f t="shared" si="10"/>
        <v>Distinta</v>
      </c>
    </row>
    <row r="288" spans="2:24">
      <c r="B288" s="359"/>
      <c r="C288" s="225" t="str">
        <f>IF(Personalización!X39=0,"Arma #2",Personalización!X39)</f>
        <v>Arma #2</v>
      </c>
      <c r="D288" s="110">
        <f>Personalización!Z41</f>
        <v>0</v>
      </c>
      <c r="E288" s="110">
        <f>Personalización!Y41</f>
        <v>0</v>
      </c>
      <c r="F288" s="110">
        <f>Personalización!AC40</f>
        <v>0</v>
      </c>
      <c r="G288" s="110">
        <f>Personalización!AE40</f>
        <v>0</v>
      </c>
      <c r="H288" s="110">
        <f>Personalización!AA42</f>
        <v>0</v>
      </c>
      <c r="I288" s="110">
        <f>Personalización!AB42</f>
        <v>0</v>
      </c>
      <c r="J288" s="110" t="str">
        <f>Personalización!W41</f>
        <v>-</v>
      </c>
      <c r="K288" s="275" t="str">
        <f>Personalización!W42</f>
        <v>-</v>
      </c>
      <c r="L288" s="632">
        <f>Personalización!AC42</f>
        <v>0</v>
      </c>
      <c r="M288" s="632">
        <f>Personalización!AD42</f>
        <v>0</v>
      </c>
      <c r="N288" s="632">
        <f>Personalización!AE42</f>
        <v>0</v>
      </c>
      <c r="O288" s="110">
        <f>IF(J288="Escudo",Personalización!$AJ$40,0)</f>
        <v>0</v>
      </c>
      <c r="P288" s="110">
        <f>IF(J288="Escudo",IF(COUNTIF(PDs!$E$46:$I$55,"Tabla de Esquiva con Escudo")&gt;0,Personalización!$AJ$40,Personalización!$AJ$41),0)</f>
        <v>0</v>
      </c>
      <c r="Q288" s="110" t="s">
        <v>1924</v>
      </c>
      <c r="R288" s="110">
        <f>IF(J288="Proyectiles",Personalización!$AJ$41,0)</f>
        <v>0</v>
      </c>
      <c r="S288" s="110">
        <f>Personalización!AJ42</f>
        <v>0</v>
      </c>
      <c r="T288" s="110">
        <f>IF(J288="Proyectiles",Personalización!$AJ$40,0)</f>
        <v>0</v>
      </c>
      <c r="U288" s="2617">
        <f>Personalización!AB39</f>
        <v>0</v>
      </c>
      <c r="V288" s="2617"/>
      <c r="W288" s="2617"/>
      <c r="X288" s="278" t="str">
        <f t="shared" si="10"/>
        <v>Distinta</v>
      </c>
    </row>
    <row r="289" spans="2:24">
      <c r="B289" s="359"/>
      <c r="C289" s="225" t="str">
        <f>IF(Personalización!X43=0,"Arma #3",Personalización!X43)</f>
        <v>Arma #3</v>
      </c>
      <c r="D289" s="110">
        <f>Personalización!Z45</f>
        <v>0</v>
      </c>
      <c r="E289" s="110">
        <f>Personalización!Y45</f>
        <v>0</v>
      </c>
      <c r="F289" s="110">
        <f>Personalización!AC44</f>
        <v>0</v>
      </c>
      <c r="G289" s="110">
        <f>Personalización!AE44</f>
        <v>0</v>
      </c>
      <c r="H289" s="110">
        <f>Personalización!AA46</f>
        <v>0</v>
      </c>
      <c r="I289" s="110">
        <f>Personalización!AB46</f>
        <v>0</v>
      </c>
      <c r="J289" s="110" t="str">
        <f>Personalización!W45</f>
        <v>-</v>
      </c>
      <c r="K289" s="275" t="str">
        <f>Personalización!W46</f>
        <v>-</v>
      </c>
      <c r="L289" s="632">
        <f>Personalización!AC46</f>
        <v>0</v>
      </c>
      <c r="M289" s="632">
        <f>Personalización!AD46</f>
        <v>0</v>
      </c>
      <c r="N289" s="632">
        <f>Personalización!AE46</f>
        <v>0</v>
      </c>
      <c r="O289" s="110">
        <f>IF(J289="Escudo",Personalización!$AJ$44,0)</f>
        <v>0</v>
      </c>
      <c r="P289" s="110">
        <f>IF(J289="Escudo",IF(COUNTIF(PDs!$E$46:$I$55,"Tabla de Esquiva con Escudo")&gt;0,Personalización!$AJ$44,Personalización!$AJ$45),0)</f>
        <v>0</v>
      </c>
      <c r="Q289" s="110" t="s">
        <v>1924</v>
      </c>
      <c r="R289" s="110">
        <f>IF(J289="Proyectiles",Personalización!$AJ$45,0)</f>
        <v>0</v>
      </c>
      <c r="S289" s="110">
        <f>Personalización!AJ46</f>
        <v>0</v>
      </c>
      <c r="T289" s="110">
        <f>IF(J289="Proyectiles",Personalización!$AJ$44,0)</f>
        <v>0</v>
      </c>
      <c r="U289" s="2617">
        <f>Personalización!AB43</f>
        <v>0</v>
      </c>
      <c r="V289" s="2617"/>
      <c r="W289" s="2617"/>
      <c r="X289" s="278" t="str">
        <f t="shared" si="10"/>
        <v>Distinta</v>
      </c>
    </row>
    <row r="290" spans="2:24">
      <c r="B290" s="359"/>
      <c r="C290" s="225" t="s">
        <v>2135</v>
      </c>
      <c r="D290" s="21"/>
      <c r="E290" s="21"/>
      <c r="F290" s="21"/>
      <c r="G290" s="21"/>
      <c r="H290" s="21"/>
      <c r="I290" s="21"/>
      <c r="J290" s="21"/>
      <c r="K290" s="21"/>
      <c r="L290" s="21"/>
      <c r="M290" s="21"/>
      <c r="N290" s="21"/>
      <c r="O290" s="21"/>
      <c r="P290" s="21"/>
      <c r="Q290" s="21"/>
      <c r="R290" s="21"/>
      <c r="S290" s="21"/>
      <c r="T290" s="21"/>
      <c r="U290" s="633"/>
      <c r="V290" s="633"/>
      <c r="W290" s="633"/>
      <c r="X290" s="278" t="str">
        <f t="shared" si="10"/>
        <v>Similar</v>
      </c>
    </row>
    <row r="291" spans="2:24">
      <c r="B291" s="359"/>
      <c r="C291" s="225" t="s">
        <v>1876</v>
      </c>
      <c r="D291" s="634">
        <v>60</v>
      </c>
      <c r="E291" s="110">
        <v>-15</v>
      </c>
      <c r="F291" s="110">
        <v>11</v>
      </c>
      <c r="G291" s="110">
        <v>6</v>
      </c>
      <c r="H291" s="110" t="s">
        <v>2443</v>
      </c>
      <c r="I291" s="110" t="s">
        <v>929</v>
      </c>
      <c r="J291" s="110" t="s">
        <v>637</v>
      </c>
      <c r="K291" s="110" t="s">
        <v>1894</v>
      </c>
      <c r="L291" s="632">
        <v>15</v>
      </c>
      <c r="M291" s="632">
        <v>4</v>
      </c>
      <c r="N291" s="632">
        <v>20</v>
      </c>
      <c r="O291" s="110"/>
      <c r="P291" s="110"/>
      <c r="Q291" s="110" t="s">
        <v>1924</v>
      </c>
      <c r="R291" s="110" t="s">
        <v>1924</v>
      </c>
      <c r="S291" s="110" t="s">
        <v>1924</v>
      </c>
      <c r="T291" s="110"/>
      <c r="U291" s="2617" t="s">
        <v>636</v>
      </c>
      <c r="V291" s="2617"/>
      <c r="W291" s="2617"/>
      <c r="X291" s="278" t="str">
        <f t="shared" si="10"/>
        <v>Distinta</v>
      </c>
    </row>
    <row r="292" spans="2:24">
      <c r="B292" s="359"/>
      <c r="C292" s="225" t="s">
        <v>1879</v>
      </c>
      <c r="D292" s="634">
        <v>35</v>
      </c>
      <c r="E292" s="110">
        <v>-5</v>
      </c>
      <c r="F292" s="110">
        <v>5</v>
      </c>
      <c r="G292" s="110">
        <v>5</v>
      </c>
      <c r="H292" s="110" t="s">
        <v>2444</v>
      </c>
      <c r="I292" s="110" t="s">
        <v>1924</v>
      </c>
      <c r="J292" s="110" t="s">
        <v>637</v>
      </c>
      <c r="K292" s="275" t="s">
        <v>1924</v>
      </c>
      <c r="L292" s="632">
        <v>11</v>
      </c>
      <c r="M292" s="632">
        <v>0</v>
      </c>
      <c r="N292" s="632">
        <v>15</v>
      </c>
      <c r="O292" s="110"/>
      <c r="P292" s="110"/>
      <c r="Q292" s="632">
        <v>100</v>
      </c>
      <c r="R292" s="110" t="s">
        <v>1924</v>
      </c>
      <c r="S292" s="110">
        <v>20</v>
      </c>
      <c r="T292" s="110"/>
      <c r="U292" s="2617" t="s">
        <v>2347</v>
      </c>
      <c r="V292" s="2617"/>
      <c r="W292" s="2617"/>
      <c r="X292" s="278" t="str">
        <f t="shared" si="10"/>
        <v>Distinta</v>
      </c>
    </row>
    <row r="293" spans="2:24">
      <c r="B293" s="359"/>
      <c r="C293" s="225" t="s">
        <v>1918</v>
      </c>
      <c r="D293" s="110">
        <v>20</v>
      </c>
      <c r="E293" s="110">
        <v>0</v>
      </c>
      <c r="F293" s="110">
        <v>5</v>
      </c>
      <c r="G293" s="110">
        <v>5</v>
      </c>
      <c r="H293" s="110" t="s">
        <v>929</v>
      </c>
      <c r="I293" s="110" t="s">
        <v>1924</v>
      </c>
      <c r="J293" s="110" t="s">
        <v>642</v>
      </c>
      <c r="K293" s="275" t="s">
        <v>1924</v>
      </c>
      <c r="L293" s="632">
        <v>10</v>
      </c>
      <c r="M293" s="632">
        <v>2</v>
      </c>
      <c r="N293" s="632">
        <v>15</v>
      </c>
      <c r="O293" s="110"/>
      <c r="P293" s="110"/>
      <c r="Q293" s="632">
        <v>50</v>
      </c>
      <c r="R293" s="110" t="s">
        <v>1924</v>
      </c>
      <c r="S293" s="110">
        <v>20</v>
      </c>
      <c r="T293" s="110"/>
      <c r="U293" s="2617" t="s">
        <v>2134</v>
      </c>
      <c r="V293" s="2617"/>
      <c r="W293" s="2617"/>
      <c r="X293" s="278" t="str">
        <f t="shared" si="10"/>
        <v>Distinta</v>
      </c>
    </row>
    <row r="294" spans="2:24">
      <c r="B294" s="359"/>
      <c r="C294" s="225" t="s">
        <v>1917</v>
      </c>
      <c r="D294" s="110">
        <v>30</v>
      </c>
      <c r="E294" s="110">
        <v>-10</v>
      </c>
      <c r="F294" s="110">
        <v>5</v>
      </c>
      <c r="G294" s="110">
        <v>5</v>
      </c>
      <c r="H294" s="110" t="s">
        <v>2283</v>
      </c>
      <c r="I294" s="110" t="s">
        <v>929</v>
      </c>
      <c r="J294" s="110" t="s">
        <v>642</v>
      </c>
      <c r="K294" s="275" t="s">
        <v>1924</v>
      </c>
      <c r="L294" s="632">
        <v>6</v>
      </c>
      <c r="M294" s="632">
        <v>2</v>
      </c>
      <c r="N294" s="632">
        <v>15</v>
      </c>
      <c r="O294" s="110"/>
      <c r="P294" s="110"/>
      <c r="Q294" s="632">
        <v>80</v>
      </c>
      <c r="R294" s="110" t="s">
        <v>1924</v>
      </c>
      <c r="S294" s="110">
        <v>20</v>
      </c>
      <c r="T294" s="110"/>
      <c r="U294" s="2640" t="s">
        <v>1226</v>
      </c>
      <c r="V294" s="2640"/>
      <c r="W294" s="2640"/>
      <c r="X294" s="278" t="str">
        <f t="shared" si="10"/>
        <v>Distinta</v>
      </c>
    </row>
    <row r="295" spans="2:24">
      <c r="B295" s="359"/>
      <c r="C295" s="225" t="s">
        <v>1880</v>
      </c>
      <c r="D295" s="634">
        <v>25</v>
      </c>
      <c r="E295" s="110">
        <v>0</v>
      </c>
      <c r="F295" s="110">
        <v>6</v>
      </c>
      <c r="G295" s="110">
        <v>6</v>
      </c>
      <c r="H295" s="110" t="s">
        <v>929</v>
      </c>
      <c r="I295" s="110" t="s">
        <v>1924</v>
      </c>
      <c r="J295" s="110" t="s">
        <v>644</v>
      </c>
      <c r="K295" s="275" t="s">
        <v>1924</v>
      </c>
      <c r="L295" s="632">
        <v>13</v>
      </c>
      <c r="M295" s="632">
        <v>2</v>
      </c>
      <c r="N295" s="632">
        <v>15</v>
      </c>
      <c r="O295" s="110"/>
      <c r="P295" s="110"/>
      <c r="Q295" s="110" t="s">
        <v>1924</v>
      </c>
      <c r="R295" s="110" t="s">
        <v>1924</v>
      </c>
      <c r="S295" s="110" t="s">
        <v>1924</v>
      </c>
      <c r="T295" s="110"/>
      <c r="U295" s="2617" t="s">
        <v>645</v>
      </c>
      <c r="V295" s="2617"/>
      <c r="W295" s="2617"/>
      <c r="X295" s="278" t="str">
        <f t="shared" si="10"/>
        <v>Distinta</v>
      </c>
    </row>
    <row r="296" spans="2:24">
      <c r="B296" s="359"/>
      <c r="C296" s="225" t="s">
        <v>1881</v>
      </c>
      <c r="D296" s="634">
        <v>25</v>
      </c>
      <c r="E296" s="110">
        <v>10</v>
      </c>
      <c r="F296" s="110">
        <v>3</v>
      </c>
      <c r="G296" s="110">
        <v>3</v>
      </c>
      <c r="H296" s="110" t="s">
        <v>2444</v>
      </c>
      <c r="I296" s="110" t="s">
        <v>2443</v>
      </c>
      <c r="J296" s="110" t="s">
        <v>635</v>
      </c>
      <c r="K296" s="275" t="s">
        <v>1924</v>
      </c>
      <c r="L296" s="632">
        <v>11</v>
      </c>
      <c r="M296" s="632">
        <v>-2</v>
      </c>
      <c r="N296" s="632">
        <v>15</v>
      </c>
      <c r="O296" s="110"/>
      <c r="P296" s="110"/>
      <c r="Q296" s="110" t="s">
        <v>1924</v>
      </c>
      <c r="R296" s="110" t="s">
        <v>1924</v>
      </c>
      <c r="S296" s="110" t="s">
        <v>1924</v>
      </c>
      <c r="T296" s="110"/>
      <c r="U296" s="2617" t="s">
        <v>1924</v>
      </c>
      <c r="V296" s="2617"/>
      <c r="W296" s="2617"/>
      <c r="X296" s="278" t="str">
        <f t="shared" si="10"/>
        <v>Distinta</v>
      </c>
    </row>
    <row r="297" spans="2:24">
      <c r="B297" s="359"/>
      <c r="C297" s="225" t="s">
        <v>1882</v>
      </c>
      <c r="D297" s="636">
        <v>50</v>
      </c>
      <c r="E297" s="637">
        <v>-5</v>
      </c>
      <c r="F297" s="637">
        <v>5</v>
      </c>
      <c r="G297" s="637">
        <v>5</v>
      </c>
      <c r="H297" s="637" t="s">
        <v>2443</v>
      </c>
      <c r="I297" s="637" t="s">
        <v>1924</v>
      </c>
      <c r="J297" s="637" t="s">
        <v>646</v>
      </c>
      <c r="K297" s="638" t="s">
        <v>1924</v>
      </c>
      <c r="L297" s="639">
        <v>13</v>
      </c>
      <c r="M297" s="639">
        <v>4</v>
      </c>
      <c r="N297" s="639">
        <v>20</v>
      </c>
      <c r="O297" s="637"/>
      <c r="P297" s="637"/>
      <c r="Q297" s="637" t="s">
        <v>1924</v>
      </c>
      <c r="R297" s="637" t="s">
        <v>1924</v>
      </c>
      <c r="S297" s="637" t="s">
        <v>1924</v>
      </c>
      <c r="T297" s="637"/>
      <c r="U297" s="2618" t="s">
        <v>1924</v>
      </c>
      <c r="V297" s="2618"/>
      <c r="W297" s="2618"/>
      <c r="X297" s="278" t="str">
        <f t="shared" si="10"/>
        <v>Distinta</v>
      </c>
    </row>
    <row r="298" spans="2:24">
      <c r="B298" s="359"/>
      <c r="C298" s="225" t="s">
        <v>1883</v>
      </c>
      <c r="D298" s="636">
        <v>30</v>
      </c>
      <c r="E298" s="637">
        <v>20</v>
      </c>
      <c r="F298" s="637">
        <v>3</v>
      </c>
      <c r="G298" s="637">
        <v>3</v>
      </c>
      <c r="H298" s="637" t="s">
        <v>2444</v>
      </c>
      <c r="I298" s="637" t="s">
        <v>2443</v>
      </c>
      <c r="J298" s="637" t="s">
        <v>635</v>
      </c>
      <c r="K298" s="638" t="s">
        <v>1924</v>
      </c>
      <c r="L298" s="639">
        <v>10</v>
      </c>
      <c r="M298" s="639">
        <v>-2</v>
      </c>
      <c r="N298" s="639">
        <v>15</v>
      </c>
      <c r="O298" s="637"/>
      <c r="P298" s="637"/>
      <c r="Q298" s="639">
        <v>50</v>
      </c>
      <c r="R298" s="637" t="s">
        <v>1924</v>
      </c>
      <c r="S298" s="637">
        <v>20</v>
      </c>
      <c r="T298" s="637"/>
      <c r="U298" s="2618" t="s">
        <v>1228</v>
      </c>
      <c r="V298" s="2618"/>
      <c r="W298" s="2618"/>
      <c r="X298" s="278" t="str">
        <f t="shared" si="10"/>
        <v>Distinta</v>
      </c>
    </row>
    <row r="299" spans="2:24">
      <c r="B299" s="359"/>
      <c r="C299" s="225" t="s">
        <v>1695</v>
      </c>
      <c r="D299" s="636">
        <v>30</v>
      </c>
      <c r="E299" s="637">
        <v>15</v>
      </c>
      <c r="F299" s="637">
        <v>3</v>
      </c>
      <c r="G299" s="637">
        <v>3</v>
      </c>
      <c r="H299" s="637" t="s">
        <v>2444</v>
      </c>
      <c r="I299" s="637" t="s">
        <v>2443</v>
      </c>
      <c r="J299" s="637" t="s">
        <v>635</v>
      </c>
      <c r="K299" s="638" t="s">
        <v>1924</v>
      </c>
      <c r="L299" s="639">
        <v>12</v>
      </c>
      <c r="M299" s="639">
        <v>0</v>
      </c>
      <c r="N299" s="639">
        <v>20</v>
      </c>
      <c r="O299" s="637"/>
      <c r="P299" s="637"/>
      <c r="Q299" s="639">
        <v>50</v>
      </c>
      <c r="R299" s="637" t="s">
        <v>1924</v>
      </c>
      <c r="S299" s="637">
        <v>15</v>
      </c>
      <c r="T299" s="637"/>
      <c r="U299" s="2618" t="s">
        <v>1229</v>
      </c>
      <c r="V299" s="2618"/>
      <c r="W299" s="2618"/>
      <c r="X299" s="278" t="str">
        <f t="shared" si="10"/>
        <v>Distinta</v>
      </c>
    </row>
    <row r="300" spans="2:24">
      <c r="B300" s="359"/>
      <c r="C300" s="225" t="s">
        <v>1697</v>
      </c>
      <c r="D300" s="637">
        <v>20</v>
      </c>
      <c r="E300" s="637">
        <v>20</v>
      </c>
      <c r="F300" s="637">
        <v>3</v>
      </c>
      <c r="G300" s="637">
        <v>3</v>
      </c>
      <c r="H300" s="637" t="s">
        <v>2444</v>
      </c>
      <c r="I300" s="637" t="s">
        <v>1924</v>
      </c>
      <c r="J300" s="637" t="s">
        <v>642</v>
      </c>
      <c r="K300" s="638" t="s">
        <v>1924</v>
      </c>
      <c r="L300" s="639">
        <v>3</v>
      </c>
      <c r="M300" s="639">
        <v>-4</v>
      </c>
      <c r="N300" s="639">
        <v>15</v>
      </c>
      <c r="O300" s="637"/>
      <c r="P300" s="637"/>
      <c r="Q300" s="639">
        <v>40</v>
      </c>
      <c r="R300" s="637" t="s">
        <v>1924</v>
      </c>
      <c r="S300" s="637">
        <v>20</v>
      </c>
      <c r="T300" s="637"/>
      <c r="U300" s="2618" t="s">
        <v>3374</v>
      </c>
      <c r="V300" s="2618"/>
      <c r="W300" s="2618"/>
      <c r="X300" s="278" t="str">
        <f t="shared" si="10"/>
        <v>Distinta</v>
      </c>
    </row>
    <row r="301" spans="2:24">
      <c r="B301" s="359"/>
      <c r="C301" s="225" t="s">
        <v>3372</v>
      </c>
      <c r="D301" s="636">
        <v>90</v>
      </c>
      <c r="E301" s="637">
        <v>-60</v>
      </c>
      <c r="F301" s="637">
        <v>10</v>
      </c>
      <c r="G301" s="637">
        <v>8</v>
      </c>
      <c r="H301" s="637" t="s">
        <v>2443</v>
      </c>
      <c r="I301" s="637" t="s">
        <v>929</v>
      </c>
      <c r="J301" s="110" t="s">
        <v>1894</v>
      </c>
      <c r="K301" s="638" t="s">
        <v>1924</v>
      </c>
      <c r="L301" s="639">
        <v>18</v>
      </c>
      <c r="M301" s="639">
        <v>6</v>
      </c>
      <c r="N301" s="639">
        <v>30</v>
      </c>
      <c r="O301" s="637"/>
      <c r="P301" s="637"/>
      <c r="Q301" s="637" t="s">
        <v>1924</v>
      </c>
      <c r="R301" s="637" t="s">
        <v>1924</v>
      </c>
      <c r="S301" s="637" t="s">
        <v>1924</v>
      </c>
      <c r="T301" s="637"/>
      <c r="U301" s="2618" t="s">
        <v>648</v>
      </c>
      <c r="V301" s="2618"/>
      <c r="W301" s="2618"/>
      <c r="X301" s="278" t="str">
        <f t="shared" si="10"/>
        <v>Distinta</v>
      </c>
    </row>
    <row r="302" spans="2:24">
      <c r="B302" s="359"/>
      <c r="C302" s="225" t="s">
        <v>3305</v>
      </c>
      <c r="D302" s="636">
        <v>55</v>
      </c>
      <c r="E302" s="637">
        <v>-5</v>
      </c>
      <c r="F302" s="637">
        <v>5</v>
      </c>
      <c r="G302" s="637">
        <v>5</v>
      </c>
      <c r="H302" s="637" t="s">
        <v>2443</v>
      </c>
      <c r="I302" s="637" t="s">
        <v>1924</v>
      </c>
      <c r="J302" s="637" t="s">
        <v>646</v>
      </c>
      <c r="K302" s="638" t="s">
        <v>1924</v>
      </c>
      <c r="L302" s="639">
        <v>15</v>
      </c>
      <c r="M302" s="639">
        <v>3</v>
      </c>
      <c r="N302" s="639">
        <v>25</v>
      </c>
      <c r="O302" s="637"/>
      <c r="P302" s="637"/>
      <c r="Q302" s="637" t="s">
        <v>1924</v>
      </c>
      <c r="R302" s="637" t="s">
        <v>1924</v>
      </c>
      <c r="S302" s="637" t="s">
        <v>1924</v>
      </c>
      <c r="T302" s="637"/>
      <c r="U302" s="2618" t="s">
        <v>1924</v>
      </c>
      <c r="V302" s="2618"/>
      <c r="W302" s="2618"/>
      <c r="X302" s="278" t="str">
        <f t="shared" si="10"/>
        <v>Distinta</v>
      </c>
    </row>
    <row r="303" spans="2:24">
      <c r="B303" s="359"/>
      <c r="C303" s="225" t="s">
        <v>3306</v>
      </c>
      <c r="D303" s="636">
        <v>70</v>
      </c>
      <c r="E303" s="637">
        <v>-30</v>
      </c>
      <c r="F303" s="637">
        <v>7</v>
      </c>
      <c r="G303" s="637">
        <v>7</v>
      </c>
      <c r="H303" s="637" t="s">
        <v>2443</v>
      </c>
      <c r="I303" s="637" t="s">
        <v>929</v>
      </c>
      <c r="J303" s="637" t="s">
        <v>646</v>
      </c>
      <c r="K303" s="637" t="s">
        <v>1894</v>
      </c>
      <c r="L303" s="639">
        <v>15</v>
      </c>
      <c r="M303" s="639">
        <v>5</v>
      </c>
      <c r="N303" s="639">
        <v>25</v>
      </c>
      <c r="O303" s="637"/>
      <c r="P303" s="637"/>
      <c r="Q303" s="637" t="s">
        <v>1924</v>
      </c>
      <c r="R303" s="637" t="s">
        <v>1924</v>
      </c>
      <c r="S303" s="637" t="s">
        <v>1924</v>
      </c>
      <c r="T303" s="637"/>
      <c r="U303" s="2618" t="s">
        <v>648</v>
      </c>
      <c r="V303" s="2618"/>
      <c r="W303" s="2618"/>
      <c r="X303" s="278" t="str">
        <f t="shared" si="10"/>
        <v>Distinta</v>
      </c>
    </row>
    <row r="304" spans="2:24">
      <c r="B304" s="359"/>
      <c r="C304" s="225" t="s">
        <v>3307</v>
      </c>
      <c r="D304" s="636">
        <v>40</v>
      </c>
      <c r="E304" s="637">
        <v>15</v>
      </c>
      <c r="F304" s="637">
        <v>4</v>
      </c>
      <c r="G304" s="637">
        <v>4</v>
      </c>
      <c r="H304" s="637" t="s">
        <v>2444</v>
      </c>
      <c r="I304" s="637" t="s">
        <v>2443</v>
      </c>
      <c r="J304" s="637" t="s">
        <v>635</v>
      </c>
      <c r="K304" s="638" t="s">
        <v>1924</v>
      </c>
      <c r="L304" s="639">
        <v>12</v>
      </c>
      <c r="M304" s="639">
        <v>1</v>
      </c>
      <c r="N304" s="639">
        <v>20</v>
      </c>
      <c r="O304" s="637"/>
      <c r="P304" s="637"/>
      <c r="Q304" s="637" t="s">
        <v>1924</v>
      </c>
      <c r="R304" s="637" t="s">
        <v>1924</v>
      </c>
      <c r="S304" s="637" t="s">
        <v>1924</v>
      </c>
      <c r="T304" s="637"/>
      <c r="U304" s="2618" t="s">
        <v>649</v>
      </c>
      <c r="V304" s="2618"/>
      <c r="W304" s="2618"/>
      <c r="X304" s="278" t="str">
        <f t="shared" si="10"/>
        <v>Distinta</v>
      </c>
    </row>
    <row r="305" spans="2:24">
      <c r="B305" s="359"/>
      <c r="C305" s="225" t="s">
        <v>3308</v>
      </c>
      <c r="D305" s="636">
        <v>50</v>
      </c>
      <c r="E305" s="637">
        <v>0</v>
      </c>
      <c r="F305" s="637">
        <v>6</v>
      </c>
      <c r="G305" s="637">
        <v>6</v>
      </c>
      <c r="H305" s="637" t="s">
        <v>2443</v>
      </c>
      <c r="I305" s="637" t="s">
        <v>1924</v>
      </c>
      <c r="J305" s="637" t="s">
        <v>646</v>
      </c>
      <c r="K305" s="638" t="s">
        <v>1924</v>
      </c>
      <c r="L305" s="639">
        <v>13</v>
      </c>
      <c r="M305" s="639">
        <v>3</v>
      </c>
      <c r="N305" s="639">
        <v>25</v>
      </c>
      <c r="O305" s="637"/>
      <c r="P305" s="637"/>
      <c r="Q305" s="637" t="s">
        <v>1924</v>
      </c>
      <c r="R305" s="637" t="s">
        <v>1924</v>
      </c>
      <c r="S305" s="637" t="s">
        <v>1924</v>
      </c>
      <c r="T305" s="637"/>
      <c r="U305" s="2618" t="s">
        <v>1924</v>
      </c>
      <c r="V305" s="2618"/>
      <c r="W305" s="2618"/>
      <c r="X305" s="278" t="str">
        <f t="shared" si="10"/>
        <v>Distinta</v>
      </c>
    </row>
    <row r="306" spans="2:24">
      <c r="B306" s="359"/>
      <c r="C306" s="225" t="s">
        <v>1885</v>
      </c>
      <c r="D306" s="636">
        <v>25</v>
      </c>
      <c r="E306" s="637">
        <v>20</v>
      </c>
      <c r="F306" s="637">
        <v>3</v>
      </c>
      <c r="G306" s="637">
        <v>3</v>
      </c>
      <c r="H306" s="637" t="s">
        <v>2444</v>
      </c>
      <c r="I306" s="637" t="s">
        <v>1924</v>
      </c>
      <c r="J306" s="637" t="s">
        <v>635</v>
      </c>
      <c r="K306" s="638" t="s">
        <v>1924</v>
      </c>
      <c r="L306" s="639">
        <v>8</v>
      </c>
      <c r="M306" s="639">
        <v>-3</v>
      </c>
      <c r="N306" s="639">
        <v>15</v>
      </c>
      <c r="O306" s="637"/>
      <c r="P306" s="637"/>
      <c r="Q306" s="639">
        <v>30</v>
      </c>
      <c r="R306" s="637" t="s">
        <v>1924</v>
      </c>
      <c r="S306" s="637">
        <v>30</v>
      </c>
      <c r="T306" s="637"/>
      <c r="U306" s="2618" t="s">
        <v>3375</v>
      </c>
      <c r="V306" s="2618"/>
      <c r="W306" s="2618"/>
      <c r="X306" s="278" t="str">
        <f t="shared" si="10"/>
        <v>Distinta</v>
      </c>
    </row>
    <row r="307" spans="2:24">
      <c r="B307" s="359"/>
      <c r="C307" s="225" t="s">
        <v>1884</v>
      </c>
      <c r="D307" s="636">
        <v>40</v>
      </c>
      <c r="E307" s="637">
        <v>15</v>
      </c>
      <c r="F307" s="637">
        <v>4</v>
      </c>
      <c r="G307" s="637">
        <v>4</v>
      </c>
      <c r="H307" s="637" t="s">
        <v>2444</v>
      </c>
      <c r="I307" s="637" t="s">
        <v>2443</v>
      </c>
      <c r="J307" s="637" t="s">
        <v>646</v>
      </c>
      <c r="K307" s="638" t="s">
        <v>1924</v>
      </c>
      <c r="L307" s="639">
        <v>11</v>
      </c>
      <c r="M307" s="639">
        <v>2</v>
      </c>
      <c r="N307" s="639">
        <v>20</v>
      </c>
      <c r="O307" s="637"/>
      <c r="P307" s="637"/>
      <c r="Q307" s="637" t="s">
        <v>1924</v>
      </c>
      <c r="R307" s="637" t="s">
        <v>1924</v>
      </c>
      <c r="S307" s="637" t="s">
        <v>1924</v>
      </c>
      <c r="T307" s="637"/>
      <c r="U307" s="2618" t="s">
        <v>649</v>
      </c>
      <c r="V307" s="2618"/>
      <c r="W307" s="2618"/>
      <c r="X307" s="278" t="str">
        <f t="shared" si="10"/>
        <v>Distinta</v>
      </c>
    </row>
    <row r="308" spans="2:24">
      <c r="B308" s="359"/>
      <c r="C308" s="225" t="s">
        <v>1886</v>
      </c>
      <c r="D308" s="636">
        <v>35</v>
      </c>
      <c r="E308" s="637">
        <v>15</v>
      </c>
      <c r="F308" s="637">
        <v>3</v>
      </c>
      <c r="G308" s="637">
        <v>3</v>
      </c>
      <c r="H308" s="637" t="s">
        <v>2444</v>
      </c>
      <c r="I308" s="637" t="s">
        <v>1924</v>
      </c>
      <c r="J308" s="637" t="s">
        <v>646</v>
      </c>
      <c r="K308" s="638" t="s">
        <v>635</v>
      </c>
      <c r="L308" s="639">
        <v>9</v>
      </c>
      <c r="M308" s="639">
        <v>-2</v>
      </c>
      <c r="N308" s="639">
        <v>20</v>
      </c>
      <c r="O308" s="637"/>
      <c r="P308" s="637"/>
      <c r="Q308" s="637" t="s">
        <v>1924</v>
      </c>
      <c r="R308" s="637" t="s">
        <v>1924</v>
      </c>
      <c r="S308" s="637" t="s">
        <v>1924</v>
      </c>
      <c r="T308" s="637"/>
      <c r="U308" s="2618" t="s">
        <v>649</v>
      </c>
      <c r="V308" s="2618"/>
      <c r="W308" s="2618"/>
      <c r="X308" s="278" t="str">
        <f t="shared" si="10"/>
        <v>Distinta</v>
      </c>
    </row>
    <row r="309" spans="2:24">
      <c r="B309" s="359"/>
      <c r="C309" s="225" t="s">
        <v>1887</v>
      </c>
      <c r="D309" s="636">
        <v>30</v>
      </c>
      <c r="E309" s="637">
        <v>10</v>
      </c>
      <c r="F309" s="637">
        <v>3</v>
      </c>
      <c r="G309" s="637">
        <v>3</v>
      </c>
      <c r="H309" s="637" t="s">
        <v>2444</v>
      </c>
      <c r="I309" s="637" t="s">
        <v>1924</v>
      </c>
      <c r="J309" s="637" t="s">
        <v>635</v>
      </c>
      <c r="K309" s="638" t="s">
        <v>1924</v>
      </c>
      <c r="L309" s="639">
        <v>11</v>
      </c>
      <c r="M309" s="639">
        <v>-2</v>
      </c>
      <c r="N309" s="639">
        <v>15</v>
      </c>
      <c r="O309" s="637"/>
      <c r="P309" s="637"/>
      <c r="Q309" s="637" t="s">
        <v>1924</v>
      </c>
      <c r="R309" s="637" t="s">
        <v>1924</v>
      </c>
      <c r="S309" s="637" t="s">
        <v>1924</v>
      </c>
      <c r="T309" s="637"/>
      <c r="U309" s="2618" t="s">
        <v>1924</v>
      </c>
      <c r="V309" s="2618"/>
      <c r="W309" s="2618"/>
      <c r="X309" s="278" t="str">
        <f t="shared" si="10"/>
        <v>Distinta</v>
      </c>
    </row>
    <row r="310" spans="2:24">
      <c r="B310" s="359"/>
      <c r="C310" s="225" t="s">
        <v>1888</v>
      </c>
      <c r="D310" s="636">
        <v>30</v>
      </c>
      <c r="E310" s="637">
        <v>0</v>
      </c>
      <c r="F310" s="637">
        <v>5</v>
      </c>
      <c r="G310" s="637">
        <v>5</v>
      </c>
      <c r="H310" s="637" t="s">
        <v>929</v>
      </c>
      <c r="I310" s="637" t="s">
        <v>1924</v>
      </c>
      <c r="J310" s="637" t="s">
        <v>1897</v>
      </c>
      <c r="K310" s="638" t="s">
        <v>1924</v>
      </c>
      <c r="L310" s="639">
        <v>11</v>
      </c>
      <c r="M310" s="639">
        <v>-2</v>
      </c>
      <c r="N310" s="639">
        <v>15</v>
      </c>
      <c r="O310" s="637"/>
      <c r="P310" s="637"/>
      <c r="Q310" s="637" t="s">
        <v>1924</v>
      </c>
      <c r="R310" s="637" t="s">
        <v>1924</v>
      </c>
      <c r="S310" s="637" t="s">
        <v>1924</v>
      </c>
      <c r="T310" s="637"/>
      <c r="U310" s="2618" t="s">
        <v>1924</v>
      </c>
      <c r="V310" s="2618"/>
      <c r="W310" s="2618"/>
      <c r="X310" s="278" t="str">
        <f t="shared" si="10"/>
        <v>Distinta</v>
      </c>
    </row>
    <row r="311" spans="2:24">
      <c r="B311" s="359"/>
      <c r="C311" s="225" t="s">
        <v>3410</v>
      </c>
      <c r="D311" s="636">
        <v>70</v>
      </c>
      <c r="E311" s="637">
        <v>-35</v>
      </c>
      <c r="F311" s="637">
        <v>10</v>
      </c>
      <c r="G311" s="637">
        <v>7</v>
      </c>
      <c r="H311" s="637" t="s">
        <v>929</v>
      </c>
      <c r="I311" s="637" t="s">
        <v>1924</v>
      </c>
      <c r="J311" s="637" t="s">
        <v>1897</v>
      </c>
      <c r="K311" s="638" t="s">
        <v>1924</v>
      </c>
      <c r="L311" s="639">
        <v>16</v>
      </c>
      <c r="M311" s="639">
        <v>6</v>
      </c>
      <c r="N311" s="639">
        <v>20</v>
      </c>
      <c r="O311" s="637"/>
      <c r="P311" s="637"/>
      <c r="Q311" s="637" t="s">
        <v>1924</v>
      </c>
      <c r="R311" s="637" t="s">
        <v>1924</v>
      </c>
      <c r="S311" s="637" t="s">
        <v>1924</v>
      </c>
      <c r="T311" s="637"/>
      <c r="U311" s="2618" t="s">
        <v>648</v>
      </c>
      <c r="V311" s="2618"/>
      <c r="W311" s="2618"/>
      <c r="X311" s="278" t="str">
        <f t="shared" si="10"/>
        <v>Distinta</v>
      </c>
    </row>
    <row r="312" spans="2:24">
      <c r="B312" s="359"/>
      <c r="C312" s="225" t="s">
        <v>1889</v>
      </c>
      <c r="D312" s="636">
        <v>35</v>
      </c>
      <c r="E312" s="637">
        <v>0</v>
      </c>
      <c r="F312" s="637">
        <v>9</v>
      </c>
      <c r="G312" s="637">
        <v>5</v>
      </c>
      <c r="H312" s="637" t="s">
        <v>2443</v>
      </c>
      <c r="I312" s="637" t="s">
        <v>929</v>
      </c>
      <c r="J312" s="637" t="s">
        <v>637</v>
      </c>
      <c r="K312" s="637" t="s">
        <v>1894</v>
      </c>
      <c r="L312" s="639">
        <v>12</v>
      </c>
      <c r="M312" s="639">
        <v>2</v>
      </c>
      <c r="N312" s="639">
        <v>25</v>
      </c>
      <c r="O312" s="637"/>
      <c r="P312" s="637"/>
      <c r="Q312" s="637" t="s">
        <v>1924</v>
      </c>
      <c r="R312" s="637" t="s">
        <v>1924</v>
      </c>
      <c r="S312" s="637" t="s">
        <v>1924</v>
      </c>
      <c r="T312" s="637"/>
      <c r="U312" s="2618" t="s">
        <v>648</v>
      </c>
      <c r="V312" s="2618"/>
      <c r="W312" s="2618"/>
      <c r="X312" s="278" t="str">
        <f t="shared" si="10"/>
        <v>Distinta</v>
      </c>
    </row>
    <row r="313" spans="2:24">
      <c r="B313" s="359"/>
      <c r="C313" s="225" t="s">
        <v>3312</v>
      </c>
      <c r="D313" s="636">
        <v>100</v>
      </c>
      <c r="E313" s="637">
        <v>-70</v>
      </c>
      <c r="F313" s="637">
        <v>11</v>
      </c>
      <c r="G313" s="637">
        <v>9</v>
      </c>
      <c r="H313" s="637" t="s">
        <v>2443</v>
      </c>
      <c r="I313" s="637" t="s">
        <v>929</v>
      </c>
      <c r="J313" s="637" t="s">
        <v>3097</v>
      </c>
      <c r="K313" s="637" t="s">
        <v>1894</v>
      </c>
      <c r="L313" s="639">
        <v>17</v>
      </c>
      <c r="M313" s="639">
        <v>7</v>
      </c>
      <c r="N313" s="639">
        <v>30</v>
      </c>
      <c r="O313" s="637"/>
      <c r="P313" s="637"/>
      <c r="Q313" s="637" t="s">
        <v>1924</v>
      </c>
      <c r="R313" s="637" t="s">
        <v>1924</v>
      </c>
      <c r="S313" s="637" t="s">
        <v>1924</v>
      </c>
      <c r="T313" s="637"/>
      <c r="U313" s="2618" t="s">
        <v>648</v>
      </c>
      <c r="V313" s="2618"/>
      <c r="W313" s="2618"/>
      <c r="X313" s="278" t="str">
        <f t="shared" si="10"/>
        <v>Distinta</v>
      </c>
    </row>
    <row r="314" spans="2:24">
      <c r="B314" s="359"/>
      <c r="C314" s="225" t="s">
        <v>3313</v>
      </c>
      <c r="D314" s="636">
        <v>70</v>
      </c>
      <c r="E314" s="637">
        <v>-30</v>
      </c>
      <c r="F314" s="637">
        <v>7</v>
      </c>
      <c r="G314" s="637">
        <v>7</v>
      </c>
      <c r="H314" s="637" t="s">
        <v>2443</v>
      </c>
      <c r="I314" s="637" t="s">
        <v>929</v>
      </c>
      <c r="J314" s="637" t="s">
        <v>3097</v>
      </c>
      <c r="K314" s="638" t="s">
        <v>1924</v>
      </c>
      <c r="L314" s="639">
        <v>15</v>
      </c>
      <c r="M314" s="639">
        <v>5</v>
      </c>
      <c r="N314" s="639">
        <v>25</v>
      </c>
      <c r="O314" s="637"/>
      <c r="P314" s="637"/>
      <c r="Q314" s="639">
        <v>100</v>
      </c>
      <c r="R314" s="637" t="s">
        <v>1924</v>
      </c>
      <c r="S314" s="639">
        <v>5</v>
      </c>
      <c r="T314" s="637"/>
      <c r="U314" s="2618" t="s">
        <v>3377</v>
      </c>
      <c r="V314" s="2618"/>
      <c r="W314" s="2618"/>
      <c r="X314" s="278" t="str">
        <f t="shared" si="10"/>
        <v>Distinta</v>
      </c>
    </row>
    <row r="315" spans="2:24">
      <c r="B315" s="359"/>
      <c r="C315" s="225" t="s">
        <v>3369</v>
      </c>
      <c r="D315" s="636">
        <v>45</v>
      </c>
      <c r="E315" s="637">
        <v>0</v>
      </c>
      <c r="F315" s="637">
        <v>5</v>
      </c>
      <c r="G315" s="637">
        <v>5</v>
      </c>
      <c r="H315" s="637" t="s">
        <v>2443</v>
      </c>
      <c r="I315" s="637" t="s">
        <v>1924</v>
      </c>
      <c r="J315" s="637" t="s">
        <v>3097</v>
      </c>
      <c r="K315" s="638" t="s">
        <v>1924</v>
      </c>
      <c r="L315" s="639">
        <v>13</v>
      </c>
      <c r="M315" s="639">
        <v>4</v>
      </c>
      <c r="N315" s="639">
        <v>15</v>
      </c>
      <c r="O315" s="637"/>
      <c r="P315" s="637"/>
      <c r="Q315" s="639">
        <v>80</v>
      </c>
      <c r="R315" s="637" t="s">
        <v>1924</v>
      </c>
      <c r="S315" s="639">
        <v>10</v>
      </c>
      <c r="T315" s="637"/>
      <c r="U315" s="2618" t="s">
        <v>3378</v>
      </c>
      <c r="V315" s="2618"/>
      <c r="W315" s="2618"/>
      <c r="X315" s="278" t="str">
        <f t="shared" si="10"/>
        <v>Distinta</v>
      </c>
    </row>
    <row r="316" spans="2:24">
      <c r="B316" s="359"/>
      <c r="C316" s="225" t="s">
        <v>1890</v>
      </c>
      <c r="D316" s="636">
        <v>35</v>
      </c>
      <c r="E316" s="637">
        <v>5</v>
      </c>
      <c r="F316" s="637">
        <v>4</v>
      </c>
      <c r="G316" s="637">
        <v>4</v>
      </c>
      <c r="H316" s="637" t="s">
        <v>2444</v>
      </c>
      <c r="I316" s="637" t="s">
        <v>1924</v>
      </c>
      <c r="J316" s="637" t="s">
        <v>637</v>
      </c>
      <c r="K316" s="638" t="s">
        <v>1924</v>
      </c>
      <c r="L316" s="639">
        <v>10</v>
      </c>
      <c r="M316" s="639">
        <v>-2</v>
      </c>
      <c r="N316" s="639">
        <v>20</v>
      </c>
      <c r="O316" s="637"/>
      <c r="P316" s="637"/>
      <c r="Q316" s="639">
        <v>100</v>
      </c>
      <c r="R316" s="637" t="s">
        <v>1924</v>
      </c>
      <c r="S316" s="639">
        <v>30</v>
      </c>
      <c r="T316" s="637"/>
      <c r="U316" s="2618" t="s">
        <v>548</v>
      </c>
      <c r="V316" s="2618"/>
      <c r="W316" s="2618"/>
      <c r="X316" s="278" t="str">
        <f t="shared" si="10"/>
        <v>Distinta</v>
      </c>
    </row>
    <row r="317" spans="2:24">
      <c r="B317" s="359"/>
      <c r="C317" s="225" t="s">
        <v>1891</v>
      </c>
      <c r="D317" s="636">
        <v>40</v>
      </c>
      <c r="E317" s="637">
        <v>5</v>
      </c>
      <c r="F317" s="637">
        <v>4</v>
      </c>
      <c r="G317" s="637">
        <v>4</v>
      </c>
      <c r="H317" s="637" t="s">
        <v>2444</v>
      </c>
      <c r="I317" s="637" t="s">
        <v>1924</v>
      </c>
      <c r="J317" s="637" t="s">
        <v>637</v>
      </c>
      <c r="K317" s="638" t="s">
        <v>1924</v>
      </c>
      <c r="L317" s="639">
        <v>13</v>
      </c>
      <c r="M317" s="639">
        <v>2</v>
      </c>
      <c r="N317" s="639">
        <v>25</v>
      </c>
      <c r="O317" s="637"/>
      <c r="P317" s="637"/>
      <c r="Q317" s="639">
        <v>80</v>
      </c>
      <c r="R317" s="637" t="s">
        <v>1924</v>
      </c>
      <c r="S317" s="639">
        <v>30</v>
      </c>
      <c r="T317" s="637"/>
      <c r="U317" s="2618" t="s">
        <v>549</v>
      </c>
      <c r="V317" s="2618"/>
      <c r="W317" s="2618"/>
      <c r="X317" s="278" t="str">
        <f t="shared" si="10"/>
        <v>Distinta</v>
      </c>
    </row>
    <row r="318" spans="2:24">
      <c r="B318" s="359"/>
      <c r="C318" s="225" t="s">
        <v>3371</v>
      </c>
      <c r="D318" s="636">
        <v>80</v>
      </c>
      <c r="E318" s="637">
        <v>-30</v>
      </c>
      <c r="F318" s="637">
        <v>8</v>
      </c>
      <c r="G318" s="637">
        <v>8</v>
      </c>
      <c r="H318" s="637" t="s">
        <v>2444</v>
      </c>
      <c r="I318" s="637" t="s">
        <v>1924</v>
      </c>
      <c r="J318" s="637" t="s">
        <v>637</v>
      </c>
      <c r="K318" s="638" t="s">
        <v>1924</v>
      </c>
      <c r="L318" s="639">
        <v>12</v>
      </c>
      <c r="M318" s="639">
        <v>7</v>
      </c>
      <c r="N318" s="639">
        <v>25</v>
      </c>
      <c r="O318" s="637"/>
      <c r="P318" s="637"/>
      <c r="Q318" s="637" t="s">
        <v>1924</v>
      </c>
      <c r="R318" s="637" t="s">
        <v>1924</v>
      </c>
      <c r="S318" s="637" t="s">
        <v>1924</v>
      </c>
      <c r="T318" s="637"/>
      <c r="U318" s="2618" t="s">
        <v>639</v>
      </c>
      <c r="V318" s="2618"/>
      <c r="W318" s="2618"/>
      <c r="X318" s="278" t="str">
        <f t="shared" ref="X318:X349" si="11">IF(OR(COUNTIF($B$866:$B$896,C318)&gt;0,AND(COUNTIF($E$866:$E$896,J318)&gt;0,K318="-"),COUNTIF($G$866:$G$896,C318)&gt;0),"Conocida",IF(COUNTIF($F$866:$F$896,CONCATENATE(J318,K318))&gt;0,"Similar",IF(OR(COUNTIF($D$866:$D$896,J318)&gt;0,COUNTIF($E$866:$E$896,J318)&gt;0,COUNTIF($E$866:$E$896,K318)&gt;0,COUNTIF($C$866:$C$896,K318)&gt;0,COUNTIF($C$866:$C$896,J318)&gt;0,IF(K318="-",FALSE,COUNTIF($D$866:$D$896,K318)&gt;0)),"Mixta","Distinta")))</f>
        <v>Distinta</v>
      </c>
    </row>
    <row r="319" spans="2:24">
      <c r="B319" s="359"/>
      <c r="C319" s="225" t="s">
        <v>1892</v>
      </c>
      <c r="D319" s="636">
        <v>35</v>
      </c>
      <c r="E319" s="637">
        <v>-20</v>
      </c>
      <c r="F319" s="637">
        <v>4</v>
      </c>
      <c r="G319" s="637">
        <v>4</v>
      </c>
      <c r="H319" s="637" t="s">
        <v>2443</v>
      </c>
      <c r="I319" s="637" t="s">
        <v>929</v>
      </c>
      <c r="J319" s="637" t="s">
        <v>644</v>
      </c>
      <c r="K319" s="638" t="s">
        <v>1924</v>
      </c>
      <c r="L319" s="639">
        <v>9</v>
      </c>
      <c r="M319" s="639">
        <v>-3</v>
      </c>
      <c r="N319" s="639">
        <v>20</v>
      </c>
      <c r="O319" s="637"/>
      <c r="P319" s="637"/>
      <c r="Q319" s="637" t="s">
        <v>1924</v>
      </c>
      <c r="R319" s="637" t="s">
        <v>1924</v>
      </c>
      <c r="S319" s="637" t="s">
        <v>1924</v>
      </c>
      <c r="T319" s="637"/>
      <c r="U319" s="2618" t="s">
        <v>398</v>
      </c>
      <c r="V319" s="2618"/>
      <c r="W319" s="2618"/>
      <c r="X319" s="278" t="str">
        <f t="shared" si="11"/>
        <v>Distinta</v>
      </c>
    </row>
    <row r="320" spans="2:24">
      <c r="B320" s="359"/>
      <c r="C320" s="225" t="s">
        <v>1893</v>
      </c>
      <c r="D320" s="636">
        <v>5</v>
      </c>
      <c r="E320" s="637">
        <v>10</v>
      </c>
      <c r="F320" s="637">
        <v>4</v>
      </c>
      <c r="G320" s="637">
        <v>4</v>
      </c>
      <c r="H320" s="637" t="s">
        <v>929</v>
      </c>
      <c r="I320" s="637" t="s">
        <v>1924</v>
      </c>
      <c r="J320" s="637" t="s">
        <v>644</v>
      </c>
      <c r="K320" s="638" t="s">
        <v>1924</v>
      </c>
      <c r="L320" s="639">
        <v>9</v>
      </c>
      <c r="M320" s="639">
        <v>-4</v>
      </c>
      <c r="N320" s="639">
        <v>20</v>
      </c>
      <c r="O320" s="637"/>
      <c r="P320" s="637"/>
      <c r="Q320" s="637" t="s">
        <v>1924</v>
      </c>
      <c r="R320" s="637" t="s">
        <v>1924</v>
      </c>
      <c r="S320" s="637" t="s">
        <v>1924</v>
      </c>
      <c r="T320" s="637"/>
      <c r="U320" s="2618" t="s">
        <v>399</v>
      </c>
      <c r="V320" s="2618"/>
      <c r="W320" s="2618"/>
      <c r="X320" s="278" t="str">
        <f t="shared" si="11"/>
        <v>Distinta</v>
      </c>
    </row>
    <row r="321" spans="2:24">
      <c r="B321" s="359"/>
      <c r="C321" s="225" t="s">
        <v>1895</v>
      </c>
      <c r="D321" s="636">
        <v>80</v>
      </c>
      <c r="E321" s="637">
        <v>-50</v>
      </c>
      <c r="F321" s="637">
        <v>10</v>
      </c>
      <c r="G321" s="637">
        <v>8</v>
      </c>
      <c r="H321" s="637" t="s">
        <v>929</v>
      </c>
      <c r="I321" s="637" t="s">
        <v>1924</v>
      </c>
      <c r="J321" s="637" t="s">
        <v>1897</v>
      </c>
      <c r="K321" s="637" t="s">
        <v>1894</v>
      </c>
      <c r="L321" s="639">
        <v>14</v>
      </c>
      <c r="M321" s="639">
        <v>6</v>
      </c>
      <c r="N321" s="639">
        <v>20</v>
      </c>
      <c r="O321" s="637"/>
      <c r="P321" s="637"/>
      <c r="Q321" s="637" t="s">
        <v>1924</v>
      </c>
      <c r="R321" s="637" t="s">
        <v>1924</v>
      </c>
      <c r="S321" s="637" t="s">
        <v>1924</v>
      </c>
      <c r="T321" s="637"/>
      <c r="U321" s="2618" t="s">
        <v>400</v>
      </c>
      <c r="V321" s="2618"/>
      <c r="W321" s="2618"/>
      <c r="X321" s="278" t="str">
        <f t="shared" si="11"/>
        <v>Distinta</v>
      </c>
    </row>
    <row r="322" spans="2:24">
      <c r="B322" s="359"/>
      <c r="C322" s="225" t="s">
        <v>2804</v>
      </c>
      <c r="D322" s="636">
        <v>50</v>
      </c>
      <c r="E322" s="637">
        <v>-5</v>
      </c>
      <c r="F322" s="637">
        <v>6</v>
      </c>
      <c r="G322" s="637">
        <v>6</v>
      </c>
      <c r="H322" s="637" t="s">
        <v>929</v>
      </c>
      <c r="I322" s="637" t="s">
        <v>1924</v>
      </c>
      <c r="J322" s="637" t="s">
        <v>1897</v>
      </c>
      <c r="K322" s="637" t="s">
        <v>1924</v>
      </c>
      <c r="L322" s="639">
        <v>15</v>
      </c>
      <c r="M322" s="639">
        <v>4</v>
      </c>
      <c r="N322" s="639">
        <v>15</v>
      </c>
      <c r="O322" s="637"/>
      <c r="P322" s="637"/>
      <c r="Q322" s="637" t="s">
        <v>1924</v>
      </c>
      <c r="R322" s="637" t="s">
        <v>1924</v>
      </c>
      <c r="S322" s="637" t="s">
        <v>1924</v>
      </c>
      <c r="T322" s="637"/>
      <c r="U322" s="2618" t="s">
        <v>1924</v>
      </c>
      <c r="V322" s="2618"/>
      <c r="W322" s="2618"/>
      <c r="X322" s="278" t="str">
        <f t="shared" si="11"/>
        <v>Distinta</v>
      </c>
    </row>
    <row r="323" spans="2:24">
      <c r="B323" s="359"/>
      <c r="C323" s="225" t="s">
        <v>1896</v>
      </c>
      <c r="D323" s="636">
        <v>40</v>
      </c>
      <c r="E323" s="637">
        <v>0</v>
      </c>
      <c r="F323" s="637">
        <v>6</v>
      </c>
      <c r="G323" s="637">
        <v>6</v>
      </c>
      <c r="H323" s="637" t="s">
        <v>929</v>
      </c>
      <c r="I323" s="637" t="s">
        <v>1924</v>
      </c>
      <c r="J323" s="637" t="s">
        <v>1897</v>
      </c>
      <c r="K323" s="637" t="s">
        <v>644</v>
      </c>
      <c r="L323" s="639">
        <v>13</v>
      </c>
      <c r="M323" s="639">
        <v>4</v>
      </c>
      <c r="N323" s="639">
        <v>15</v>
      </c>
      <c r="O323" s="637"/>
      <c r="P323" s="637"/>
      <c r="Q323" s="637" t="s">
        <v>1924</v>
      </c>
      <c r="R323" s="637" t="s">
        <v>1924</v>
      </c>
      <c r="S323" s="637" t="s">
        <v>1924</v>
      </c>
      <c r="T323" s="637"/>
      <c r="U323" s="2618" t="s">
        <v>400</v>
      </c>
      <c r="V323" s="2618"/>
      <c r="W323" s="2618"/>
      <c r="X323" s="278" t="str">
        <f t="shared" si="11"/>
        <v>Distinta</v>
      </c>
    </row>
    <row r="324" spans="2:24">
      <c r="B324" s="359"/>
      <c r="C324" s="225" t="s">
        <v>1609</v>
      </c>
      <c r="D324" s="636">
        <v>40</v>
      </c>
      <c r="E324" s="637">
        <v>0</v>
      </c>
      <c r="F324" s="637">
        <v>6</v>
      </c>
      <c r="G324" s="637">
        <v>6</v>
      </c>
      <c r="H324" s="637" t="s">
        <v>929</v>
      </c>
      <c r="I324" s="637" t="s">
        <v>1924</v>
      </c>
      <c r="J324" s="637" t="s">
        <v>1897</v>
      </c>
      <c r="K324" s="638" t="s">
        <v>1924</v>
      </c>
      <c r="L324" s="639">
        <v>14</v>
      </c>
      <c r="M324" s="639">
        <v>4</v>
      </c>
      <c r="N324" s="639">
        <v>15</v>
      </c>
      <c r="O324" s="637"/>
      <c r="P324" s="637"/>
      <c r="Q324" s="637" t="s">
        <v>1924</v>
      </c>
      <c r="R324" s="637" t="s">
        <v>1924</v>
      </c>
      <c r="S324" s="637" t="s">
        <v>1924</v>
      </c>
      <c r="T324" s="637"/>
      <c r="U324" s="2618" t="s">
        <v>1924</v>
      </c>
      <c r="V324" s="2618"/>
      <c r="W324" s="2618"/>
      <c r="X324" s="278" t="str">
        <f t="shared" si="11"/>
        <v>Distinta</v>
      </c>
    </row>
    <row r="325" spans="2:24">
      <c r="B325" s="359"/>
      <c r="C325" s="225" t="s">
        <v>2805</v>
      </c>
      <c r="D325" s="636">
        <v>60</v>
      </c>
      <c r="E325" s="637">
        <v>-15</v>
      </c>
      <c r="F325" s="637">
        <v>10</v>
      </c>
      <c r="G325" s="637">
        <v>6</v>
      </c>
      <c r="H325" s="637" t="s">
        <v>929</v>
      </c>
      <c r="I325" s="637" t="s">
        <v>1924</v>
      </c>
      <c r="J325" s="637" t="s">
        <v>1897</v>
      </c>
      <c r="K325" s="637" t="s">
        <v>1894</v>
      </c>
      <c r="L325" s="639">
        <v>16</v>
      </c>
      <c r="M325" s="639">
        <v>5</v>
      </c>
      <c r="N325" s="639">
        <v>15</v>
      </c>
      <c r="O325" s="637"/>
      <c r="P325" s="637"/>
      <c r="Q325" s="637" t="s">
        <v>1924</v>
      </c>
      <c r="R325" s="637" t="s">
        <v>1924</v>
      </c>
      <c r="S325" s="637" t="s">
        <v>1924</v>
      </c>
      <c r="T325" s="637"/>
      <c r="U325" s="2618" t="s">
        <v>648</v>
      </c>
      <c r="V325" s="2618"/>
      <c r="W325" s="2618"/>
      <c r="X325" s="278" t="str">
        <f t="shared" si="11"/>
        <v>Distinta</v>
      </c>
    </row>
    <row r="326" spans="2:24">
      <c r="B326" s="359"/>
      <c r="C326" s="225" t="s">
        <v>1877</v>
      </c>
      <c r="D326" s="636">
        <v>5</v>
      </c>
      <c r="E326" s="637">
        <v>0</v>
      </c>
      <c r="F326" s="637">
        <v>4</v>
      </c>
      <c r="G326" s="637">
        <v>4</v>
      </c>
      <c r="H326" s="637" t="s">
        <v>2283</v>
      </c>
      <c r="I326" s="637" t="s">
        <v>2443</v>
      </c>
      <c r="J326" s="637" t="s">
        <v>644</v>
      </c>
      <c r="K326" s="638" t="s">
        <v>1924</v>
      </c>
      <c r="L326" s="639">
        <v>13</v>
      </c>
      <c r="M326" s="639">
        <v>-4</v>
      </c>
      <c r="N326" s="639">
        <v>15</v>
      </c>
      <c r="O326" s="637"/>
      <c r="P326" s="637"/>
      <c r="Q326" s="639">
        <v>100</v>
      </c>
      <c r="R326" s="637" t="s">
        <v>1924</v>
      </c>
      <c r="S326" s="637">
        <v>5</v>
      </c>
      <c r="T326" s="637"/>
      <c r="U326" s="2618" t="s">
        <v>550</v>
      </c>
      <c r="V326" s="2618"/>
      <c r="W326" s="2618"/>
      <c r="X326" s="278" t="str">
        <f t="shared" si="11"/>
        <v>Distinta</v>
      </c>
    </row>
    <row r="327" spans="2:24">
      <c r="B327" s="359"/>
      <c r="C327" s="225" t="s">
        <v>1898</v>
      </c>
      <c r="D327" s="636">
        <v>45</v>
      </c>
      <c r="E327" s="637">
        <v>10</v>
      </c>
      <c r="F327" s="637">
        <v>6</v>
      </c>
      <c r="G327" s="637">
        <v>6</v>
      </c>
      <c r="H327" s="637" t="s">
        <v>2443</v>
      </c>
      <c r="I327" s="637" t="s">
        <v>2444</v>
      </c>
      <c r="J327" s="637" t="s">
        <v>646</v>
      </c>
      <c r="K327" s="638" t="s">
        <v>1924</v>
      </c>
      <c r="L327" s="639">
        <v>12</v>
      </c>
      <c r="M327" s="639">
        <v>3</v>
      </c>
      <c r="N327" s="639">
        <v>20</v>
      </c>
      <c r="O327" s="637"/>
      <c r="P327" s="637"/>
      <c r="Q327" s="637" t="s">
        <v>1924</v>
      </c>
      <c r="R327" s="637" t="s">
        <v>1924</v>
      </c>
      <c r="S327" s="637" t="s">
        <v>1924</v>
      </c>
      <c r="T327" s="637"/>
      <c r="U327" s="2618" t="s">
        <v>1924</v>
      </c>
      <c r="V327" s="2618"/>
      <c r="W327" s="2618"/>
      <c r="X327" s="278" t="str">
        <f t="shared" si="11"/>
        <v>Distinta</v>
      </c>
    </row>
    <row r="328" spans="2:24">
      <c r="B328" s="359"/>
      <c r="C328" s="225" t="s">
        <v>1899</v>
      </c>
      <c r="D328" s="636">
        <v>40</v>
      </c>
      <c r="E328" s="637">
        <v>-10</v>
      </c>
      <c r="F328" s="637">
        <v>6</v>
      </c>
      <c r="G328" s="637">
        <v>6</v>
      </c>
      <c r="H328" s="637" t="s">
        <v>2444</v>
      </c>
      <c r="I328" s="637" t="s">
        <v>1924</v>
      </c>
      <c r="J328" s="637" t="s">
        <v>637</v>
      </c>
      <c r="K328" s="638" t="s">
        <v>1924</v>
      </c>
      <c r="L328" s="639">
        <v>12</v>
      </c>
      <c r="M328" s="639">
        <v>3</v>
      </c>
      <c r="N328" s="639">
        <v>15</v>
      </c>
      <c r="O328" s="637"/>
      <c r="P328" s="637"/>
      <c r="Q328" s="639">
        <v>100</v>
      </c>
      <c r="R328" s="637" t="s">
        <v>1924</v>
      </c>
      <c r="S328" s="637">
        <v>15</v>
      </c>
      <c r="T328" s="637"/>
      <c r="U328" s="2618" t="s">
        <v>552</v>
      </c>
      <c r="V328" s="2618"/>
      <c r="W328" s="2618"/>
      <c r="X328" s="278" t="str">
        <f t="shared" si="11"/>
        <v>Distinta</v>
      </c>
    </row>
    <row r="329" spans="2:24">
      <c r="B329" s="359"/>
      <c r="C329" s="225" t="s">
        <v>1919</v>
      </c>
      <c r="D329" s="637">
        <v>40</v>
      </c>
      <c r="E329" s="637">
        <v>0</v>
      </c>
      <c r="F329" s="637">
        <v>6</v>
      </c>
      <c r="G329" s="637">
        <v>6</v>
      </c>
      <c r="H329" s="637" t="s">
        <v>2443</v>
      </c>
      <c r="I329" s="637" t="s">
        <v>1924</v>
      </c>
      <c r="J329" s="637" t="s">
        <v>642</v>
      </c>
      <c r="K329" s="638" t="s">
        <v>1924</v>
      </c>
      <c r="L329" s="639">
        <v>9</v>
      </c>
      <c r="M329" s="639">
        <v>2</v>
      </c>
      <c r="N329" s="639">
        <v>20</v>
      </c>
      <c r="O329" s="637"/>
      <c r="P329" s="637"/>
      <c r="Q329" s="639">
        <v>80</v>
      </c>
      <c r="R329" s="637" t="s">
        <v>1924</v>
      </c>
      <c r="S329" s="637">
        <v>30</v>
      </c>
      <c r="T329" s="637"/>
      <c r="U329" s="2618" t="s">
        <v>553</v>
      </c>
      <c r="V329" s="2618"/>
      <c r="W329" s="2618"/>
      <c r="X329" s="278" t="str">
        <f t="shared" si="11"/>
        <v>Distinta</v>
      </c>
    </row>
    <row r="330" spans="2:24">
      <c r="B330" s="359"/>
      <c r="C330" s="225" t="s">
        <v>1900</v>
      </c>
      <c r="D330" s="636">
        <v>30</v>
      </c>
      <c r="E330" s="637">
        <v>10</v>
      </c>
      <c r="F330" s="637">
        <v>4</v>
      </c>
      <c r="G330" s="637">
        <v>4</v>
      </c>
      <c r="H330" s="637" t="s">
        <v>929</v>
      </c>
      <c r="I330" s="637" t="s">
        <v>1924</v>
      </c>
      <c r="J330" s="637" t="s">
        <v>637</v>
      </c>
      <c r="K330" s="638" t="s">
        <v>1924</v>
      </c>
      <c r="L330" s="639">
        <v>11</v>
      </c>
      <c r="M330" s="639">
        <v>0</v>
      </c>
      <c r="N330" s="639">
        <v>30</v>
      </c>
      <c r="O330" s="637"/>
      <c r="P330" s="637"/>
      <c r="Q330" s="637" t="s">
        <v>1924</v>
      </c>
      <c r="R330" s="637" t="s">
        <v>1924</v>
      </c>
      <c r="S330" s="637" t="s">
        <v>1924</v>
      </c>
      <c r="T330" s="637"/>
      <c r="U330" s="2618" t="s">
        <v>636</v>
      </c>
      <c r="V330" s="2618"/>
      <c r="W330" s="2618"/>
      <c r="X330" s="278" t="str">
        <f t="shared" si="11"/>
        <v>Distinta</v>
      </c>
    </row>
    <row r="331" spans="2:24">
      <c r="B331" s="359"/>
      <c r="C331" s="225" t="s">
        <v>2138</v>
      </c>
      <c r="D331" s="21"/>
      <c r="E331" s="21"/>
      <c r="F331" s="21"/>
      <c r="G331" s="21"/>
      <c r="H331" s="21"/>
      <c r="I331" s="21"/>
      <c r="J331" s="21"/>
      <c r="K331" s="21"/>
      <c r="L331" s="21"/>
      <c r="M331" s="21"/>
      <c r="N331" s="21"/>
      <c r="O331" s="21"/>
      <c r="P331" s="21"/>
      <c r="Q331" s="21"/>
      <c r="R331" s="21"/>
      <c r="S331" s="21"/>
      <c r="T331" s="21"/>
      <c r="U331" s="633"/>
      <c r="V331" s="633"/>
      <c r="W331" s="633"/>
      <c r="X331" s="278" t="str">
        <f t="shared" si="11"/>
        <v>Similar</v>
      </c>
    </row>
    <row r="332" spans="2:24">
      <c r="B332" s="359"/>
      <c r="C332" s="225" t="s">
        <v>3304</v>
      </c>
      <c r="D332" s="636">
        <v>25</v>
      </c>
      <c r="E332" s="637">
        <v>-40</v>
      </c>
      <c r="F332" s="637">
        <v>10</v>
      </c>
      <c r="G332" s="637">
        <v>10</v>
      </c>
      <c r="H332" s="637" t="s">
        <v>929</v>
      </c>
      <c r="I332" s="637" t="s">
        <v>1924</v>
      </c>
      <c r="J332" s="637" t="s">
        <v>1915</v>
      </c>
      <c r="K332" s="638" t="s">
        <v>1924</v>
      </c>
      <c r="L332" s="639">
        <v>18</v>
      </c>
      <c r="M332" s="639">
        <v>1</v>
      </c>
      <c r="N332" s="639">
        <v>25</v>
      </c>
      <c r="O332" s="639">
        <v>30</v>
      </c>
      <c r="P332" s="639">
        <f>IF(COUNTIF(PDs!$E$46:$I$55,"Tabla de Esquiva con Escudo")&gt;0,O332,15)</f>
        <v>15</v>
      </c>
      <c r="Q332" s="637" t="s">
        <v>1924</v>
      </c>
      <c r="R332" s="637" t="s">
        <v>1924</v>
      </c>
      <c r="S332" s="637" t="s">
        <v>1924</v>
      </c>
      <c r="T332" s="637"/>
      <c r="U332" s="2618" t="s">
        <v>1924</v>
      </c>
      <c r="V332" s="2618"/>
      <c r="W332" s="2618"/>
      <c r="X332" s="278" t="str">
        <f t="shared" si="11"/>
        <v>Distinta</v>
      </c>
    </row>
    <row r="333" spans="2:24">
      <c r="B333" s="359"/>
      <c r="C333" s="225" t="s">
        <v>3303</v>
      </c>
      <c r="D333" s="636">
        <v>20</v>
      </c>
      <c r="E333" s="637">
        <v>-25</v>
      </c>
      <c r="F333" s="637">
        <v>7</v>
      </c>
      <c r="G333" s="637">
        <v>7</v>
      </c>
      <c r="H333" s="637" t="s">
        <v>929</v>
      </c>
      <c r="I333" s="637" t="s">
        <v>1924</v>
      </c>
      <c r="J333" s="637" t="s">
        <v>1915</v>
      </c>
      <c r="K333" s="638" t="s">
        <v>1924</v>
      </c>
      <c r="L333" s="639">
        <v>16</v>
      </c>
      <c r="M333" s="639">
        <v>0</v>
      </c>
      <c r="N333" s="639">
        <v>25</v>
      </c>
      <c r="O333" s="639">
        <v>20</v>
      </c>
      <c r="P333" s="639">
        <f>IF(COUNTIF(PDs!$E$46:$I$55,"Tabla de Esquiva con Escudo")&gt;0,O333,10)</f>
        <v>10</v>
      </c>
      <c r="Q333" s="637" t="s">
        <v>1924</v>
      </c>
      <c r="R333" s="637" t="s">
        <v>1924</v>
      </c>
      <c r="S333" s="637" t="s">
        <v>1924</v>
      </c>
      <c r="T333" s="637"/>
      <c r="U333" s="2618" t="s">
        <v>1924</v>
      </c>
      <c r="V333" s="2618"/>
      <c r="W333" s="2618"/>
      <c r="X333" s="278" t="str">
        <f t="shared" si="11"/>
        <v>Distinta</v>
      </c>
    </row>
    <row r="334" spans="2:24">
      <c r="B334" s="359"/>
      <c r="C334" s="225" t="s">
        <v>1914</v>
      </c>
      <c r="D334" s="636">
        <v>15</v>
      </c>
      <c r="E334" s="637">
        <v>-15</v>
      </c>
      <c r="F334" s="637">
        <v>5</v>
      </c>
      <c r="G334" s="637">
        <v>5</v>
      </c>
      <c r="H334" s="637" t="s">
        <v>929</v>
      </c>
      <c r="I334" s="637" t="s">
        <v>1924</v>
      </c>
      <c r="J334" s="637" t="s">
        <v>1915</v>
      </c>
      <c r="K334" s="638" t="s">
        <v>1924</v>
      </c>
      <c r="L334" s="639">
        <v>14</v>
      </c>
      <c r="M334" s="639">
        <v>0</v>
      </c>
      <c r="N334" s="639">
        <v>20</v>
      </c>
      <c r="O334" s="639">
        <v>10</v>
      </c>
      <c r="P334" s="639">
        <f>IF(COUNTIF(PDs!$E$46:$I$55,"Tabla de Esquiva con Escudo")&gt;0,O334,5)</f>
        <v>5</v>
      </c>
      <c r="Q334" s="637" t="s">
        <v>1924</v>
      </c>
      <c r="R334" s="637" t="s">
        <v>1924</v>
      </c>
      <c r="S334" s="637" t="s">
        <v>1924</v>
      </c>
      <c r="T334" s="637"/>
      <c r="U334" s="2618" t="s">
        <v>1924</v>
      </c>
      <c r="V334" s="2618"/>
      <c r="W334" s="2618"/>
      <c r="X334" s="278" t="str">
        <f t="shared" si="11"/>
        <v>Distinta</v>
      </c>
    </row>
    <row r="335" spans="2:24">
      <c r="B335" s="359"/>
      <c r="C335" s="225" t="s">
        <v>2136</v>
      </c>
      <c r="D335" s="21"/>
      <c r="E335" s="21"/>
      <c r="F335" s="21"/>
      <c r="G335" s="21"/>
      <c r="H335" s="21"/>
      <c r="I335" s="21"/>
      <c r="J335" s="21"/>
      <c r="K335" s="21"/>
      <c r="L335" s="21"/>
      <c r="M335" s="21"/>
      <c r="N335" s="21"/>
      <c r="O335" s="21"/>
      <c r="P335" s="21"/>
      <c r="Q335" s="21"/>
      <c r="R335" s="21"/>
      <c r="S335" s="21"/>
      <c r="T335" s="21"/>
      <c r="U335" s="633"/>
      <c r="V335" s="633"/>
      <c r="W335" s="633"/>
      <c r="X335" s="278" t="str">
        <f t="shared" si="11"/>
        <v>Similar</v>
      </c>
    </row>
    <row r="336" spans="2:24">
      <c r="B336" s="359"/>
      <c r="C336" s="225" t="s">
        <v>1688</v>
      </c>
      <c r="D336" s="634">
        <v>30</v>
      </c>
      <c r="E336" s="110">
        <v>20</v>
      </c>
      <c r="F336" s="110">
        <v>4</v>
      </c>
      <c r="G336" s="110">
        <v>4</v>
      </c>
      <c r="H336" s="110" t="s">
        <v>2443</v>
      </c>
      <c r="I336" s="110" t="s">
        <v>929</v>
      </c>
      <c r="J336" s="110" t="s">
        <v>635</v>
      </c>
      <c r="K336" s="275" t="s">
        <v>1924</v>
      </c>
      <c r="L336" s="632">
        <v>8</v>
      </c>
      <c r="M336" s="632">
        <v>0</v>
      </c>
      <c r="N336" s="632">
        <v>25</v>
      </c>
      <c r="O336" s="110"/>
      <c r="P336" s="110"/>
      <c r="Q336" s="632">
        <v>40</v>
      </c>
      <c r="R336" s="110" t="s">
        <v>1924</v>
      </c>
      <c r="S336" s="110">
        <v>20</v>
      </c>
      <c r="T336" s="110"/>
      <c r="U336" s="2617" t="s">
        <v>956</v>
      </c>
      <c r="V336" s="2617"/>
      <c r="W336" s="2617"/>
      <c r="X336" s="278" t="str">
        <f t="shared" si="11"/>
        <v>Distinta</v>
      </c>
    </row>
    <row r="337" spans="2:24">
      <c r="B337" s="359"/>
      <c r="C337" s="225" t="s">
        <v>1689</v>
      </c>
      <c r="D337" s="634">
        <v>35</v>
      </c>
      <c r="E337" s="110">
        <v>15</v>
      </c>
      <c r="F337" s="110">
        <v>4</v>
      </c>
      <c r="G337" s="110">
        <v>4</v>
      </c>
      <c r="H337" s="110" t="s">
        <v>2443</v>
      </c>
      <c r="I337" s="110" t="s">
        <v>2444</v>
      </c>
      <c r="J337" s="110" t="s">
        <v>637</v>
      </c>
      <c r="K337" s="275" t="s">
        <v>1924</v>
      </c>
      <c r="L337" s="632">
        <v>12</v>
      </c>
      <c r="M337" s="632">
        <v>2</v>
      </c>
      <c r="N337" s="632">
        <v>25</v>
      </c>
      <c r="O337" s="110"/>
      <c r="P337" s="110"/>
      <c r="Q337" s="110" t="s">
        <v>1924</v>
      </c>
      <c r="R337" s="110" t="s">
        <v>1924</v>
      </c>
      <c r="S337" s="110" t="s">
        <v>1924</v>
      </c>
      <c r="T337" s="110"/>
      <c r="U337" s="2617" t="s">
        <v>638</v>
      </c>
      <c r="V337" s="2617"/>
      <c r="W337" s="2617"/>
      <c r="X337" s="278" t="str">
        <f t="shared" si="11"/>
        <v>Distinta</v>
      </c>
    </row>
    <row r="338" spans="2:24">
      <c r="B338" s="359"/>
      <c r="C338" s="225" t="s">
        <v>1905</v>
      </c>
      <c r="D338" s="634">
        <v>30</v>
      </c>
      <c r="E338" s="110">
        <v>10</v>
      </c>
      <c r="F338" s="110">
        <v>4</v>
      </c>
      <c r="G338" s="110">
        <v>4</v>
      </c>
      <c r="H338" s="110" t="s">
        <v>929</v>
      </c>
      <c r="I338" s="110" t="s">
        <v>2443</v>
      </c>
      <c r="J338" s="110" t="s">
        <v>635</v>
      </c>
      <c r="K338" s="275" t="s">
        <v>1924</v>
      </c>
      <c r="L338" s="632">
        <v>10</v>
      </c>
      <c r="M338" s="632">
        <v>0</v>
      </c>
      <c r="N338" s="632">
        <v>15</v>
      </c>
      <c r="O338" s="110"/>
      <c r="P338" s="110"/>
      <c r="Q338" s="632">
        <v>60</v>
      </c>
      <c r="R338" s="110" t="s">
        <v>1924</v>
      </c>
      <c r="S338" s="110">
        <v>20</v>
      </c>
      <c r="T338" s="110"/>
      <c r="U338" s="2617" t="s">
        <v>1227</v>
      </c>
      <c r="V338" s="2617"/>
      <c r="W338" s="2617"/>
      <c r="X338" s="278" t="str">
        <f t="shared" si="11"/>
        <v>Distinta</v>
      </c>
    </row>
    <row r="339" spans="2:24">
      <c r="B339" s="359"/>
      <c r="C339" s="225" t="s">
        <v>1908</v>
      </c>
      <c r="D339" s="636">
        <v>35</v>
      </c>
      <c r="E339" s="637">
        <v>10</v>
      </c>
      <c r="F339" s="637">
        <v>4</v>
      </c>
      <c r="G339" s="637">
        <v>4</v>
      </c>
      <c r="H339" s="637" t="s">
        <v>929</v>
      </c>
      <c r="I339" s="637" t="s">
        <v>2443</v>
      </c>
      <c r="J339" s="637" t="s">
        <v>635</v>
      </c>
      <c r="K339" s="638" t="s">
        <v>1924</v>
      </c>
      <c r="L339" s="639">
        <v>11</v>
      </c>
      <c r="M339" s="639">
        <v>2</v>
      </c>
      <c r="N339" s="639">
        <v>25</v>
      </c>
      <c r="O339" s="637"/>
      <c r="P339" s="637"/>
      <c r="Q339" s="637" t="s">
        <v>1924</v>
      </c>
      <c r="R339" s="637" t="s">
        <v>1924</v>
      </c>
      <c r="S339" s="637" t="s">
        <v>1924</v>
      </c>
      <c r="T339" s="637"/>
      <c r="U339" s="2618" t="s">
        <v>647</v>
      </c>
      <c r="V339" s="2618"/>
      <c r="W339" s="2618"/>
      <c r="X339" s="278" t="str">
        <f t="shared" si="11"/>
        <v>Distinta</v>
      </c>
    </row>
    <row r="340" spans="2:24">
      <c r="B340" s="359"/>
      <c r="C340" s="225" t="s">
        <v>1903</v>
      </c>
      <c r="D340" s="636">
        <v>30</v>
      </c>
      <c r="E340" s="637">
        <v>15</v>
      </c>
      <c r="F340" s="637">
        <v>4</v>
      </c>
      <c r="G340" s="637">
        <v>4</v>
      </c>
      <c r="H340" s="637" t="s">
        <v>2443</v>
      </c>
      <c r="I340" s="637" t="s">
        <v>2444</v>
      </c>
      <c r="J340" s="637" t="s">
        <v>635</v>
      </c>
      <c r="K340" s="638" t="s">
        <v>1924</v>
      </c>
      <c r="L340" s="639">
        <v>12</v>
      </c>
      <c r="M340" s="639">
        <v>2</v>
      </c>
      <c r="N340" s="639">
        <v>15</v>
      </c>
      <c r="O340" s="637"/>
      <c r="P340" s="637"/>
      <c r="Q340" s="637" t="s">
        <v>1924</v>
      </c>
      <c r="R340" s="637" t="s">
        <v>1924</v>
      </c>
      <c r="S340" s="637" t="s">
        <v>1924</v>
      </c>
      <c r="T340" s="637"/>
      <c r="U340" s="2618" t="s">
        <v>1924</v>
      </c>
      <c r="V340" s="2618"/>
      <c r="W340" s="2618"/>
      <c r="X340" s="278" t="str">
        <f t="shared" si="11"/>
        <v>Distinta</v>
      </c>
    </row>
    <row r="341" spans="2:24">
      <c r="B341" s="359"/>
      <c r="C341" s="225" t="s">
        <v>1901</v>
      </c>
      <c r="D341" s="636">
        <v>50</v>
      </c>
      <c r="E341" s="637">
        <v>0</v>
      </c>
      <c r="F341" s="637">
        <v>6</v>
      </c>
      <c r="G341" s="637">
        <v>5</v>
      </c>
      <c r="H341" s="637" t="s">
        <v>2443</v>
      </c>
      <c r="I341" s="637" t="s">
        <v>1924</v>
      </c>
      <c r="J341" s="637" t="s">
        <v>646</v>
      </c>
      <c r="K341" s="638" t="s">
        <v>1924</v>
      </c>
      <c r="L341" s="639">
        <v>11</v>
      </c>
      <c r="M341" s="639">
        <v>3</v>
      </c>
      <c r="N341" s="639">
        <v>40</v>
      </c>
      <c r="O341" s="637"/>
      <c r="P341" s="637"/>
      <c r="Q341" s="637" t="s">
        <v>1924</v>
      </c>
      <c r="R341" s="637" t="s">
        <v>1924</v>
      </c>
      <c r="S341" s="637" t="s">
        <v>1924</v>
      </c>
      <c r="T341" s="637"/>
      <c r="U341" s="2618" t="s">
        <v>648</v>
      </c>
      <c r="V341" s="2618"/>
      <c r="W341" s="2618"/>
      <c r="X341" s="278" t="str">
        <f t="shared" si="11"/>
        <v>Distinta</v>
      </c>
    </row>
    <row r="342" spans="2:24">
      <c r="B342" s="359"/>
      <c r="C342" s="225" t="s">
        <v>3370</v>
      </c>
      <c r="D342" s="636">
        <v>55</v>
      </c>
      <c r="E342" s="637">
        <v>-5</v>
      </c>
      <c r="F342" s="637">
        <v>8</v>
      </c>
      <c r="G342" s="637">
        <v>8</v>
      </c>
      <c r="H342" s="637" t="s">
        <v>2443</v>
      </c>
      <c r="I342" s="637" t="s">
        <v>1924</v>
      </c>
      <c r="J342" s="637" t="s">
        <v>646</v>
      </c>
      <c r="K342" s="638" t="s">
        <v>1924</v>
      </c>
      <c r="L342" s="639">
        <v>11</v>
      </c>
      <c r="M342" s="639">
        <v>3</v>
      </c>
      <c r="N342" s="639">
        <v>40</v>
      </c>
      <c r="O342" s="637"/>
      <c r="P342" s="637"/>
      <c r="Q342" s="637" t="s">
        <v>1924</v>
      </c>
      <c r="R342" s="637" t="s">
        <v>1924</v>
      </c>
      <c r="S342" s="637" t="s">
        <v>1924</v>
      </c>
      <c r="T342" s="637"/>
      <c r="U342" s="1826" t="s">
        <v>1839</v>
      </c>
      <c r="V342" s="1826"/>
      <c r="W342" s="1826"/>
      <c r="X342" s="278" t="str">
        <f t="shared" si="11"/>
        <v>Distinta</v>
      </c>
    </row>
    <row r="343" spans="2:24">
      <c r="B343" s="359"/>
      <c r="C343" s="225" t="s">
        <v>1902</v>
      </c>
      <c r="D343" s="636">
        <v>40</v>
      </c>
      <c r="E343" s="637">
        <v>10</v>
      </c>
      <c r="F343" s="637">
        <v>8</v>
      </c>
      <c r="G343" s="637">
        <v>8</v>
      </c>
      <c r="H343" s="637" t="s">
        <v>2444</v>
      </c>
      <c r="I343" s="637" t="s">
        <v>2443</v>
      </c>
      <c r="J343" s="637" t="s">
        <v>635</v>
      </c>
      <c r="K343" s="638" t="s">
        <v>1924</v>
      </c>
      <c r="L343" s="639">
        <v>13</v>
      </c>
      <c r="M343" s="639">
        <v>3</v>
      </c>
      <c r="N343" s="639">
        <v>25</v>
      </c>
      <c r="O343" s="637"/>
      <c r="P343" s="637"/>
      <c r="Q343" s="637" t="s">
        <v>1924</v>
      </c>
      <c r="R343" s="637" t="s">
        <v>1924</v>
      </c>
      <c r="S343" s="637" t="s">
        <v>1924</v>
      </c>
      <c r="T343" s="637"/>
      <c r="U343" s="2618" t="s">
        <v>3098</v>
      </c>
      <c r="V343" s="2618"/>
      <c r="W343" s="2618"/>
      <c r="X343" s="278" t="str">
        <f t="shared" si="11"/>
        <v>Distinta</v>
      </c>
    </row>
    <row r="344" spans="2:24">
      <c r="B344" s="359"/>
      <c r="C344" s="225" t="s">
        <v>1912</v>
      </c>
      <c r="D344" s="636">
        <f>40-Principal!$H$14</f>
        <v>40</v>
      </c>
      <c r="E344" s="637">
        <v>5</v>
      </c>
      <c r="F344" s="637">
        <v>5</v>
      </c>
      <c r="G344" s="637">
        <v>5</v>
      </c>
      <c r="H344" s="637" t="s">
        <v>2443</v>
      </c>
      <c r="I344" s="637" t="s">
        <v>643</v>
      </c>
      <c r="J344" s="637" t="s">
        <v>635</v>
      </c>
      <c r="K344" s="637" t="s">
        <v>644</v>
      </c>
      <c r="L344" s="639">
        <v>12</v>
      </c>
      <c r="M344" s="639">
        <v>4</v>
      </c>
      <c r="N344" s="639">
        <v>25</v>
      </c>
      <c r="O344" s="637"/>
      <c r="P344" s="637"/>
      <c r="Q344" s="637" t="s">
        <v>1924</v>
      </c>
      <c r="R344" s="637" t="s">
        <v>1924</v>
      </c>
      <c r="S344" s="637" t="s">
        <v>1924</v>
      </c>
      <c r="T344" s="637"/>
      <c r="U344" s="1826" t="s">
        <v>3061</v>
      </c>
      <c r="V344" s="1826"/>
      <c r="W344" s="1826"/>
      <c r="X344" s="278" t="str">
        <f t="shared" si="11"/>
        <v>Distinta</v>
      </c>
    </row>
    <row r="345" spans="2:24">
      <c r="B345" s="359"/>
      <c r="C345" s="225" t="s">
        <v>1909</v>
      </c>
      <c r="D345" s="636">
        <v>80</v>
      </c>
      <c r="E345" s="637">
        <v>-35</v>
      </c>
      <c r="F345" s="637">
        <v>10</v>
      </c>
      <c r="G345" s="637">
        <v>8</v>
      </c>
      <c r="H345" s="637" t="s">
        <v>2443</v>
      </c>
      <c r="I345" s="637" t="s">
        <v>1924</v>
      </c>
      <c r="J345" s="637" t="s">
        <v>1894</v>
      </c>
      <c r="K345" s="638" t="s">
        <v>1924</v>
      </c>
      <c r="L345" s="639">
        <v>14</v>
      </c>
      <c r="M345" s="639">
        <v>4</v>
      </c>
      <c r="N345" s="639">
        <v>40</v>
      </c>
      <c r="O345" s="637"/>
      <c r="P345" s="637"/>
      <c r="Q345" s="637" t="s">
        <v>1924</v>
      </c>
      <c r="R345" s="637" t="s">
        <v>1924</v>
      </c>
      <c r="S345" s="637" t="s">
        <v>1924</v>
      </c>
      <c r="T345" s="637"/>
      <c r="U345" s="2618" t="s">
        <v>648</v>
      </c>
      <c r="V345" s="2618"/>
      <c r="W345" s="2618"/>
      <c r="X345" s="278" t="str">
        <f t="shared" si="11"/>
        <v>Distinta</v>
      </c>
    </row>
    <row r="346" spans="2:24">
      <c r="B346" s="359"/>
      <c r="C346" s="225" t="s">
        <v>1904</v>
      </c>
      <c r="D346" s="636">
        <v>30</v>
      </c>
      <c r="E346" s="637">
        <v>15</v>
      </c>
      <c r="F346" s="637">
        <v>5</v>
      </c>
      <c r="G346" s="637">
        <v>5</v>
      </c>
      <c r="H346" s="637" t="s">
        <v>929</v>
      </c>
      <c r="I346" s="637" t="s">
        <v>1924</v>
      </c>
      <c r="J346" s="637" t="s">
        <v>644</v>
      </c>
      <c r="K346" s="638" t="s">
        <v>1924</v>
      </c>
      <c r="L346" s="639">
        <v>11</v>
      </c>
      <c r="M346" s="639">
        <v>0</v>
      </c>
      <c r="N346" s="639">
        <v>15</v>
      </c>
      <c r="O346" s="637"/>
      <c r="P346" s="637"/>
      <c r="Q346" s="637" t="s">
        <v>1924</v>
      </c>
      <c r="R346" s="637" t="s">
        <v>1924</v>
      </c>
      <c r="S346" s="637" t="s">
        <v>1924</v>
      </c>
      <c r="T346" s="637"/>
      <c r="U346" s="2618" t="s">
        <v>1924</v>
      </c>
      <c r="V346" s="2618"/>
      <c r="W346" s="2618"/>
      <c r="X346" s="278" t="str">
        <f t="shared" si="11"/>
        <v>Distinta</v>
      </c>
    </row>
    <row r="347" spans="2:24">
      <c r="B347" s="359"/>
      <c r="C347" s="225" t="s">
        <v>1906</v>
      </c>
      <c r="D347" s="636">
        <v>50</v>
      </c>
      <c r="E347" s="637">
        <v>-20</v>
      </c>
      <c r="F347" s="637">
        <v>10</v>
      </c>
      <c r="G347" s="637">
        <v>8</v>
      </c>
      <c r="H347" s="637" t="s">
        <v>929</v>
      </c>
      <c r="I347" s="637" t="s">
        <v>2443</v>
      </c>
      <c r="J347" s="637" t="s">
        <v>1894</v>
      </c>
      <c r="K347" s="638" t="s">
        <v>1924</v>
      </c>
      <c r="L347" s="639">
        <v>16</v>
      </c>
      <c r="M347" s="639">
        <v>8</v>
      </c>
      <c r="N347" s="639">
        <v>25</v>
      </c>
      <c r="O347" s="637"/>
      <c r="P347" s="637"/>
      <c r="Q347" s="637" t="s">
        <v>1924</v>
      </c>
      <c r="R347" s="637" t="s">
        <v>1924</v>
      </c>
      <c r="S347" s="637" t="s">
        <v>1924</v>
      </c>
      <c r="T347" s="637"/>
      <c r="U347" s="2618" t="s">
        <v>648</v>
      </c>
      <c r="V347" s="2618"/>
      <c r="W347" s="2618"/>
      <c r="X347" s="278" t="str">
        <f t="shared" si="11"/>
        <v>Distinta</v>
      </c>
    </row>
    <row r="348" spans="2:24">
      <c r="B348" s="359"/>
      <c r="C348" s="225" t="s">
        <v>1878</v>
      </c>
      <c r="D348" s="636">
        <v>35</v>
      </c>
      <c r="E348" s="637">
        <v>15</v>
      </c>
      <c r="F348" s="637">
        <v>4</v>
      </c>
      <c r="G348" s="637">
        <v>4</v>
      </c>
      <c r="H348" s="637" t="s">
        <v>2444</v>
      </c>
      <c r="I348" s="637" t="s">
        <v>2443</v>
      </c>
      <c r="J348" s="637" t="s">
        <v>635</v>
      </c>
      <c r="K348" s="638" t="s">
        <v>1924</v>
      </c>
      <c r="L348" s="639">
        <v>12</v>
      </c>
      <c r="M348" s="639">
        <v>0</v>
      </c>
      <c r="N348" s="639">
        <v>25</v>
      </c>
      <c r="O348" s="637"/>
      <c r="P348" s="637"/>
      <c r="Q348" s="637" t="s">
        <v>1924</v>
      </c>
      <c r="R348" s="637" t="s">
        <v>1924</v>
      </c>
      <c r="S348" s="637" t="s">
        <v>1924</v>
      </c>
      <c r="T348" s="637"/>
      <c r="U348" s="2618" t="s">
        <v>401</v>
      </c>
      <c r="V348" s="2618"/>
      <c r="W348" s="2618"/>
      <c r="X348" s="278" t="str">
        <f t="shared" si="11"/>
        <v>Distinta</v>
      </c>
    </row>
    <row r="349" spans="2:24">
      <c r="B349" s="359"/>
      <c r="C349" s="225" t="s">
        <v>1913</v>
      </c>
      <c r="D349" s="636">
        <v>20</v>
      </c>
      <c r="E349" s="637">
        <v>10</v>
      </c>
      <c r="F349" s="637">
        <v>4</v>
      </c>
      <c r="G349" s="637">
        <v>4</v>
      </c>
      <c r="H349" s="637" t="s">
        <v>2444</v>
      </c>
      <c r="I349" s="637" t="s">
        <v>1924</v>
      </c>
      <c r="J349" s="637" t="s">
        <v>635</v>
      </c>
      <c r="K349" s="638" t="s">
        <v>1924</v>
      </c>
      <c r="L349" s="639">
        <v>9</v>
      </c>
      <c r="M349" s="639">
        <v>-2</v>
      </c>
      <c r="N349" s="639">
        <v>25</v>
      </c>
      <c r="O349" s="637"/>
      <c r="P349" s="637"/>
      <c r="Q349" s="637" t="s">
        <v>1924</v>
      </c>
      <c r="R349" s="637" t="s">
        <v>1924</v>
      </c>
      <c r="S349" s="637" t="s">
        <v>1924</v>
      </c>
      <c r="T349" s="637"/>
      <c r="U349" s="2618" t="s">
        <v>639</v>
      </c>
      <c r="V349" s="2618"/>
      <c r="W349" s="2618"/>
      <c r="X349" s="278" t="str">
        <f t="shared" si="11"/>
        <v>Distinta</v>
      </c>
    </row>
    <row r="350" spans="2:24">
      <c r="B350" s="359"/>
      <c r="C350" s="225" t="s">
        <v>1907</v>
      </c>
      <c r="D350" s="636">
        <v>25</v>
      </c>
      <c r="E350" s="637">
        <v>20</v>
      </c>
      <c r="F350" s="637">
        <v>4</v>
      </c>
      <c r="G350" s="637">
        <v>4</v>
      </c>
      <c r="H350" s="637" t="s">
        <v>2443</v>
      </c>
      <c r="I350" s="637" t="s">
        <v>2444</v>
      </c>
      <c r="J350" s="637" t="s">
        <v>635</v>
      </c>
      <c r="K350" s="638" t="s">
        <v>1924</v>
      </c>
      <c r="L350" s="639">
        <v>10</v>
      </c>
      <c r="M350" s="639">
        <v>1</v>
      </c>
      <c r="N350" s="639">
        <v>20</v>
      </c>
      <c r="O350" s="637"/>
      <c r="P350" s="637"/>
      <c r="Q350" s="639">
        <v>30</v>
      </c>
      <c r="R350" s="637" t="s">
        <v>1924</v>
      </c>
      <c r="S350" s="637">
        <v>20</v>
      </c>
      <c r="T350" s="637"/>
      <c r="U350" s="2618" t="s">
        <v>551</v>
      </c>
      <c r="V350" s="2618"/>
      <c r="W350" s="2618"/>
      <c r="X350" s="278" t="str">
        <f t="shared" ref="X350:X376" si="12">IF(OR(COUNTIF($B$866:$B$896,C350)&gt;0,AND(COUNTIF($E$866:$E$896,J350)&gt;0,K350="-"),COUNTIF($G$866:$G$896,C350)&gt;0),"Conocida",IF(COUNTIF($F$866:$F$896,CONCATENATE(J350,K350))&gt;0,"Similar",IF(OR(COUNTIF($D$866:$D$896,J350)&gt;0,COUNTIF($E$866:$E$896,J350)&gt;0,COUNTIF($E$866:$E$896,K350)&gt;0,COUNTIF($C$866:$C$896,K350)&gt;0,COUNTIF($C$866:$C$896,J350)&gt;0,IF(K350="-",FALSE,COUNTIF($D$866:$D$896,K350)&gt;0)),"Mixta","Distinta")))</f>
        <v>Distinta</v>
      </c>
    </row>
    <row r="351" spans="2:24">
      <c r="B351" s="359"/>
      <c r="C351" s="225" t="s">
        <v>1910</v>
      </c>
      <c r="D351" s="636">
        <v>40</v>
      </c>
      <c r="E351" s="637">
        <v>20</v>
      </c>
      <c r="F351" s="637">
        <v>3</v>
      </c>
      <c r="G351" s="637">
        <v>3</v>
      </c>
      <c r="H351" s="637" t="s">
        <v>2443</v>
      </c>
      <c r="I351" s="637" t="s">
        <v>1924</v>
      </c>
      <c r="J351" s="637" t="s">
        <v>635</v>
      </c>
      <c r="K351" s="638" t="s">
        <v>1924</v>
      </c>
      <c r="L351" s="639">
        <v>9</v>
      </c>
      <c r="M351" s="639">
        <v>1</v>
      </c>
      <c r="N351" s="639">
        <v>40</v>
      </c>
      <c r="O351" s="637"/>
      <c r="P351" s="637"/>
      <c r="Q351" s="637" t="s">
        <v>1924</v>
      </c>
      <c r="R351" s="637" t="s">
        <v>1924</v>
      </c>
      <c r="S351" s="637" t="s">
        <v>1924</v>
      </c>
      <c r="T351" s="637"/>
      <c r="U351" s="2618" t="s">
        <v>649</v>
      </c>
      <c r="V351" s="2618"/>
      <c r="W351" s="2618"/>
      <c r="X351" s="278" t="str">
        <f t="shared" si="12"/>
        <v>Distinta</v>
      </c>
    </row>
    <row r="352" spans="2:24">
      <c r="B352" s="359"/>
      <c r="C352" s="225" t="s">
        <v>1911</v>
      </c>
      <c r="D352" s="636">
        <v>30</v>
      </c>
      <c r="E352" s="637">
        <v>20</v>
      </c>
      <c r="F352" s="637">
        <v>4</v>
      </c>
      <c r="G352" s="637">
        <v>4</v>
      </c>
      <c r="H352" s="637" t="s">
        <v>929</v>
      </c>
      <c r="I352" s="637" t="s">
        <v>1924</v>
      </c>
      <c r="J352" s="637" t="s">
        <v>635</v>
      </c>
      <c r="K352" s="638" t="s">
        <v>1924</v>
      </c>
      <c r="L352" s="639">
        <v>13</v>
      </c>
      <c r="M352" s="639">
        <v>0</v>
      </c>
      <c r="N352" s="639">
        <v>25</v>
      </c>
      <c r="O352" s="637"/>
      <c r="P352" s="637"/>
      <c r="Q352" s="637" t="s">
        <v>1924</v>
      </c>
      <c r="R352" s="637" t="s">
        <v>1924</v>
      </c>
      <c r="S352" s="637" t="s">
        <v>1924</v>
      </c>
      <c r="T352" s="637"/>
      <c r="U352" s="2618" t="s">
        <v>649</v>
      </c>
      <c r="V352" s="2618"/>
      <c r="W352" s="2618"/>
      <c r="X352" s="278" t="str">
        <f t="shared" si="12"/>
        <v>Distinta</v>
      </c>
    </row>
    <row r="353" spans="2:24">
      <c r="B353" s="359"/>
      <c r="C353" s="225" t="s">
        <v>2137</v>
      </c>
      <c r="D353" s="21"/>
      <c r="E353" s="21"/>
      <c r="F353" s="21"/>
      <c r="G353" s="21"/>
      <c r="H353" s="21"/>
      <c r="I353" s="21"/>
      <c r="J353" s="21"/>
      <c r="K353" s="21"/>
      <c r="L353" s="21"/>
      <c r="M353" s="21"/>
      <c r="N353" s="21"/>
      <c r="O353" s="21"/>
      <c r="P353" s="21"/>
      <c r="Q353" s="21"/>
      <c r="R353" s="21"/>
      <c r="S353" s="21"/>
      <c r="T353" s="21"/>
      <c r="U353" s="633"/>
      <c r="V353" s="633"/>
      <c r="W353" s="633"/>
      <c r="X353" s="278" t="str">
        <f t="shared" si="12"/>
        <v>Similar</v>
      </c>
    </row>
    <row r="354" spans="2:24">
      <c r="B354" s="359"/>
      <c r="C354" s="225" t="s">
        <v>1690</v>
      </c>
      <c r="D354" s="110">
        <v>0</v>
      </c>
      <c r="E354" s="110">
        <v>-30</v>
      </c>
      <c r="F354" s="110">
        <v>7</v>
      </c>
      <c r="G354" s="110">
        <v>7</v>
      </c>
      <c r="H354" s="110" t="s">
        <v>2444</v>
      </c>
      <c r="I354" s="110" t="s">
        <v>1924</v>
      </c>
      <c r="J354" s="110" t="s">
        <v>430</v>
      </c>
      <c r="K354" s="275" t="s">
        <v>1924</v>
      </c>
      <c r="L354" s="632">
        <v>8</v>
      </c>
      <c r="M354" s="632">
        <v>-2</v>
      </c>
      <c r="N354" s="632">
        <v>25</v>
      </c>
      <c r="O354" s="110"/>
      <c r="P354" s="110"/>
      <c r="Q354" s="110" t="s">
        <v>1924</v>
      </c>
      <c r="R354" s="110">
        <v>1</v>
      </c>
      <c r="S354" s="110">
        <v>90</v>
      </c>
      <c r="T354" s="110"/>
      <c r="U354" s="2617" t="s">
        <v>636</v>
      </c>
      <c r="V354" s="2617"/>
      <c r="W354" s="2617"/>
      <c r="X354" s="278" t="str">
        <f t="shared" si="12"/>
        <v>Distinta</v>
      </c>
    </row>
    <row r="355" spans="2:24">
      <c r="B355" s="359"/>
      <c r="C355" s="225" t="s">
        <v>1691</v>
      </c>
      <c r="D355" s="110">
        <v>0</v>
      </c>
      <c r="E355" s="110">
        <v>-10</v>
      </c>
      <c r="F355" s="110">
        <v>4</v>
      </c>
      <c r="G355" s="110">
        <v>4</v>
      </c>
      <c r="H355" s="110" t="s">
        <v>2444</v>
      </c>
      <c r="I355" s="110" t="s">
        <v>1924</v>
      </c>
      <c r="J355" s="110" t="s">
        <v>430</v>
      </c>
      <c r="K355" s="275" t="s">
        <v>1924</v>
      </c>
      <c r="L355" s="632">
        <v>7</v>
      </c>
      <c r="M355" s="632">
        <v>-3</v>
      </c>
      <c r="N355" s="632">
        <v>15</v>
      </c>
      <c r="O355" s="110"/>
      <c r="P355" s="110"/>
      <c r="Q355" s="110" t="s">
        <v>1924</v>
      </c>
      <c r="R355" s="110">
        <v>1</v>
      </c>
      <c r="S355" s="110">
        <v>40</v>
      </c>
      <c r="T355" s="110"/>
      <c r="U355" s="2617" t="s">
        <v>636</v>
      </c>
      <c r="V355" s="2617"/>
      <c r="W355" s="2617"/>
      <c r="X355" s="278" t="str">
        <f t="shared" si="12"/>
        <v>Distinta</v>
      </c>
    </row>
    <row r="356" spans="2:24">
      <c r="B356" s="359"/>
      <c r="C356" s="225" t="s">
        <v>1692</v>
      </c>
      <c r="D356" s="110">
        <v>0</v>
      </c>
      <c r="E356" s="110">
        <v>-30</v>
      </c>
      <c r="F356" s="110">
        <v>7</v>
      </c>
      <c r="G356" s="110">
        <v>7</v>
      </c>
      <c r="H356" s="110" t="s">
        <v>2444</v>
      </c>
      <c r="I356" s="110" t="s">
        <v>1924</v>
      </c>
      <c r="J356" s="110" t="s">
        <v>430</v>
      </c>
      <c r="K356" s="275" t="s">
        <v>1924</v>
      </c>
      <c r="L356" s="632">
        <v>8</v>
      </c>
      <c r="M356" s="632">
        <v>-2</v>
      </c>
      <c r="N356" s="632">
        <v>20</v>
      </c>
      <c r="O356" s="110"/>
      <c r="P356" s="110"/>
      <c r="Q356" s="110" t="s">
        <v>1924</v>
      </c>
      <c r="R356" s="110">
        <v>1</v>
      </c>
      <c r="S356" s="110">
        <v>60</v>
      </c>
      <c r="T356" s="110"/>
      <c r="U356" s="2617" t="s">
        <v>636</v>
      </c>
      <c r="V356" s="2617"/>
      <c r="W356" s="2617"/>
      <c r="X356" s="278" t="str">
        <f t="shared" si="12"/>
        <v>Distinta</v>
      </c>
    </row>
    <row r="357" spans="2:24">
      <c r="B357" s="359"/>
      <c r="C357" s="225" t="s">
        <v>1916</v>
      </c>
      <c r="D357" s="110">
        <v>0</v>
      </c>
      <c r="E357" s="110">
        <v>0</v>
      </c>
      <c r="F357" s="110">
        <v>8</v>
      </c>
      <c r="G357" s="110">
        <v>4</v>
      </c>
      <c r="H357" s="110" t="s">
        <v>2444</v>
      </c>
      <c r="I357" s="110" t="s">
        <v>1924</v>
      </c>
      <c r="J357" s="110" t="s">
        <v>430</v>
      </c>
      <c r="K357" s="275" t="s">
        <v>1924</v>
      </c>
      <c r="L357" s="632">
        <v>8</v>
      </c>
      <c r="M357" s="632">
        <v>-2</v>
      </c>
      <c r="N357" s="632">
        <v>20</v>
      </c>
      <c r="O357" s="110"/>
      <c r="P357" s="110"/>
      <c r="Q357" s="110" t="s">
        <v>1924</v>
      </c>
      <c r="R357" s="110">
        <v>2</v>
      </c>
      <c r="S357" s="110">
        <v>60</v>
      </c>
      <c r="T357" s="110">
        <v>8</v>
      </c>
      <c r="U357" s="2617" t="s">
        <v>641</v>
      </c>
      <c r="V357" s="2617"/>
      <c r="W357" s="2617"/>
      <c r="X357" s="278" t="str">
        <f t="shared" si="12"/>
        <v>Distinta</v>
      </c>
    </row>
    <row r="358" spans="2:24">
      <c r="B358" s="359"/>
      <c r="C358" s="225" t="s">
        <v>1693</v>
      </c>
      <c r="D358" s="110">
        <v>0</v>
      </c>
      <c r="E358" s="110">
        <v>10</v>
      </c>
      <c r="F358" s="110">
        <v>3</v>
      </c>
      <c r="G358" s="110">
        <v>3</v>
      </c>
      <c r="H358" s="110" t="s">
        <v>2444</v>
      </c>
      <c r="I358" s="110" t="s">
        <v>1924</v>
      </c>
      <c r="J358" s="110" t="s">
        <v>430</v>
      </c>
      <c r="K358" s="275" t="s">
        <v>1924</v>
      </c>
      <c r="L358" s="632">
        <v>5</v>
      </c>
      <c r="M358" s="632">
        <v>-4</v>
      </c>
      <c r="N358" s="632">
        <v>15</v>
      </c>
      <c r="O358" s="110"/>
      <c r="P358" s="110"/>
      <c r="Q358" s="110" t="s">
        <v>1924</v>
      </c>
      <c r="R358" s="110">
        <v>2</v>
      </c>
      <c r="S358" s="110">
        <v>30</v>
      </c>
      <c r="T358" s="110">
        <v>5</v>
      </c>
      <c r="U358" s="2617" t="s">
        <v>639</v>
      </c>
      <c r="V358" s="2617"/>
      <c r="W358" s="2617"/>
      <c r="X358" s="278" t="str">
        <f t="shared" si="12"/>
        <v>Distinta</v>
      </c>
    </row>
    <row r="359" spans="2:24">
      <c r="B359" s="359"/>
      <c r="C359" s="225" t="s">
        <v>1687</v>
      </c>
      <c r="D359" s="110">
        <v>0</v>
      </c>
      <c r="E359" s="110">
        <v>0</v>
      </c>
      <c r="F359" s="110">
        <v>8</v>
      </c>
      <c r="G359" s="110">
        <v>4</v>
      </c>
      <c r="H359" s="110" t="s">
        <v>2444</v>
      </c>
      <c r="I359" s="110" t="s">
        <v>1924</v>
      </c>
      <c r="J359" s="110" t="s">
        <v>430</v>
      </c>
      <c r="K359" s="275" t="s">
        <v>1924</v>
      </c>
      <c r="L359" s="632">
        <v>6</v>
      </c>
      <c r="M359" s="632">
        <v>-2</v>
      </c>
      <c r="N359" s="632">
        <v>20</v>
      </c>
      <c r="O359" s="110"/>
      <c r="P359" s="110"/>
      <c r="Q359" s="110" t="s">
        <v>1924</v>
      </c>
      <c r="R359" s="110">
        <v>3</v>
      </c>
      <c r="S359" s="110">
        <v>60</v>
      </c>
      <c r="T359" s="110">
        <v>8</v>
      </c>
      <c r="U359" s="2617" t="s">
        <v>641</v>
      </c>
      <c r="V359" s="2617"/>
      <c r="W359" s="2617"/>
      <c r="X359" s="278" t="str">
        <f t="shared" si="12"/>
        <v>Distinta</v>
      </c>
    </row>
    <row r="360" spans="2:24">
      <c r="B360" s="359"/>
      <c r="C360" s="225" t="s">
        <v>1694</v>
      </c>
      <c r="D360" s="110">
        <v>0</v>
      </c>
      <c r="E360" s="110">
        <v>-20</v>
      </c>
      <c r="F360" s="110">
        <v>10</v>
      </c>
      <c r="G360" s="110">
        <v>7</v>
      </c>
      <c r="H360" s="110" t="s">
        <v>2444</v>
      </c>
      <c r="I360" s="110" t="s">
        <v>1924</v>
      </c>
      <c r="J360" s="110" t="s">
        <v>430</v>
      </c>
      <c r="K360" s="275" t="s">
        <v>1924</v>
      </c>
      <c r="L360" s="632">
        <v>8</v>
      </c>
      <c r="M360" s="632">
        <v>-1</v>
      </c>
      <c r="N360" s="632">
        <v>20</v>
      </c>
      <c r="O360" s="110"/>
      <c r="P360" s="110"/>
      <c r="Q360" s="110" t="s">
        <v>1924</v>
      </c>
      <c r="R360" s="110">
        <v>2</v>
      </c>
      <c r="S360" s="110">
        <v>80</v>
      </c>
      <c r="T360" s="110">
        <v>10</v>
      </c>
      <c r="U360" s="2617" t="s">
        <v>641</v>
      </c>
      <c r="V360" s="2617"/>
      <c r="W360" s="2617"/>
      <c r="X360" s="278" t="str">
        <f t="shared" si="12"/>
        <v>Distinta</v>
      </c>
    </row>
    <row r="361" spans="2:24">
      <c r="B361" s="359"/>
      <c r="C361" s="225" t="s">
        <v>1920</v>
      </c>
      <c r="D361" s="110">
        <v>0</v>
      </c>
      <c r="E361" s="110">
        <v>-10</v>
      </c>
      <c r="F361" s="110">
        <v>4</v>
      </c>
      <c r="G361" s="110">
        <v>4</v>
      </c>
      <c r="H361" s="110" t="s">
        <v>2444</v>
      </c>
      <c r="I361" s="110" t="s">
        <v>1924</v>
      </c>
      <c r="J361" s="110" t="s">
        <v>430</v>
      </c>
      <c r="K361" s="275" t="s">
        <v>1924</v>
      </c>
      <c r="L361" s="632">
        <v>3</v>
      </c>
      <c r="M361" s="632">
        <v>-3</v>
      </c>
      <c r="N361" s="632">
        <v>15</v>
      </c>
      <c r="O361" s="110"/>
      <c r="P361" s="110"/>
      <c r="Q361" s="110" t="s">
        <v>1924</v>
      </c>
      <c r="R361" s="110">
        <v>1</v>
      </c>
      <c r="S361" s="110">
        <v>50</v>
      </c>
      <c r="T361" s="110"/>
      <c r="U361" s="2617" t="s">
        <v>1924</v>
      </c>
      <c r="V361" s="2617"/>
      <c r="W361" s="2617"/>
      <c r="X361" s="278" t="str">
        <f t="shared" si="12"/>
        <v>Distinta</v>
      </c>
    </row>
    <row r="362" spans="2:24">
      <c r="B362" s="359"/>
      <c r="C362" s="225" t="s">
        <v>2806</v>
      </c>
      <c r="D362" s="637">
        <v>0</v>
      </c>
      <c r="E362" s="637">
        <v>-20</v>
      </c>
      <c r="F362" s="637">
        <v>0</v>
      </c>
      <c r="G362" s="637">
        <v>0</v>
      </c>
      <c r="H362" s="637" t="s">
        <v>2444</v>
      </c>
      <c r="I362" s="637" t="s">
        <v>1924</v>
      </c>
      <c r="J362" s="110" t="s">
        <v>430</v>
      </c>
      <c r="K362" s="638" t="s">
        <v>1924</v>
      </c>
      <c r="L362" s="639">
        <v>9</v>
      </c>
      <c r="M362" s="639">
        <v>-3</v>
      </c>
      <c r="N362" s="639">
        <v>20</v>
      </c>
      <c r="O362" s="637"/>
      <c r="P362" s="637"/>
      <c r="Q362" s="637" t="s">
        <v>1924</v>
      </c>
      <c r="R362" s="637">
        <v>4</v>
      </c>
      <c r="S362" s="637">
        <v>80</v>
      </c>
      <c r="T362" s="637">
        <v>11</v>
      </c>
      <c r="U362" s="2618" t="s">
        <v>3098</v>
      </c>
      <c r="V362" s="2618"/>
      <c r="W362" s="2618"/>
      <c r="X362" s="278" t="str">
        <f t="shared" si="12"/>
        <v>Distinta</v>
      </c>
    </row>
    <row r="363" spans="2:24">
      <c r="B363" s="359"/>
      <c r="C363" s="225" t="s">
        <v>1922</v>
      </c>
      <c r="D363" s="637">
        <v>0</v>
      </c>
      <c r="E363" s="637">
        <v>-40</v>
      </c>
      <c r="F363" s="637">
        <v>4</v>
      </c>
      <c r="G363" s="637">
        <v>4</v>
      </c>
      <c r="H363" s="637" t="s">
        <v>929</v>
      </c>
      <c r="I363" s="637" t="s">
        <v>1924</v>
      </c>
      <c r="J363" s="110" t="s">
        <v>430</v>
      </c>
      <c r="K363" s="638" t="s">
        <v>1924</v>
      </c>
      <c r="L363" s="639">
        <v>3</v>
      </c>
      <c r="M363" s="639">
        <v>-6</v>
      </c>
      <c r="N363" s="639">
        <v>10</v>
      </c>
      <c r="O363" s="637"/>
      <c r="P363" s="637"/>
      <c r="Q363" s="637" t="s">
        <v>1924</v>
      </c>
      <c r="R363" s="637">
        <v>1</v>
      </c>
      <c r="S363" s="637">
        <v>50</v>
      </c>
      <c r="T363" s="637"/>
      <c r="U363" s="2618" t="s">
        <v>1924</v>
      </c>
      <c r="V363" s="2618"/>
      <c r="W363" s="2618"/>
      <c r="X363" s="278" t="str">
        <f t="shared" si="12"/>
        <v>Distinta</v>
      </c>
    </row>
    <row r="364" spans="2:24">
      <c r="B364" s="359"/>
      <c r="C364" s="225" t="s">
        <v>1921</v>
      </c>
      <c r="D364" s="637">
        <v>0</v>
      </c>
      <c r="E364" s="637">
        <v>0</v>
      </c>
      <c r="F364" s="637">
        <v>0</v>
      </c>
      <c r="G364" s="637">
        <v>0</v>
      </c>
      <c r="H364" s="637" t="s">
        <v>2444</v>
      </c>
      <c r="I364" s="637" t="s">
        <v>1924</v>
      </c>
      <c r="J364" s="110" t="s">
        <v>430</v>
      </c>
      <c r="K364" s="638" t="s">
        <v>1924</v>
      </c>
      <c r="L364" s="639">
        <v>8</v>
      </c>
      <c r="M364" s="639">
        <v>-3</v>
      </c>
      <c r="N364" s="639">
        <v>20</v>
      </c>
      <c r="O364" s="637"/>
      <c r="P364" s="637"/>
      <c r="Q364" s="637" t="s">
        <v>1924</v>
      </c>
      <c r="R364" s="637">
        <v>4</v>
      </c>
      <c r="S364" s="637">
        <v>50</v>
      </c>
      <c r="T364" s="637">
        <v>9</v>
      </c>
      <c r="U364" s="2618" t="s">
        <v>3098</v>
      </c>
      <c r="V364" s="2618"/>
      <c r="W364" s="2618"/>
      <c r="X364" s="278" t="str">
        <f t="shared" si="12"/>
        <v>Distinta</v>
      </c>
    </row>
    <row r="365" spans="2:24">
      <c r="B365" s="359"/>
      <c r="C365" s="225" t="s">
        <v>2146</v>
      </c>
      <c r="D365" s="21"/>
      <c r="E365" s="21"/>
      <c r="F365" s="21"/>
      <c r="G365" s="21"/>
      <c r="H365" s="21"/>
      <c r="I365" s="21"/>
      <c r="J365" s="21"/>
      <c r="K365" s="21"/>
      <c r="L365" s="21"/>
      <c r="M365" s="21"/>
      <c r="N365" s="21"/>
      <c r="O365" s="21"/>
      <c r="P365" s="21"/>
      <c r="Q365" s="21"/>
      <c r="R365" s="21"/>
      <c r="S365" s="21"/>
      <c r="T365" s="21"/>
      <c r="U365" s="633"/>
      <c r="V365" s="633"/>
      <c r="W365" s="633"/>
      <c r="X365" s="278" t="str">
        <f t="shared" si="12"/>
        <v>Similar</v>
      </c>
    </row>
    <row r="366" spans="2:24">
      <c r="B366" s="359"/>
      <c r="C366" s="225" t="s">
        <v>623</v>
      </c>
      <c r="D366" s="110">
        <v>60</v>
      </c>
      <c r="E366" s="110" t="s">
        <v>1924</v>
      </c>
      <c r="F366" s="110">
        <v>0</v>
      </c>
      <c r="G366" s="110">
        <v>0</v>
      </c>
      <c r="H366" s="110" t="s">
        <v>2444</v>
      </c>
      <c r="I366" s="110" t="s">
        <v>1924</v>
      </c>
      <c r="J366" s="110" t="s">
        <v>633</v>
      </c>
      <c r="K366" s="275" t="s">
        <v>1924</v>
      </c>
      <c r="L366" s="632">
        <v>11</v>
      </c>
      <c r="M366" s="632">
        <v>5</v>
      </c>
      <c r="N366" s="632">
        <v>15</v>
      </c>
      <c r="O366" s="110"/>
      <c r="P366" s="110"/>
      <c r="Q366" s="110" t="s">
        <v>1924</v>
      </c>
      <c r="R366" s="110" t="s">
        <v>1924</v>
      </c>
      <c r="S366" s="110" t="s">
        <v>1924</v>
      </c>
      <c r="T366" s="110"/>
      <c r="U366" s="2617" t="s">
        <v>1717</v>
      </c>
      <c r="V366" s="2617"/>
      <c r="W366" s="2617"/>
      <c r="X366" s="278" t="str">
        <f t="shared" si="12"/>
        <v>Distinta</v>
      </c>
    </row>
    <row r="367" spans="2:24">
      <c r="B367" s="359"/>
      <c r="C367" s="225" t="s">
        <v>2147</v>
      </c>
      <c r="D367" s="110">
        <v>120</v>
      </c>
      <c r="E367" s="110" t="s">
        <v>1924</v>
      </c>
      <c r="F367" s="110">
        <v>0</v>
      </c>
      <c r="G367" s="110">
        <v>0</v>
      </c>
      <c r="H367" s="110" t="s">
        <v>2444</v>
      </c>
      <c r="I367" s="110" t="s">
        <v>1924</v>
      </c>
      <c r="J367" s="110" t="s">
        <v>633</v>
      </c>
      <c r="K367" s="275" t="s">
        <v>1924</v>
      </c>
      <c r="L367" s="632">
        <v>20</v>
      </c>
      <c r="M367" s="632">
        <v>14</v>
      </c>
      <c r="N367" s="632">
        <v>15</v>
      </c>
      <c r="O367" s="110"/>
      <c r="P367" s="110"/>
      <c r="Q367" s="110" t="s">
        <v>1924</v>
      </c>
      <c r="R367" s="110" t="s">
        <v>1924</v>
      </c>
      <c r="S367" s="110" t="s">
        <v>1924</v>
      </c>
      <c r="T367" s="110"/>
      <c r="U367" s="2617" t="s">
        <v>1718</v>
      </c>
      <c r="V367" s="2617"/>
      <c r="W367" s="2617"/>
      <c r="X367" s="278" t="str">
        <f t="shared" si="12"/>
        <v>Distinta</v>
      </c>
    </row>
    <row r="368" spans="2:24">
      <c r="B368" s="359"/>
      <c r="C368" s="225" t="s">
        <v>1696</v>
      </c>
      <c r="D368" s="637">
        <v>5</v>
      </c>
      <c r="E368" s="637" t="s">
        <v>1924</v>
      </c>
      <c r="F368" s="637">
        <v>0</v>
      </c>
      <c r="G368" s="637">
        <v>0</v>
      </c>
      <c r="H368" s="637" t="s">
        <v>2444</v>
      </c>
      <c r="I368" s="637" t="s">
        <v>1924</v>
      </c>
      <c r="J368" s="637" t="s">
        <v>633</v>
      </c>
      <c r="K368" s="638" t="s">
        <v>1924</v>
      </c>
      <c r="L368" s="639">
        <v>2</v>
      </c>
      <c r="M368" s="639">
        <v>-4</v>
      </c>
      <c r="N368" s="639">
        <v>15</v>
      </c>
      <c r="O368" s="637"/>
      <c r="P368" s="637"/>
      <c r="Q368" s="637" t="s">
        <v>1924</v>
      </c>
      <c r="R368" s="637" t="s">
        <v>1924</v>
      </c>
      <c r="S368" s="637" t="s">
        <v>1924</v>
      </c>
      <c r="T368" s="637"/>
      <c r="U368" s="2618" t="s">
        <v>1719</v>
      </c>
      <c r="V368" s="2618"/>
      <c r="W368" s="2618"/>
      <c r="X368" s="278" t="str">
        <f t="shared" si="12"/>
        <v>Distinta</v>
      </c>
    </row>
    <row r="369" spans="2:24">
      <c r="B369" s="359"/>
      <c r="C369" s="225" t="s">
        <v>3309</v>
      </c>
      <c r="D369" s="637">
        <v>40</v>
      </c>
      <c r="E369" s="637" t="s">
        <v>1924</v>
      </c>
      <c r="F369" s="637">
        <v>0</v>
      </c>
      <c r="G369" s="637">
        <v>0</v>
      </c>
      <c r="H369" s="637" t="s">
        <v>2444</v>
      </c>
      <c r="I369" s="637" t="s">
        <v>1924</v>
      </c>
      <c r="J369" s="637" t="s">
        <v>633</v>
      </c>
      <c r="K369" s="637" t="s">
        <v>1924</v>
      </c>
      <c r="L369" s="639">
        <v>4</v>
      </c>
      <c r="M369" s="639">
        <v>1</v>
      </c>
      <c r="N369" s="639">
        <v>20</v>
      </c>
      <c r="O369" s="637"/>
      <c r="P369" s="637"/>
      <c r="Q369" s="637" t="s">
        <v>1924</v>
      </c>
      <c r="R369" s="637" t="s">
        <v>1924</v>
      </c>
      <c r="S369" s="637" t="s">
        <v>1924</v>
      </c>
      <c r="T369" s="637"/>
      <c r="U369" s="2618" t="s">
        <v>1720</v>
      </c>
      <c r="V369" s="2618"/>
      <c r="W369" s="2618"/>
      <c r="X369" s="278" t="str">
        <f t="shared" si="12"/>
        <v>Distinta</v>
      </c>
    </row>
    <row r="370" spans="2:24">
      <c r="B370" s="359"/>
      <c r="C370" s="225" t="s">
        <v>3310</v>
      </c>
      <c r="D370" s="637">
        <v>30</v>
      </c>
      <c r="E370" s="637" t="s">
        <v>1924</v>
      </c>
      <c r="F370" s="637">
        <v>0</v>
      </c>
      <c r="G370" s="637">
        <v>0</v>
      </c>
      <c r="H370" s="637" t="s">
        <v>2444</v>
      </c>
      <c r="I370" s="637" t="s">
        <v>1924</v>
      </c>
      <c r="J370" s="637" t="s">
        <v>633</v>
      </c>
      <c r="K370" s="638" t="s">
        <v>1924</v>
      </c>
      <c r="L370" s="639">
        <v>3</v>
      </c>
      <c r="M370" s="639">
        <v>0</v>
      </c>
      <c r="N370" s="639">
        <v>20</v>
      </c>
      <c r="O370" s="637"/>
      <c r="P370" s="637"/>
      <c r="Q370" s="637" t="s">
        <v>1924</v>
      </c>
      <c r="R370" s="637" t="s">
        <v>1924</v>
      </c>
      <c r="S370" s="637" t="s">
        <v>1924</v>
      </c>
      <c r="T370" s="637"/>
      <c r="U370" s="2618" t="s">
        <v>1721</v>
      </c>
      <c r="V370" s="2618"/>
      <c r="W370" s="2618"/>
      <c r="X370" s="278" t="str">
        <f t="shared" si="12"/>
        <v>Distinta</v>
      </c>
    </row>
    <row r="371" spans="2:24">
      <c r="B371" s="359"/>
      <c r="C371" s="225" t="s">
        <v>3311</v>
      </c>
      <c r="D371" s="637">
        <v>30</v>
      </c>
      <c r="E371" s="637" t="s">
        <v>1924</v>
      </c>
      <c r="F371" s="637">
        <v>0</v>
      </c>
      <c r="G371" s="637">
        <v>0</v>
      </c>
      <c r="H371" s="637" t="s">
        <v>2444</v>
      </c>
      <c r="I371" s="637" t="s">
        <v>1924</v>
      </c>
      <c r="J371" s="637" t="s">
        <v>633</v>
      </c>
      <c r="K371" s="638" t="s">
        <v>1924</v>
      </c>
      <c r="L371" s="639">
        <v>3</v>
      </c>
      <c r="M371" s="639">
        <v>0</v>
      </c>
      <c r="N371" s="639">
        <v>20</v>
      </c>
      <c r="O371" s="637"/>
      <c r="P371" s="637"/>
      <c r="Q371" s="637" t="s">
        <v>1924</v>
      </c>
      <c r="R371" s="637" t="s">
        <v>1924</v>
      </c>
      <c r="S371" s="637" t="s">
        <v>1924</v>
      </c>
      <c r="T371" s="637"/>
      <c r="U371" s="2618" t="s">
        <v>2375</v>
      </c>
      <c r="V371" s="2618"/>
      <c r="W371" s="2618"/>
      <c r="X371" s="278" t="str">
        <f t="shared" si="12"/>
        <v>Distinta</v>
      </c>
    </row>
    <row r="372" spans="2:24">
      <c r="B372" s="359"/>
      <c r="C372" s="225" t="s">
        <v>629</v>
      </c>
      <c r="D372" s="637">
        <v>15</v>
      </c>
      <c r="E372" s="637" t="s">
        <v>1924</v>
      </c>
      <c r="F372" s="637">
        <v>0</v>
      </c>
      <c r="G372" s="637">
        <v>0</v>
      </c>
      <c r="H372" s="637" t="s">
        <v>929</v>
      </c>
      <c r="I372" s="637" t="s">
        <v>1924</v>
      </c>
      <c r="J372" s="637" t="s">
        <v>633</v>
      </c>
      <c r="K372" s="638" t="s">
        <v>1924</v>
      </c>
      <c r="L372" s="639">
        <v>7</v>
      </c>
      <c r="M372" s="639">
        <v>2</v>
      </c>
      <c r="N372" s="639">
        <v>10</v>
      </c>
      <c r="O372" s="637"/>
      <c r="P372" s="637"/>
      <c r="Q372" s="637" t="s">
        <v>1924</v>
      </c>
      <c r="R372" s="637" t="s">
        <v>1924</v>
      </c>
      <c r="S372" s="637" t="s">
        <v>1924</v>
      </c>
      <c r="T372" s="637"/>
      <c r="U372" s="2618" t="s">
        <v>2376</v>
      </c>
      <c r="V372" s="2618"/>
      <c r="W372" s="2618"/>
      <c r="X372" s="278" t="str">
        <f t="shared" si="12"/>
        <v>Distinta</v>
      </c>
    </row>
    <row r="373" spans="2:24">
      <c r="B373" s="359"/>
      <c r="C373" s="225" t="s">
        <v>1923</v>
      </c>
      <c r="D373" s="637">
        <v>40</v>
      </c>
      <c r="E373" s="637" t="s">
        <v>1924</v>
      </c>
      <c r="F373" s="637">
        <v>0</v>
      </c>
      <c r="G373" s="637">
        <v>0</v>
      </c>
      <c r="H373" s="637" t="s">
        <v>2444</v>
      </c>
      <c r="I373" s="637" t="s">
        <v>1924</v>
      </c>
      <c r="J373" s="637" t="s">
        <v>633</v>
      </c>
      <c r="K373" s="638" t="s">
        <v>1924</v>
      </c>
      <c r="L373" s="639">
        <v>3</v>
      </c>
      <c r="M373" s="639">
        <v>0</v>
      </c>
      <c r="N373" s="639">
        <v>15</v>
      </c>
      <c r="O373" s="637"/>
      <c r="P373" s="637"/>
      <c r="Q373" s="637" t="s">
        <v>1924</v>
      </c>
      <c r="R373" s="637" t="s">
        <v>1924</v>
      </c>
      <c r="S373" s="637" t="s">
        <v>1924</v>
      </c>
      <c r="T373" s="637"/>
      <c r="U373" s="2618" t="s">
        <v>2379</v>
      </c>
      <c r="V373" s="2618"/>
      <c r="W373" s="2618"/>
      <c r="X373" s="278" t="str">
        <f t="shared" si="12"/>
        <v>Distinta</v>
      </c>
    </row>
    <row r="374" spans="2:24">
      <c r="B374" s="359"/>
      <c r="C374" s="225" t="s">
        <v>2807</v>
      </c>
      <c r="D374" s="637">
        <v>30</v>
      </c>
      <c r="E374" s="637" t="s">
        <v>1924</v>
      </c>
      <c r="F374" s="637">
        <v>0</v>
      </c>
      <c r="G374" s="637">
        <v>0</v>
      </c>
      <c r="H374" s="637" t="s">
        <v>2444</v>
      </c>
      <c r="I374" s="637" t="s">
        <v>1924</v>
      </c>
      <c r="J374" s="637" t="s">
        <v>633</v>
      </c>
      <c r="K374" s="638" t="s">
        <v>1924</v>
      </c>
      <c r="L374" s="639">
        <v>2</v>
      </c>
      <c r="M374" s="639">
        <v>-1</v>
      </c>
      <c r="N374" s="639">
        <v>15</v>
      </c>
      <c r="O374" s="637"/>
      <c r="P374" s="637"/>
      <c r="Q374" s="637" t="s">
        <v>1924</v>
      </c>
      <c r="R374" s="637" t="s">
        <v>1924</v>
      </c>
      <c r="S374" s="637" t="s">
        <v>1924</v>
      </c>
      <c r="T374" s="637"/>
      <c r="U374" s="2618" t="s">
        <v>2377</v>
      </c>
      <c r="V374" s="2618"/>
      <c r="W374" s="2618"/>
      <c r="X374" s="278" t="str">
        <f t="shared" si="12"/>
        <v>Distinta</v>
      </c>
    </row>
    <row r="375" spans="2:24">
      <c r="B375" s="359"/>
      <c r="C375" s="225" t="s">
        <v>2808</v>
      </c>
      <c r="D375" s="637">
        <v>60</v>
      </c>
      <c r="E375" s="637" t="s">
        <v>1924</v>
      </c>
      <c r="F375" s="637">
        <v>0</v>
      </c>
      <c r="G375" s="637">
        <v>0</v>
      </c>
      <c r="H375" s="637" t="s">
        <v>2444</v>
      </c>
      <c r="I375" s="637" t="s">
        <v>1924</v>
      </c>
      <c r="J375" s="637" t="s">
        <v>633</v>
      </c>
      <c r="K375" s="638" t="s">
        <v>1924</v>
      </c>
      <c r="L375" s="639">
        <v>4</v>
      </c>
      <c r="M375" s="639">
        <v>1</v>
      </c>
      <c r="N375" s="639">
        <v>15</v>
      </c>
      <c r="O375" s="637"/>
      <c r="P375" s="637"/>
      <c r="Q375" s="637" t="s">
        <v>1924</v>
      </c>
      <c r="R375" s="637" t="s">
        <v>1924</v>
      </c>
      <c r="S375" s="637" t="s">
        <v>1924</v>
      </c>
      <c r="T375" s="637"/>
      <c r="U375" s="2618" t="s">
        <v>2378</v>
      </c>
      <c r="V375" s="2618"/>
      <c r="W375" s="2618"/>
      <c r="X375" s="278" t="str">
        <f t="shared" si="12"/>
        <v>Distinta</v>
      </c>
    </row>
    <row r="376" spans="2:24">
      <c r="B376" s="359"/>
      <c r="C376" s="225" t="s">
        <v>2139</v>
      </c>
      <c r="D376" s="637"/>
      <c r="E376" s="637"/>
      <c r="F376" s="637"/>
      <c r="G376" s="637"/>
      <c r="H376" s="637"/>
      <c r="I376" s="637"/>
      <c r="J376" s="637"/>
      <c r="K376" s="638"/>
      <c r="L376" s="639"/>
      <c r="M376" s="639"/>
      <c r="N376" s="639"/>
      <c r="O376" s="637"/>
      <c r="P376" s="637"/>
      <c r="Q376" s="637"/>
      <c r="R376" s="637"/>
      <c r="S376" s="637"/>
      <c r="T376" s="637"/>
      <c r="U376" s="872"/>
      <c r="V376" s="872"/>
      <c r="W376" s="872"/>
      <c r="X376" s="278" t="str">
        <f t="shared" si="12"/>
        <v>Similar</v>
      </c>
    </row>
    <row r="377" spans="2:24">
      <c r="B377" s="359"/>
      <c r="C377" s="225" t="s">
        <v>1205</v>
      </c>
      <c r="D377" s="637">
        <f>Principal!$J$47+Principal!$H$17-Principal!$H$14</f>
        <v>20</v>
      </c>
      <c r="E377" s="637">
        <v>20</v>
      </c>
      <c r="F377" s="637">
        <v>0</v>
      </c>
      <c r="G377" s="637">
        <v>0</v>
      </c>
      <c r="H377" s="637" t="s">
        <v>1206</v>
      </c>
      <c r="I377" s="637" t="s">
        <v>1924</v>
      </c>
      <c r="J377" s="637" t="s">
        <v>284</v>
      </c>
      <c r="K377" s="638" t="s">
        <v>1924</v>
      </c>
      <c r="L377" s="639">
        <v>100</v>
      </c>
      <c r="M377" s="639">
        <f>Principal!$G$17</f>
        <v>0</v>
      </c>
      <c r="N377" s="639">
        <f>Principal!J47</f>
        <v>20</v>
      </c>
      <c r="O377" s="637"/>
      <c r="P377" s="637"/>
      <c r="Q377" s="110" t="s">
        <v>1924</v>
      </c>
      <c r="R377" s="110" t="s">
        <v>1924</v>
      </c>
      <c r="S377" s="110" t="s">
        <v>1924</v>
      </c>
      <c r="T377" s="637"/>
      <c r="U377" s="635" t="s">
        <v>3532</v>
      </c>
      <c r="V377" s="872"/>
      <c r="W377" s="872"/>
      <c r="X377" s="278" t="str">
        <f>IF(G1086&gt;0,"Conocida","Distinta")</f>
        <v>Distinta</v>
      </c>
    </row>
    <row r="378" spans="2:24">
      <c r="B378" s="359"/>
      <c r="C378" s="225" t="s">
        <v>3759</v>
      </c>
      <c r="D378" s="637">
        <f>80+Principal!$H$17</f>
        <v>80</v>
      </c>
      <c r="E378" s="637">
        <v>20</v>
      </c>
      <c r="F378" s="637">
        <v>0</v>
      </c>
      <c r="G378" s="637">
        <v>0</v>
      </c>
      <c r="H378" s="110" t="s">
        <v>1206</v>
      </c>
      <c r="I378" s="110" t="s">
        <v>1924</v>
      </c>
      <c r="J378" s="110" t="s">
        <v>284</v>
      </c>
      <c r="K378" s="275" t="s">
        <v>1924</v>
      </c>
      <c r="L378" s="639">
        <v>100</v>
      </c>
      <c r="M378" s="639">
        <v>8</v>
      </c>
      <c r="N378" s="632" t="s">
        <v>1206</v>
      </c>
      <c r="O378" s="637"/>
      <c r="P378" s="637"/>
      <c r="Q378" s="110" t="s">
        <v>1924</v>
      </c>
      <c r="R378" s="110" t="s">
        <v>1924</v>
      </c>
      <c r="S378" s="110" t="s">
        <v>1924</v>
      </c>
      <c r="T378" s="637"/>
      <c r="U378" s="635" t="s">
        <v>3760</v>
      </c>
      <c r="V378" s="872"/>
      <c r="W378" s="872"/>
      <c r="X378" s="278" t="str">
        <f>IF(G1075&gt;0,"Conocida","Distinta")</f>
        <v>Distinta</v>
      </c>
    </row>
    <row r="379" spans="2:24">
      <c r="B379" s="359"/>
      <c r="C379" s="225" t="s">
        <v>1676</v>
      </c>
      <c r="D379" s="21"/>
      <c r="E379" s="21"/>
      <c r="F379" s="21"/>
      <c r="G379" s="21"/>
      <c r="H379" s="21"/>
      <c r="I379" s="21"/>
      <c r="J379" s="21"/>
      <c r="K379" s="21"/>
      <c r="L379" s="21"/>
      <c r="M379" s="21"/>
      <c r="N379" s="21"/>
      <c r="O379" s="21"/>
      <c r="P379" s="21"/>
      <c r="Q379" s="21"/>
      <c r="R379" s="21"/>
      <c r="S379" s="21"/>
      <c r="T379" s="21"/>
      <c r="U379" s="633"/>
      <c r="V379" s="633"/>
      <c r="W379" s="633"/>
      <c r="X379" s="278" t="str">
        <f>IF(OR(COUNTIF($B$866:$B$896,C379)&gt;0,AND(COUNTIF($E$866:$E$896,J379)&gt;0,K379="-"),COUNTIF($G$866:$G$896,C379)&gt;0),"Conocida",IF(COUNTIF($F$866:$F$896,CONCATENATE(J379,K379))&gt;0,"Similar",IF(OR(COUNTIF($D$866:$D$896,J379)&gt;0,COUNTIF($E$866:$E$896,J379)&gt;0,COUNTIF($E$866:$E$896,K379)&gt;0,COUNTIF($C$866:$C$896,K379)&gt;0,COUNTIF($C$866:$C$896,J379)&gt;0,IF(K379="-",FALSE,COUNTIF($D$866:$D$896,K379)&gt;0)),"Mixta","Distinta")))</f>
        <v>Similar</v>
      </c>
    </row>
    <row r="380" spans="2:24">
      <c r="B380" s="640"/>
      <c r="C380" s="225" t="s">
        <v>2140</v>
      </c>
      <c r="D380" s="634">
        <f>100-Principal!$H$14</f>
        <v>100</v>
      </c>
      <c r="E380" s="110">
        <v>-20</v>
      </c>
      <c r="F380" s="110">
        <v>0</v>
      </c>
      <c r="G380" s="110">
        <v>0</v>
      </c>
      <c r="H380" s="110" t="s">
        <v>2444</v>
      </c>
      <c r="I380" s="110" t="s">
        <v>2443</v>
      </c>
      <c r="J380" s="110"/>
      <c r="K380" s="275"/>
      <c r="L380" s="632">
        <v>16</v>
      </c>
      <c r="M380" s="632">
        <v>6</v>
      </c>
      <c r="N380" s="632">
        <v>30</v>
      </c>
      <c r="O380" s="110"/>
      <c r="P380" s="110"/>
      <c r="Q380" s="110" t="s">
        <v>1924</v>
      </c>
      <c r="R380" s="110" t="s">
        <v>1924</v>
      </c>
      <c r="S380" s="110" t="s">
        <v>1924</v>
      </c>
      <c r="T380" s="110"/>
      <c r="U380" s="635" t="s">
        <v>3509</v>
      </c>
      <c r="V380" s="21"/>
      <c r="W380" s="21"/>
      <c r="X380" s="278" t="str">
        <f>IF(G1088=1,"Conocida","Distinta")</f>
        <v>Distinta</v>
      </c>
    </row>
    <row r="381" spans="2:24">
      <c r="B381" s="640"/>
      <c r="C381" s="225" t="s">
        <v>2141</v>
      </c>
      <c r="D381" s="634">
        <v>120</v>
      </c>
      <c r="E381" s="110">
        <v>-80</v>
      </c>
      <c r="F381" s="110">
        <v>12</v>
      </c>
      <c r="G381" s="110">
        <v>10</v>
      </c>
      <c r="H381" s="110" t="s">
        <v>2443</v>
      </c>
      <c r="I381" s="110" t="s">
        <v>929</v>
      </c>
      <c r="J381" s="110"/>
      <c r="K381" s="275"/>
      <c r="L381" s="632">
        <v>16</v>
      </c>
      <c r="M381" s="632">
        <v>8</v>
      </c>
      <c r="N381" s="632">
        <v>25</v>
      </c>
      <c r="O381" s="110"/>
      <c r="P381" s="110"/>
      <c r="Q381" s="110" t="s">
        <v>1924</v>
      </c>
      <c r="R381" s="110" t="s">
        <v>1924</v>
      </c>
      <c r="S381" s="110" t="s">
        <v>1924</v>
      </c>
      <c r="T381" s="110"/>
      <c r="U381" s="635" t="s">
        <v>2142</v>
      </c>
      <c r="V381" s="21"/>
      <c r="W381" s="21"/>
      <c r="X381" s="278" t="str">
        <f>IF(G1089=1,"Conocida","Distinta")</f>
        <v>Distinta</v>
      </c>
    </row>
    <row r="382" spans="2:24">
      <c r="B382" s="640"/>
      <c r="C382" s="225" t="s">
        <v>2143</v>
      </c>
      <c r="D382" s="634">
        <f>50-2*Principal!$H$14</f>
        <v>50</v>
      </c>
      <c r="E382" s="110">
        <v>15</v>
      </c>
      <c r="F382" s="110">
        <v>4</v>
      </c>
      <c r="G382" s="110">
        <v>4</v>
      </c>
      <c r="H382" s="110" t="s">
        <v>2443</v>
      </c>
      <c r="I382" s="110" t="s">
        <v>2444</v>
      </c>
      <c r="J382" s="110"/>
      <c r="K382" s="275"/>
      <c r="L382" s="632">
        <v>20</v>
      </c>
      <c r="M382" s="632">
        <v>2</v>
      </c>
      <c r="N382" s="632">
        <v>80</v>
      </c>
      <c r="O382" s="110"/>
      <c r="P382" s="110"/>
      <c r="Q382" s="110" t="s">
        <v>1924</v>
      </c>
      <c r="R382" s="110" t="s">
        <v>1924</v>
      </c>
      <c r="S382" s="110" t="s">
        <v>1924</v>
      </c>
      <c r="T382" s="110"/>
      <c r="U382" s="635" t="str">
        <f>IF(G1092=0,"Alcance (5m), Presa (FUE 12), A 2 manos","Alcance (25m), Presa (FUE 14), A 2 manos")</f>
        <v>Alcance (5m), Presa (FUE 12), A 2 manos</v>
      </c>
      <c r="V382" s="21"/>
      <c r="W382" s="21"/>
      <c r="X382" s="278" t="str">
        <f>IF(G1091=1,"Conocida","Distinta")</f>
        <v>Distinta</v>
      </c>
    </row>
    <row r="383" spans="2:24">
      <c r="B383" s="640"/>
      <c r="C383" s="225" t="s">
        <v>2148</v>
      </c>
      <c r="D383" s="110">
        <v>70</v>
      </c>
      <c r="E383" s="110">
        <v>-30</v>
      </c>
      <c r="F383" s="110">
        <v>8</v>
      </c>
      <c r="G383" s="110">
        <v>6</v>
      </c>
      <c r="H383" s="110" t="s">
        <v>2443</v>
      </c>
      <c r="I383" s="110" t="s">
        <v>929</v>
      </c>
      <c r="J383" s="110"/>
      <c r="K383" s="275"/>
      <c r="L383" s="632">
        <v>13</v>
      </c>
      <c r="M383" s="632">
        <v>4</v>
      </c>
      <c r="N383" s="632">
        <v>35</v>
      </c>
      <c r="O383" s="110"/>
      <c r="P383" s="110"/>
      <c r="Q383" s="110" t="s">
        <v>1924</v>
      </c>
      <c r="R383" s="110">
        <v>2</v>
      </c>
      <c r="S383" s="110">
        <v>50</v>
      </c>
      <c r="T383" s="110">
        <v>10</v>
      </c>
      <c r="U383" s="208" t="s">
        <v>1589</v>
      </c>
      <c r="V383" s="21"/>
      <c r="W383" s="21"/>
      <c r="X383" s="278" t="str">
        <f>IF(G1093=1,"Conocida","Distinta")</f>
        <v>Distinta</v>
      </c>
    </row>
    <row r="384" spans="2:24">
      <c r="B384" s="640"/>
      <c r="C384" s="225" t="s">
        <v>2149</v>
      </c>
      <c r="D384" s="110">
        <v>40</v>
      </c>
      <c r="E384" s="110">
        <v>-20</v>
      </c>
      <c r="F384" s="110">
        <v>5</v>
      </c>
      <c r="G384" s="110">
        <v>3</v>
      </c>
      <c r="H384" s="110" t="s">
        <v>2444</v>
      </c>
      <c r="I384" s="110" t="s">
        <v>1924</v>
      </c>
      <c r="J384" s="110"/>
      <c r="K384" s="275"/>
      <c r="L384" s="632">
        <v>12</v>
      </c>
      <c r="M384" s="632">
        <v>2</v>
      </c>
      <c r="N384" s="632">
        <v>35</v>
      </c>
      <c r="O384" s="110"/>
      <c r="P384" s="110"/>
      <c r="Q384" s="110" t="s">
        <v>1924</v>
      </c>
      <c r="R384" s="110">
        <v>2</v>
      </c>
      <c r="S384" s="110">
        <v>80</v>
      </c>
      <c r="T384" s="110">
        <v>11</v>
      </c>
      <c r="U384" s="208" t="s">
        <v>1589</v>
      </c>
      <c r="V384" s="21"/>
      <c r="W384" s="21"/>
      <c r="X384" s="278" t="str">
        <f>IF(G1093=1,"Conocida","Distinta")</f>
        <v>Distinta</v>
      </c>
    </row>
    <row r="385" spans="2:24">
      <c r="B385" s="640"/>
      <c r="C385" s="225" t="s">
        <v>2150</v>
      </c>
      <c r="D385" s="110">
        <v>60</v>
      </c>
      <c r="E385" s="110">
        <v>-15</v>
      </c>
      <c r="F385" s="110">
        <v>7</v>
      </c>
      <c r="G385" s="110">
        <v>5</v>
      </c>
      <c r="H385" s="110" t="s">
        <v>929</v>
      </c>
      <c r="I385" s="110" t="s">
        <v>1924</v>
      </c>
      <c r="J385" s="110"/>
      <c r="K385" s="275"/>
      <c r="L385" s="632">
        <v>15</v>
      </c>
      <c r="M385" s="632">
        <v>5</v>
      </c>
      <c r="N385" s="632">
        <v>35</v>
      </c>
      <c r="O385" s="110"/>
      <c r="P385" s="110"/>
      <c r="Q385" s="110" t="s">
        <v>1924</v>
      </c>
      <c r="R385" s="110">
        <v>10</v>
      </c>
      <c r="S385" s="110">
        <v>250</v>
      </c>
      <c r="T385" s="110">
        <v>12</v>
      </c>
      <c r="U385" s="208" t="s">
        <v>1716</v>
      </c>
      <c r="V385" s="21"/>
      <c r="W385" s="21"/>
      <c r="X385" s="278" t="str">
        <f>IF(G1093=1,"Conocida","Distinta")</f>
        <v>Distinta</v>
      </c>
    </row>
    <row r="386" spans="2:24">
      <c r="B386" s="640"/>
      <c r="C386" s="225" t="s">
        <v>2152</v>
      </c>
      <c r="D386" s="110">
        <f>50-Principal!$H$14</f>
        <v>50</v>
      </c>
      <c r="E386" s="110">
        <v>-10</v>
      </c>
      <c r="F386" s="110">
        <v>0</v>
      </c>
      <c r="G386" s="110">
        <v>0</v>
      </c>
      <c r="H386" s="110" t="s">
        <v>929</v>
      </c>
      <c r="I386" s="110" t="s">
        <v>1924</v>
      </c>
      <c r="J386" s="110"/>
      <c r="K386" s="275"/>
      <c r="L386" s="632">
        <v>0</v>
      </c>
      <c r="M386" s="632">
        <v>2</v>
      </c>
      <c r="N386" s="632">
        <f>Principal!$J$47</f>
        <v>20</v>
      </c>
      <c r="O386" s="110"/>
      <c r="P386" s="110"/>
      <c r="Q386" s="110" t="s">
        <v>1924</v>
      </c>
      <c r="R386" s="110" t="s">
        <v>1924</v>
      </c>
      <c r="S386" s="110">
        <f>2*Principal!$J$47</f>
        <v>40</v>
      </c>
      <c r="T386" s="110"/>
      <c r="U386" s="208" t="s">
        <v>2232</v>
      </c>
      <c r="V386" s="21"/>
      <c r="W386" s="21"/>
      <c r="X386" s="278" t="str">
        <f>IF(G1094=1,"Conocida","Distinta")</f>
        <v>Distinta</v>
      </c>
    </row>
    <row r="387" spans="2:24">
      <c r="B387" s="640"/>
      <c r="C387" s="225" t="s">
        <v>2154</v>
      </c>
      <c r="D387" s="110">
        <v>50</v>
      </c>
      <c r="E387" s="110">
        <v>0</v>
      </c>
      <c r="F387" s="110">
        <v>5</v>
      </c>
      <c r="G387" s="110">
        <v>5</v>
      </c>
      <c r="H387" s="110" t="s">
        <v>2155</v>
      </c>
      <c r="I387" s="110" t="s">
        <v>1924</v>
      </c>
      <c r="J387" s="110"/>
      <c r="K387" s="275"/>
      <c r="L387" s="632">
        <v>15</v>
      </c>
      <c r="M387" s="632">
        <v>2</v>
      </c>
      <c r="N387" s="632">
        <f>Principal!$J$47</f>
        <v>20</v>
      </c>
      <c r="O387" s="110"/>
      <c r="P387" s="110"/>
      <c r="Q387" s="110" t="s">
        <v>1924</v>
      </c>
      <c r="R387" s="110" t="s">
        <v>1924</v>
      </c>
      <c r="S387" s="110" t="s">
        <v>1924</v>
      </c>
      <c r="T387" s="110"/>
      <c r="U387" s="208" t="s">
        <v>2156</v>
      </c>
      <c r="V387" s="21"/>
      <c r="W387" s="21"/>
      <c r="X387" s="278" t="str">
        <f>IF(G1095=1,"Conocida","Distinta")</f>
        <v>Distinta</v>
      </c>
    </row>
    <row r="388" spans="2:24">
      <c r="B388" s="640"/>
      <c r="C388" s="225" t="s">
        <v>2157</v>
      </c>
      <c r="D388" s="110">
        <v>50</v>
      </c>
      <c r="E388" s="110">
        <v>-10</v>
      </c>
      <c r="F388" s="110">
        <v>5</v>
      </c>
      <c r="G388" s="110">
        <v>5</v>
      </c>
      <c r="H388" s="110" t="s">
        <v>2443</v>
      </c>
      <c r="I388" s="110" t="s">
        <v>2444</v>
      </c>
      <c r="J388" s="110"/>
      <c r="K388" s="275"/>
      <c r="L388" s="632">
        <v>13</v>
      </c>
      <c r="M388" s="632">
        <v>2</v>
      </c>
      <c r="N388" s="632">
        <v>35</v>
      </c>
      <c r="O388" s="110"/>
      <c r="P388" s="110"/>
      <c r="Q388" s="110" t="s">
        <v>1924</v>
      </c>
      <c r="R388" s="110" t="s">
        <v>1924</v>
      </c>
      <c r="S388" s="110" t="s">
        <v>1924</v>
      </c>
      <c r="T388" s="110"/>
      <c r="U388" s="635" t="s">
        <v>1230</v>
      </c>
      <c r="V388" s="21"/>
      <c r="W388" s="21"/>
      <c r="X388" s="278" t="str">
        <f>IF(G1096=1,"Conocida","Distinta")</f>
        <v>Distinta</v>
      </c>
    </row>
    <row r="389" spans="2:24">
      <c r="B389" s="640"/>
      <c r="C389" s="225" t="s">
        <v>1008</v>
      </c>
      <c r="D389" s="110">
        <f>40-Principal!$H$14</f>
        <v>40</v>
      </c>
      <c r="E389" s="110">
        <v>10</v>
      </c>
      <c r="F389" s="110">
        <v>4</v>
      </c>
      <c r="G389" s="110">
        <v>4</v>
      </c>
      <c r="H389" s="110" t="s">
        <v>2444</v>
      </c>
      <c r="I389" s="110" t="s">
        <v>929</v>
      </c>
      <c r="J389" s="110"/>
      <c r="K389" s="275"/>
      <c r="L389" s="632">
        <v>0</v>
      </c>
      <c r="M389" s="632">
        <v>0</v>
      </c>
      <c r="N389" s="632">
        <v>0</v>
      </c>
      <c r="O389" s="110"/>
      <c r="P389" s="110"/>
      <c r="Q389" s="110">
        <v>100</v>
      </c>
      <c r="R389" s="110" t="s">
        <v>1924</v>
      </c>
      <c r="S389" s="110" t="s">
        <v>1924</v>
      </c>
      <c r="T389" s="110"/>
      <c r="U389" s="208" t="s">
        <v>3263</v>
      </c>
      <c r="V389" s="21"/>
      <c r="W389" s="21"/>
      <c r="X389" s="278" t="str">
        <f>IF(G1097=1,"Conocida","Distinta")</f>
        <v>Distinta</v>
      </c>
    </row>
    <row r="390" spans="2:24">
      <c r="B390" s="640"/>
      <c r="C390" s="225" t="s">
        <v>1011</v>
      </c>
      <c r="D390" s="110">
        <f>100-Principal!$H$14+Principal!$H$13</f>
        <v>100</v>
      </c>
      <c r="E390" s="110">
        <v>20</v>
      </c>
      <c r="F390" s="110">
        <v>3</v>
      </c>
      <c r="G390" s="110">
        <v>3</v>
      </c>
      <c r="H390" s="110" t="s">
        <v>2444</v>
      </c>
      <c r="I390" s="110" t="s">
        <v>1924</v>
      </c>
      <c r="J390" s="110"/>
      <c r="K390" s="275"/>
      <c r="L390" s="632">
        <v>8</v>
      </c>
      <c r="M390" s="632">
        <v>-5</v>
      </c>
      <c r="N390" s="632">
        <v>20</v>
      </c>
      <c r="O390" s="110"/>
      <c r="P390" s="110"/>
      <c r="Q390" s="110">
        <v>30</v>
      </c>
      <c r="R390" s="110" t="s">
        <v>1924</v>
      </c>
      <c r="S390" s="110" t="s">
        <v>1924</v>
      </c>
      <c r="T390" s="110"/>
      <c r="U390" s="208" t="s">
        <v>3264</v>
      </c>
      <c r="V390" s="21"/>
      <c r="W390" s="21"/>
      <c r="X390" s="278" t="str">
        <f>IF(G1099=1,"Conocida","Distinta")</f>
        <v>Distinta</v>
      </c>
    </row>
    <row r="391" spans="2:24">
      <c r="B391" s="640"/>
      <c r="C391" s="225" t="s">
        <v>1012</v>
      </c>
      <c r="D391" s="110">
        <f>60-Principal!$H$14</f>
        <v>60</v>
      </c>
      <c r="E391" s="110">
        <v>10</v>
      </c>
      <c r="F391" s="110">
        <v>3</v>
      </c>
      <c r="G391" s="110">
        <v>3</v>
      </c>
      <c r="H391" s="110" t="s">
        <v>2443</v>
      </c>
      <c r="I391" s="110" t="s">
        <v>929</v>
      </c>
      <c r="J391" s="110"/>
      <c r="K391" s="275"/>
      <c r="L391" s="632">
        <v>20</v>
      </c>
      <c r="M391" s="632">
        <v>5</v>
      </c>
      <c r="N391" s="632">
        <v>30</v>
      </c>
      <c r="O391" s="110"/>
      <c r="P391" s="110"/>
      <c r="Q391" s="110" t="s">
        <v>1924</v>
      </c>
      <c r="R391" s="110" t="s">
        <v>1924</v>
      </c>
      <c r="S391" s="110" t="s">
        <v>1924</v>
      </c>
      <c r="T391" s="110"/>
      <c r="U391" s="208" t="s">
        <v>1013</v>
      </c>
      <c r="V391" s="21"/>
      <c r="W391" s="21"/>
      <c r="X391" s="278" t="str">
        <f>IF(G1100=1,"Conocida","Distinta")</f>
        <v>Distinta</v>
      </c>
    </row>
    <row r="392" spans="2:24">
      <c r="B392" s="640"/>
      <c r="C392" s="225" t="s">
        <v>1015</v>
      </c>
      <c r="D392" s="110">
        <f>30-Principal!$H$14+Principal!$H$13</f>
        <v>30</v>
      </c>
      <c r="E392" s="110">
        <v>20</v>
      </c>
      <c r="F392" s="110">
        <v>0</v>
      </c>
      <c r="G392" s="110">
        <v>0</v>
      </c>
      <c r="H392" s="110" t="s">
        <v>929</v>
      </c>
      <c r="I392" s="110" t="s">
        <v>1924</v>
      </c>
      <c r="J392" s="110"/>
      <c r="K392" s="275"/>
      <c r="L392" s="632">
        <v>8</v>
      </c>
      <c r="M392" s="632">
        <v>-2</v>
      </c>
      <c r="N392" s="632">
        <v>20</v>
      </c>
      <c r="O392" s="110"/>
      <c r="P392" s="110"/>
      <c r="Q392" s="110" t="s">
        <v>1924</v>
      </c>
      <c r="R392" s="110" t="s">
        <v>1924</v>
      </c>
      <c r="S392" s="110" t="s">
        <v>1924</v>
      </c>
      <c r="T392" s="110"/>
      <c r="U392" s="208" t="s">
        <v>1016</v>
      </c>
      <c r="V392" s="21"/>
      <c r="W392" s="21"/>
      <c r="X392" s="278" t="str">
        <f>IF(G1101=1,"Conocida","Distinta")</f>
        <v>Distinta</v>
      </c>
    </row>
    <row r="393" spans="2:24" ht="13.5" thickBot="1">
      <c r="B393" s="641"/>
      <c r="C393" s="642" t="s">
        <v>1018</v>
      </c>
      <c r="D393" s="643">
        <f>80-Principal!$H$14</f>
        <v>80</v>
      </c>
      <c r="E393" s="643">
        <v>10</v>
      </c>
      <c r="F393" s="643">
        <v>0</v>
      </c>
      <c r="G393" s="643">
        <v>0</v>
      </c>
      <c r="H393" s="643" t="s">
        <v>2443</v>
      </c>
      <c r="I393" s="643" t="s">
        <v>2444</v>
      </c>
      <c r="J393" s="643"/>
      <c r="K393" s="614"/>
      <c r="L393" s="644">
        <v>30</v>
      </c>
      <c r="M393" s="644">
        <v>15</v>
      </c>
      <c r="N393" s="644">
        <f>Principal!$J$47</f>
        <v>20</v>
      </c>
      <c r="O393" s="643"/>
      <c r="P393" s="643"/>
      <c r="Q393" s="643" t="s">
        <v>1924</v>
      </c>
      <c r="R393" s="643" t="s">
        <v>1924</v>
      </c>
      <c r="S393" s="643" t="s">
        <v>1924</v>
      </c>
      <c r="T393" s="643"/>
      <c r="U393" s="645" t="s">
        <v>1924</v>
      </c>
      <c r="V393" s="104"/>
      <c r="W393" s="104"/>
      <c r="X393" s="502" t="str">
        <f>IF(G1102=1,"Conocida","Distinta")</f>
        <v>Distinta</v>
      </c>
    </row>
    <row r="394" spans="2:24" ht="13.5" thickBot="1"/>
    <row r="395" spans="2:24">
      <c r="B395" s="2649" t="s">
        <v>878</v>
      </c>
      <c r="C395" s="2650"/>
      <c r="D395" s="2653">
        <f>Tablas!G691+Tablas!G816+Tablas!G410</f>
        <v>0</v>
      </c>
    </row>
    <row r="396" spans="2:24" ht="13.5" thickBot="1">
      <c r="B396" s="2651"/>
      <c r="C396" s="2652"/>
      <c r="D396" s="2596"/>
    </row>
    <row r="397" spans="2:24" ht="13.5" thickBot="1"/>
    <row r="398" spans="2:24">
      <c r="B398" s="2554" t="s">
        <v>1324</v>
      </c>
      <c r="C398" s="2555"/>
      <c r="D398" s="2555"/>
      <c r="E398" s="2555"/>
      <c r="F398" s="2555"/>
      <c r="G398" s="2555"/>
      <c r="H398" s="2556"/>
    </row>
    <row r="399" spans="2:24">
      <c r="B399" s="2557"/>
      <c r="C399" s="2558"/>
      <c r="D399" s="2558"/>
      <c r="E399" s="2558"/>
      <c r="F399" s="2558"/>
      <c r="G399" s="2558"/>
      <c r="H399" s="2559"/>
    </row>
    <row r="400" spans="2:24">
      <c r="B400" s="646"/>
      <c r="C400" s="647"/>
      <c r="D400" s="648" t="s">
        <v>1297</v>
      </c>
      <c r="E400" s="648" t="s">
        <v>942</v>
      </c>
      <c r="F400" s="648" t="s">
        <v>2672</v>
      </c>
      <c r="G400" s="648" t="s">
        <v>2031</v>
      </c>
      <c r="H400" s="649" t="s">
        <v>3627</v>
      </c>
    </row>
    <row r="401" spans="2:8">
      <c r="B401" s="359"/>
      <c r="C401" s="21"/>
      <c r="D401" s="240" t="s">
        <v>1637</v>
      </c>
      <c r="E401" s="650"/>
      <c r="F401" s="650"/>
      <c r="G401" s="650"/>
      <c r="H401" s="278"/>
    </row>
    <row r="402" spans="2:8">
      <c r="B402" s="359"/>
      <c r="C402" s="488"/>
      <c r="D402" s="240" t="s">
        <v>1325</v>
      </c>
      <c r="E402" s="552">
        <v>1</v>
      </c>
      <c r="F402" s="651">
        <f>COUNTIF(Principal!$G$32:$J$40,Tablas!D402)</f>
        <v>0</v>
      </c>
      <c r="G402" s="652">
        <f t="shared" ref="G402:G409" si="13">F402*E402</f>
        <v>0</v>
      </c>
      <c r="H402" s="520">
        <v>1</v>
      </c>
    </row>
    <row r="403" spans="2:8">
      <c r="B403" s="359"/>
      <c r="C403" s="488"/>
      <c r="D403" s="240" t="s">
        <v>1326</v>
      </c>
      <c r="E403" s="651">
        <v>1</v>
      </c>
      <c r="F403" s="651">
        <f>COUNTIF(Principal!$G$32:$J$40,Tablas!D403)</f>
        <v>0</v>
      </c>
      <c r="G403" s="652">
        <f t="shared" si="13"/>
        <v>0</v>
      </c>
      <c r="H403" s="520">
        <v>1</v>
      </c>
    </row>
    <row r="404" spans="2:8">
      <c r="B404" s="359"/>
      <c r="C404" s="488"/>
      <c r="D404" s="240" t="s">
        <v>1327</v>
      </c>
      <c r="E404" s="651">
        <v>1</v>
      </c>
      <c r="F404" s="651">
        <f>COUNTIF(Principal!$G$32:$J$40,Tablas!D404)</f>
        <v>0</v>
      </c>
      <c r="G404" s="652">
        <f t="shared" si="13"/>
        <v>0</v>
      </c>
      <c r="H404" s="520">
        <v>1</v>
      </c>
    </row>
    <row r="405" spans="2:8">
      <c r="B405" s="359"/>
      <c r="C405" s="488"/>
      <c r="D405" s="240" t="s">
        <v>1328</v>
      </c>
      <c r="E405" s="651">
        <v>1</v>
      </c>
      <c r="F405" s="651">
        <f>COUNTIF(Principal!$G$32:$J$40,Tablas!D405)</f>
        <v>0</v>
      </c>
      <c r="G405" s="652">
        <f t="shared" si="13"/>
        <v>0</v>
      </c>
      <c r="H405" s="520">
        <v>1</v>
      </c>
    </row>
    <row r="406" spans="2:8">
      <c r="B406" s="359"/>
      <c r="C406" s="488"/>
      <c r="D406" s="240" t="s">
        <v>1329</v>
      </c>
      <c r="E406" s="651">
        <v>1</v>
      </c>
      <c r="F406" s="651">
        <f>COUNTIF(Principal!$G$32:$J$40,Tablas!D406)</f>
        <v>0</v>
      </c>
      <c r="G406" s="652">
        <f t="shared" si="13"/>
        <v>0</v>
      </c>
      <c r="H406" s="520">
        <v>1</v>
      </c>
    </row>
    <row r="407" spans="2:8">
      <c r="B407" s="359"/>
      <c r="C407" s="488"/>
      <c r="D407" s="240" t="s">
        <v>1330</v>
      </c>
      <c r="E407" s="651">
        <v>1</v>
      </c>
      <c r="F407" s="651">
        <f>COUNTIF(Principal!$G$32:$J$40,Tablas!D407)</f>
        <v>0</v>
      </c>
      <c r="G407" s="652">
        <f t="shared" si="13"/>
        <v>0</v>
      </c>
      <c r="H407" s="520">
        <v>1</v>
      </c>
    </row>
    <row r="408" spans="2:8">
      <c r="B408" s="359"/>
      <c r="C408" s="488"/>
      <c r="D408" s="240" t="s">
        <v>1331</v>
      </c>
      <c r="E408" s="651">
        <v>1</v>
      </c>
      <c r="F408" s="651">
        <f>COUNTIF(Principal!$G$32:$J$40,Tablas!D408)</f>
        <v>0</v>
      </c>
      <c r="G408" s="652">
        <f t="shared" si="13"/>
        <v>0</v>
      </c>
      <c r="H408" s="520">
        <v>1</v>
      </c>
    </row>
    <row r="409" spans="2:8" ht="13.5" thickBot="1">
      <c r="B409" s="404"/>
      <c r="C409" s="575"/>
      <c r="D409" s="244" t="s">
        <v>1332</v>
      </c>
      <c r="E409" s="653">
        <v>1</v>
      </c>
      <c r="F409" s="653">
        <f>COUNTIF(Principal!$G$32:$J$40,Tablas!D409)</f>
        <v>0</v>
      </c>
      <c r="G409" s="654">
        <f t="shared" si="13"/>
        <v>0</v>
      </c>
      <c r="H409" s="565">
        <v>1</v>
      </c>
    </row>
    <row r="410" spans="2:8">
      <c r="G410" s="2595">
        <f>SUM(G401:G409)</f>
        <v>0</v>
      </c>
    </row>
    <row r="411" spans="2:8" ht="13.5" thickBot="1">
      <c r="G411" s="2596"/>
    </row>
    <row r="420" spans="2:9" ht="13.5" thickBot="1"/>
    <row r="421" spans="2:9">
      <c r="B421" s="2554" t="s">
        <v>879</v>
      </c>
      <c r="C421" s="2555"/>
      <c r="D421" s="2555"/>
      <c r="E421" s="2555"/>
      <c r="F421" s="2555"/>
      <c r="G421" s="2555"/>
      <c r="H421" s="2556"/>
      <c r="I421" s="655"/>
    </row>
    <row r="422" spans="2:9">
      <c r="B422" s="2557"/>
      <c r="C422" s="2558"/>
      <c r="D422" s="2558"/>
      <c r="E422" s="2558"/>
      <c r="F422" s="2558"/>
      <c r="G422" s="2558"/>
      <c r="H422" s="2559"/>
      <c r="I422" s="655"/>
    </row>
    <row r="423" spans="2:9">
      <c r="B423" s="646"/>
      <c r="C423" s="647"/>
      <c r="D423" s="648" t="s">
        <v>1297</v>
      </c>
      <c r="E423" s="648" t="s">
        <v>942</v>
      </c>
      <c r="F423" s="648" t="s">
        <v>2672</v>
      </c>
      <c r="G423" s="648" t="s">
        <v>2031</v>
      </c>
      <c r="H423" s="649" t="s">
        <v>3627</v>
      </c>
      <c r="I423" s="655"/>
    </row>
    <row r="424" spans="2:9">
      <c r="B424" s="359"/>
      <c r="C424" s="488"/>
      <c r="D424" s="656" t="s">
        <v>2060</v>
      </c>
      <c r="E424" s="652"/>
      <c r="F424" s="651"/>
      <c r="G424" s="652"/>
      <c r="H424" s="520"/>
      <c r="I424" s="655"/>
    </row>
    <row r="425" spans="2:9">
      <c r="B425" s="359"/>
      <c r="C425" s="488"/>
      <c r="D425" s="656" t="s">
        <v>3172</v>
      </c>
      <c r="E425" s="651">
        <v>1</v>
      </c>
      <c r="F425" s="651">
        <f>COUNTIF(Principal!$C$32:$F$40,Tablas!D425)</f>
        <v>0</v>
      </c>
      <c r="G425" s="652">
        <f t="shared" ref="G425:G456" si="14">F425*E425</f>
        <v>0</v>
      </c>
      <c r="H425" s="520"/>
      <c r="I425" s="655"/>
    </row>
    <row r="426" spans="2:9">
      <c r="B426" s="359"/>
      <c r="C426" s="657"/>
      <c r="D426" s="656" t="s">
        <v>3173</v>
      </c>
      <c r="E426" s="651">
        <v>2</v>
      </c>
      <c r="F426" s="651">
        <f>COUNTIF(Principal!$C$32:$F$40,Tablas!D426)</f>
        <v>0</v>
      </c>
      <c r="G426" s="652">
        <f t="shared" si="14"/>
        <v>0</v>
      </c>
      <c r="H426" s="520"/>
      <c r="I426" s="655"/>
    </row>
    <row r="427" spans="2:9">
      <c r="B427" s="359"/>
      <c r="C427" s="488"/>
      <c r="D427" s="240" t="s">
        <v>1333</v>
      </c>
      <c r="E427" s="651">
        <v>1</v>
      </c>
      <c r="F427" s="651">
        <f>COUNTIF(Principal!$C$32:$F$40,Tablas!D427)</f>
        <v>0</v>
      </c>
      <c r="G427" s="652">
        <f t="shared" si="14"/>
        <v>0</v>
      </c>
      <c r="H427" s="520">
        <v>1</v>
      </c>
    </row>
    <row r="428" spans="2:9">
      <c r="B428" s="359"/>
      <c r="C428" s="488"/>
      <c r="D428" s="240" t="s">
        <v>1334</v>
      </c>
      <c r="E428" s="651">
        <v>2</v>
      </c>
      <c r="F428" s="651">
        <f>COUNTIF(Principal!$C$32:$F$40,Tablas!D428)</f>
        <v>0</v>
      </c>
      <c r="G428" s="652">
        <f t="shared" si="14"/>
        <v>0</v>
      </c>
      <c r="H428" s="520">
        <v>1</v>
      </c>
    </row>
    <row r="429" spans="2:9">
      <c r="B429" s="359"/>
      <c r="C429" s="488"/>
      <c r="D429" s="240" t="s">
        <v>1335</v>
      </c>
      <c r="E429" s="651">
        <v>1</v>
      </c>
      <c r="F429" s="651">
        <f>COUNTIF(Principal!$C$32:$F$40,Tablas!D429)</f>
        <v>0</v>
      </c>
      <c r="G429" s="652">
        <f t="shared" si="14"/>
        <v>0</v>
      </c>
      <c r="H429" s="520">
        <v>1</v>
      </c>
    </row>
    <row r="430" spans="2:9">
      <c r="B430" s="359"/>
      <c r="C430" s="657"/>
      <c r="D430" s="240" t="s">
        <v>1336</v>
      </c>
      <c r="E430" s="651">
        <v>2</v>
      </c>
      <c r="F430" s="651">
        <f>COUNTIF(Principal!$C$32:$F$40,Tablas!D430)</f>
        <v>0</v>
      </c>
      <c r="G430" s="652">
        <f t="shared" si="14"/>
        <v>0</v>
      </c>
      <c r="H430" s="520">
        <v>1</v>
      </c>
    </row>
    <row r="431" spans="2:9">
      <c r="B431" s="359"/>
      <c r="C431" s="657"/>
      <c r="D431" s="658" t="s">
        <v>1337</v>
      </c>
      <c r="E431" s="651">
        <v>1</v>
      </c>
      <c r="F431" s="651">
        <f>COUNTIF(Principal!$C$32:$F$40,Tablas!D431)</f>
        <v>0</v>
      </c>
      <c r="G431" s="652">
        <f t="shared" si="14"/>
        <v>0</v>
      </c>
      <c r="H431" s="520">
        <v>1</v>
      </c>
    </row>
    <row r="432" spans="2:9">
      <c r="B432" s="359"/>
      <c r="C432" s="488"/>
      <c r="D432" s="658" t="s">
        <v>1338</v>
      </c>
      <c r="E432" s="651">
        <v>2</v>
      </c>
      <c r="F432" s="651">
        <f>COUNTIF(Principal!$C$32:$F$40,Tablas!D432)</f>
        <v>0</v>
      </c>
      <c r="G432" s="652">
        <f t="shared" si="14"/>
        <v>0</v>
      </c>
      <c r="H432" s="520">
        <v>1</v>
      </c>
    </row>
    <row r="433" spans="2:8">
      <c r="B433" s="359"/>
      <c r="C433" s="619"/>
      <c r="D433" s="659" t="s">
        <v>3175</v>
      </c>
      <c r="E433" s="660">
        <v>1</v>
      </c>
      <c r="F433" s="651">
        <f>COUNTIF(Principal!$C$32:$F$40,Tablas!D433)</f>
        <v>0</v>
      </c>
      <c r="G433" s="652">
        <f t="shared" si="14"/>
        <v>0</v>
      </c>
      <c r="H433" s="520"/>
    </row>
    <row r="434" spans="2:8">
      <c r="B434" s="359"/>
      <c r="C434" s="619"/>
      <c r="D434" s="661" t="s">
        <v>3174</v>
      </c>
      <c r="E434" s="660">
        <v>2</v>
      </c>
      <c r="F434" s="651">
        <f>COUNTIF(Principal!$C$32:$F$40,Tablas!D434)</f>
        <v>0</v>
      </c>
      <c r="G434" s="652">
        <f t="shared" si="14"/>
        <v>0</v>
      </c>
      <c r="H434" s="520"/>
    </row>
    <row r="435" spans="2:8">
      <c r="B435" s="359"/>
      <c r="C435" s="619"/>
      <c r="D435" s="661" t="s">
        <v>3183</v>
      </c>
      <c r="E435" s="660">
        <v>1</v>
      </c>
      <c r="F435" s="651">
        <f>COUNTIF(Principal!$C$32:$F$40,Tablas!D435)</f>
        <v>0</v>
      </c>
      <c r="G435" s="652">
        <f t="shared" si="14"/>
        <v>0</v>
      </c>
      <c r="H435" s="520"/>
    </row>
    <row r="436" spans="2:8">
      <c r="B436" s="359"/>
      <c r="C436" s="619"/>
      <c r="D436" s="240" t="s">
        <v>1339</v>
      </c>
      <c r="E436" s="660">
        <v>1</v>
      </c>
      <c r="F436" s="651">
        <f>COUNTIF(Principal!$C$32:$F$40,Tablas!D436)</f>
        <v>0</v>
      </c>
      <c r="G436" s="652">
        <f t="shared" si="14"/>
        <v>0</v>
      </c>
      <c r="H436" s="520">
        <v>1</v>
      </c>
    </row>
    <row r="437" spans="2:8">
      <c r="B437" s="359"/>
      <c r="C437" s="619"/>
      <c r="D437" s="240" t="s">
        <v>1340</v>
      </c>
      <c r="E437" s="660">
        <v>2</v>
      </c>
      <c r="F437" s="651">
        <f>COUNTIF(Principal!$C$32:$F$40,Tablas!D437)</f>
        <v>0</v>
      </c>
      <c r="G437" s="652">
        <f t="shared" si="14"/>
        <v>0</v>
      </c>
      <c r="H437" s="520">
        <v>1</v>
      </c>
    </row>
    <row r="438" spans="2:8">
      <c r="B438" s="359"/>
      <c r="C438" s="619"/>
      <c r="D438" s="240" t="s">
        <v>1341</v>
      </c>
      <c r="E438" s="662">
        <v>3</v>
      </c>
      <c r="F438" s="651">
        <f>COUNTIF(Principal!$C$32:$F$40,Tablas!D438)</f>
        <v>0</v>
      </c>
      <c r="G438" s="652">
        <f t="shared" si="14"/>
        <v>0</v>
      </c>
      <c r="H438" s="520">
        <v>1</v>
      </c>
    </row>
    <row r="439" spans="2:8">
      <c r="B439" s="359"/>
      <c r="C439" s="619"/>
      <c r="D439" s="240" t="s">
        <v>1342</v>
      </c>
      <c r="E439" s="662">
        <v>1</v>
      </c>
      <c r="F439" s="651">
        <f>COUNTIF(Principal!$C$32:$F$40,Tablas!D439)</f>
        <v>0</v>
      </c>
      <c r="G439" s="652">
        <f t="shared" si="14"/>
        <v>0</v>
      </c>
      <c r="H439" s="520">
        <v>1</v>
      </c>
    </row>
    <row r="440" spans="2:8">
      <c r="B440" s="359"/>
      <c r="C440" s="619"/>
      <c r="D440" s="240" t="s">
        <v>1343</v>
      </c>
      <c r="E440" s="662">
        <v>1</v>
      </c>
      <c r="F440" s="651">
        <f>COUNTIF(Principal!$C$32:$F$40,Tablas!D440)</f>
        <v>0</v>
      </c>
      <c r="G440" s="652">
        <f t="shared" si="14"/>
        <v>0</v>
      </c>
      <c r="H440" s="520">
        <v>1</v>
      </c>
    </row>
    <row r="441" spans="2:8">
      <c r="B441" s="359"/>
      <c r="C441" s="619"/>
      <c r="D441" s="240" t="s">
        <v>1344</v>
      </c>
      <c r="E441" s="662">
        <v>2</v>
      </c>
      <c r="F441" s="651">
        <f>COUNTIF(Principal!$C$32:$F$40,Tablas!D441)</f>
        <v>0</v>
      </c>
      <c r="G441" s="652">
        <f t="shared" si="14"/>
        <v>0</v>
      </c>
      <c r="H441" s="520">
        <v>2</v>
      </c>
    </row>
    <row r="442" spans="2:8">
      <c r="B442" s="359"/>
      <c r="C442" s="619"/>
      <c r="D442" s="661" t="s">
        <v>3569</v>
      </c>
      <c r="E442" s="662">
        <v>1</v>
      </c>
      <c r="F442" s="651">
        <f>COUNTIF(Principal!$C$32:$F$40,Tablas!D442)</f>
        <v>0</v>
      </c>
      <c r="G442" s="652">
        <f t="shared" si="14"/>
        <v>0</v>
      </c>
      <c r="H442" s="520"/>
    </row>
    <row r="443" spans="2:8">
      <c r="B443" s="359"/>
      <c r="C443" s="619"/>
      <c r="D443" s="661" t="s">
        <v>3185</v>
      </c>
      <c r="E443" s="662">
        <v>1</v>
      </c>
      <c r="F443" s="651">
        <f>COUNTIF(Principal!$C$32:$F$40,Tablas!D443)</f>
        <v>0</v>
      </c>
      <c r="G443" s="652">
        <f t="shared" si="14"/>
        <v>0</v>
      </c>
      <c r="H443" s="520"/>
    </row>
    <row r="444" spans="2:8">
      <c r="B444" s="359"/>
      <c r="C444" s="21"/>
      <c r="D444" s="240" t="s">
        <v>2025</v>
      </c>
      <c r="E444" s="662">
        <v>1</v>
      </c>
      <c r="F444" s="651">
        <f>COUNTIF(Principal!$C$32:$F$40,Tablas!D444)</f>
        <v>0</v>
      </c>
      <c r="G444" s="652">
        <f t="shared" si="14"/>
        <v>0</v>
      </c>
      <c r="H444" s="520">
        <v>1</v>
      </c>
    </row>
    <row r="445" spans="2:8">
      <c r="B445" s="359"/>
      <c r="C445" s="21"/>
      <c r="D445" s="240" t="s">
        <v>2026</v>
      </c>
      <c r="E445" s="662">
        <v>2</v>
      </c>
      <c r="F445" s="651">
        <f>COUNTIF(Principal!$C$32:$F$40,Tablas!D445)</f>
        <v>0</v>
      </c>
      <c r="G445" s="652">
        <f t="shared" si="14"/>
        <v>0</v>
      </c>
      <c r="H445" s="520">
        <v>1</v>
      </c>
    </row>
    <row r="446" spans="2:8">
      <c r="B446" s="359"/>
      <c r="C446" s="21"/>
      <c r="D446" s="240" t="s">
        <v>2027</v>
      </c>
      <c r="E446" s="662">
        <v>3</v>
      </c>
      <c r="F446" s="651">
        <f>COUNTIF(Principal!$C$32:$F$40,Tablas!D446)</f>
        <v>0</v>
      </c>
      <c r="G446" s="652">
        <f t="shared" si="14"/>
        <v>0</v>
      </c>
      <c r="H446" s="520">
        <v>1</v>
      </c>
    </row>
    <row r="447" spans="2:8">
      <c r="B447" s="359"/>
      <c r="C447" s="619"/>
      <c r="D447" s="240" t="s">
        <v>1345</v>
      </c>
      <c r="E447" s="662">
        <v>2</v>
      </c>
      <c r="F447" s="651">
        <f>COUNTIF(Principal!$C$32:$F$40,Tablas!D447)</f>
        <v>0</v>
      </c>
      <c r="G447" s="652">
        <f t="shared" si="14"/>
        <v>0</v>
      </c>
      <c r="H447" s="520">
        <v>1</v>
      </c>
    </row>
    <row r="448" spans="2:8">
      <c r="B448" s="359"/>
      <c r="C448" s="619"/>
      <c r="D448" s="240" t="s">
        <v>1346</v>
      </c>
      <c r="E448" s="662">
        <v>2</v>
      </c>
      <c r="F448" s="651">
        <f>COUNTIF(Principal!$C$32:$F$40,Tablas!D448)</f>
        <v>0</v>
      </c>
      <c r="G448" s="652">
        <f t="shared" si="14"/>
        <v>0</v>
      </c>
      <c r="H448" s="520">
        <v>1</v>
      </c>
    </row>
    <row r="449" spans="2:8">
      <c r="B449" s="359"/>
      <c r="C449" s="619"/>
      <c r="D449" s="240" t="s">
        <v>1347</v>
      </c>
      <c r="E449" s="662">
        <v>2</v>
      </c>
      <c r="F449" s="651">
        <f>COUNTIF(Principal!$C$32:$F$40,Tablas!D449)</f>
        <v>0</v>
      </c>
      <c r="G449" s="652">
        <f t="shared" si="14"/>
        <v>0</v>
      </c>
      <c r="H449" s="520">
        <v>1</v>
      </c>
    </row>
    <row r="450" spans="2:8">
      <c r="B450" s="359"/>
      <c r="C450" s="619"/>
      <c r="D450" s="240" t="s">
        <v>1348</v>
      </c>
      <c r="E450" s="662">
        <v>2</v>
      </c>
      <c r="F450" s="651">
        <f>COUNTIF(Principal!$C$32:$F$40,Tablas!D450)</f>
        <v>0</v>
      </c>
      <c r="G450" s="652">
        <f t="shared" si="14"/>
        <v>0</v>
      </c>
      <c r="H450" s="520">
        <v>1</v>
      </c>
    </row>
    <row r="451" spans="2:8">
      <c r="B451" s="359"/>
      <c r="C451" s="619"/>
      <c r="D451" s="240" t="s">
        <v>1349</v>
      </c>
      <c r="E451" s="662">
        <v>2</v>
      </c>
      <c r="F451" s="651">
        <f>COUNTIF(Principal!$C$32:$F$40,Tablas!D451)</f>
        <v>0</v>
      </c>
      <c r="G451" s="652">
        <f t="shared" si="14"/>
        <v>0</v>
      </c>
      <c r="H451" s="520">
        <v>1</v>
      </c>
    </row>
    <row r="452" spans="2:8">
      <c r="B452" s="359"/>
      <c r="C452" s="619"/>
      <c r="D452" s="240" t="s">
        <v>1350</v>
      </c>
      <c r="E452" s="662">
        <v>2</v>
      </c>
      <c r="F452" s="651">
        <f>COUNTIF(Principal!$C$32:$F$40,Tablas!D452)</f>
        <v>0</v>
      </c>
      <c r="G452" s="652">
        <f t="shared" si="14"/>
        <v>0</v>
      </c>
      <c r="H452" s="520">
        <v>1</v>
      </c>
    </row>
    <row r="453" spans="2:8">
      <c r="B453" s="359"/>
      <c r="C453" s="619"/>
      <c r="D453" s="240" t="s">
        <v>1351</v>
      </c>
      <c r="E453" s="662">
        <v>2</v>
      </c>
      <c r="F453" s="651">
        <f>COUNTIF(Principal!$C$32:$F$40,Tablas!D453)</f>
        <v>0</v>
      </c>
      <c r="G453" s="652">
        <f t="shared" si="14"/>
        <v>0</v>
      </c>
      <c r="H453" s="520">
        <v>1</v>
      </c>
    </row>
    <row r="454" spans="2:8">
      <c r="B454" s="359"/>
      <c r="C454" s="21"/>
      <c r="D454" s="240" t="s">
        <v>2028</v>
      </c>
      <c r="E454" s="662">
        <v>1</v>
      </c>
      <c r="F454" s="651">
        <f>COUNTIF(Principal!$C$32:$F$40,Tablas!D454)</f>
        <v>0</v>
      </c>
      <c r="G454" s="652">
        <f t="shared" si="14"/>
        <v>0</v>
      </c>
      <c r="H454" s="520">
        <v>1</v>
      </c>
    </row>
    <row r="455" spans="2:8">
      <c r="B455" s="359"/>
      <c r="C455" s="21"/>
      <c r="D455" s="240" t="s">
        <v>2029</v>
      </c>
      <c r="E455" s="662">
        <v>2</v>
      </c>
      <c r="F455" s="651">
        <f>COUNTIF(Principal!$C$32:$F$40,Tablas!D455)</f>
        <v>0</v>
      </c>
      <c r="G455" s="652">
        <f t="shared" si="14"/>
        <v>0</v>
      </c>
      <c r="H455" s="520">
        <v>1</v>
      </c>
    </row>
    <row r="456" spans="2:8">
      <c r="B456" s="359"/>
      <c r="C456" s="21"/>
      <c r="D456" s="240" t="s">
        <v>2030</v>
      </c>
      <c r="E456" s="662">
        <v>3</v>
      </c>
      <c r="F456" s="651">
        <f>COUNTIF(Principal!$C$32:$F$40,Tablas!D456)</f>
        <v>0</v>
      </c>
      <c r="G456" s="652">
        <f t="shared" si="14"/>
        <v>0</v>
      </c>
      <c r="H456" s="520">
        <v>1</v>
      </c>
    </row>
    <row r="457" spans="2:8">
      <c r="B457" s="359"/>
      <c r="C457" s="619"/>
      <c r="D457" s="240" t="s">
        <v>1352</v>
      </c>
      <c r="E457" s="662">
        <v>2</v>
      </c>
      <c r="F457" s="651">
        <f>COUNTIF(Principal!$C$32:$F$40,Tablas!D457)</f>
        <v>0</v>
      </c>
      <c r="G457" s="652">
        <f t="shared" ref="G457:G488" si="15">F457*E457</f>
        <v>0</v>
      </c>
      <c r="H457" s="520">
        <v>1</v>
      </c>
    </row>
    <row r="458" spans="2:8">
      <c r="B458" s="359"/>
      <c r="C458" s="619"/>
      <c r="D458" s="240" t="s">
        <v>1432</v>
      </c>
      <c r="E458" s="662">
        <v>2</v>
      </c>
      <c r="F458" s="651">
        <f>COUNTIF(Principal!$C$32:$F$40,Tablas!D458)</f>
        <v>0</v>
      </c>
      <c r="G458" s="652">
        <f t="shared" si="15"/>
        <v>0</v>
      </c>
      <c r="H458" s="520">
        <v>1</v>
      </c>
    </row>
    <row r="459" spans="2:8">
      <c r="B459" s="359"/>
      <c r="C459" s="619"/>
      <c r="D459" s="240" t="s">
        <v>2079</v>
      </c>
      <c r="E459" s="662">
        <v>2</v>
      </c>
      <c r="F459" s="651">
        <f>COUNTIF(Principal!$C$32:$F$40,Tablas!D459)</f>
        <v>0</v>
      </c>
      <c r="G459" s="652">
        <f t="shared" si="15"/>
        <v>0</v>
      </c>
      <c r="H459" s="520">
        <v>1</v>
      </c>
    </row>
    <row r="460" spans="2:8">
      <c r="B460" s="359"/>
      <c r="C460" s="619"/>
      <c r="D460" s="240" t="s">
        <v>2080</v>
      </c>
      <c r="E460" s="662">
        <v>2</v>
      </c>
      <c r="F460" s="651">
        <f>COUNTIF(Principal!$C$32:$F$40,Tablas!D460)</f>
        <v>0</v>
      </c>
      <c r="G460" s="652">
        <f t="shared" si="15"/>
        <v>0</v>
      </c>
      <c r="H460" s="520">
        <v>1</v>
      </c>
    </row>
    <row r="461" spans="2:8">
      <c r="B461" s="359"/>
      <c r="C461" s="619"/>
      <c r="D461" s="240" t="s">
        <v>2081</v>
      </c>
      <c r="E461" s="662">
        <v>2</v>
      </c>
      <c r="F461" s="651">
        <f>COUNTIF(Principal!$C$32:$F$40,Tablas!D461)</f>
        <v>0</v>
      </c>
      <c r="G461" s="652">
        <f t="shared" si="15"/>
        <v>0</v>
      </c>
      <c r="H461" s="520">
        <v>1</v>
      </c>
    </row>
    <row r="462" spans="2:8">
      <c r="B462" s="359"/>
      <c r="C462" s="619"/>
      <c r="D462" s="240" t="s">
        <v>2082</v>
      </c>
      <c r="E462" s="662">
        <v>2</v>
      </c>
      <c r="F462" s="651">
        <f>COUNTIF(Principal!$C$32:$F$40,Tablas!D462)</f>
        <v>0</v>
      </c>
      <c r="G462" s="652">
        <f t="shared" si="15"/>
        <v>0</v>
      </c>
      <c r="H462" s="520">
        <v>1</v>
      </c>
    </row>
    <row r="463" spans="2:8">
      <c r="B463" s="359"/>
      <c r="C463" s="619"/>
      <c r="D463" s="240" t="s">
        <v>2083</v>
      </c>
      <c r="E463" s="662">
        <v>2</v>
      </c>
      <c r="F463" s="651">
        <f>COUNTIF(Principal!$C$32:$F$40,Tablas!D463)</f>
        <v>0</v>
      </c>
      <c r="G463" s="652">
        <f t="shared" si="15"/>
        <v>0</v>
      </c>
      <c r="H463" s="520">
        <v>1</v>
      </c>
    </row>
    <row r="464" spans="2:8">
      <c r="B464" s="359"/>
      <c r="C464" s="619"/>
      <c r="D464" s="240" t="s">
        <v>2084</v>
      </c>
      <c r="E464" s="662">
        <v>3</v>
      </c>
      <c r="F464" s="651">
        <f>COUNTIF(Principal!$C$32:$F$40,Tablas!D464)</f>
        <v>0</v>
      </c>
      <c r="G464" s="652">
        <f t="shared" si="15"/>
        <v>0</v>
      </c>
      <c r="H464" s="520">
        <v>1</v>
      </c>
    </row>
    <row r="465" spans="2:8">
      <c r="B465" s="359"/>
      <c r="C465" s="619"/>
      <c r="D465" s="240" t="s">
        <v>2085</v>
      </c>
      <c r="E465" s="662">
        <v>3</v>
      </c>
      <c r="F465" s="651">
        <f>COUNTIF(Principal!$C$32:$F$40,Tablas!D465)</f>
        <v>0</v>
      </c>
      <c r="G465" s="652">
        <f t="shared" si="15"/>
        <v>0</v>
      </c>
      <c r="H465" s="520">
        <v>1</v>
      </c>
    </row>
    <row r="466" spans="2:8">
      <c r="B466" s="359"/>
      <c r="C466" s="619"/>
      <c r="D466" s="240" t="s">
        <v>2086</v>
      </c>
      <c r="E466" s="662">
        <v>3</v>
      </c>
      <c r="F466" s="651">
        <f>COUNTIF(Principal!$C$32:$F$40,Tablas!D466)</f>
        <v>0</v>
      </c>
      <c r="G466" s="652">
        <f t="shared" si="15"/>
        <v>0</v>
      </c>
      <c r="H466" s="520">
        <v>1</v>
      </c>
    </row>
    <row r="467" spans="2:8">
      <c r="B467" s="359"/>
      <c r="C467" s="619"/>
      <c r="D467" s="240" t="s">
        <v>2087</v>
      </c>
      <c r="E467" s="662">
        <v>3</v>
      </c>
      <c r="F467" s="651">
        <f>COUNTIF(Principal!$C$32:$F$40,Tablas!D467)</f>
        <v>0</v>
      </c>
      <c r="G467" s="652">
        <f t="shared" si="15"/>
        <v>0</v>
      </c>
      <c r="H467" s="520">
        <v>1</v>
      </c>
    </row>
    <row r="468" spans="2:8">
      <c r="B468" s="359"/>
      <c r="C468" s="619"/>
      <c r="D468" s="240" t="s">
        <v>2088</v>
      </c>
      <c r="E468" s="662">
        <v>3</v>
      </c>
      <c r="F468" s="651">
        <f>COUNTIF(Principal!$C$32:$F$40,Tablas!D468)</f>
        <v>0</v>
      </c>
      <c r="G468" s="652">
        <f t="shared" si="15"/>
        <v>0</v>
      </c>
      <c r="H468" s="520">
        <v>1</v>
      </c>
    </row>
    <row r="469" spans="2:8">
      <c r="B469" s="359"/>
      <c r="C469" s="619"/>
      <c r="D469" s="240" t="s">
        <v>2089</v>
      </c>
      <c r="E469" s="662">
        <v>3</v>
      </c>
      <c r="F469" s="651">
        <f>COUNTIF(Principal!$C$32:$F$40,Tablas!D469)</f>
        <v>0</v>
      </c>
      <c r="G469" s="652">
        <f t="shared" si="15"/>
        <v>0</v>
      </c>
      <c r="H469" s="520">
        <v>1</v>
      </c>
    </row>
    <row r="470" spans="2:8">
      <c r="B470" s="359"/>
      <c r="C470" s="619"/>
      <c r="D470" s="240" t="s">
        <v>2158</v>
      </c>
      <c r="E470" s="662">
        <v>3</v>
      </c>
      <c r="F470" s="651">
        <f>COUNTIF(Principal!$C$32:$F$40,Tablas!D470)</f>
        <v>0</v>
      </c>
      <c r="G470" s="652">
        <f t="shared" si="15"/>
        <v>0</v>
      </c>
      <c r="H470" s="520">
        <v>1</v>
      </c>
    </row>
    <row r="471" spans="2:8">
      <c r="B471" s="359"/>
      <c r="C471" s="619"/>
      <c r="D471" s="240" t="s">
        <v>2159</v>
      </c>
      <c r="E471" s="662">
        <v>2</v>
      </c>
      <c r="F471" s="651">
        <f>COUNTIF(Principal!$C$32:$F$40,Tablas!D471)</f>
        <v>0</v>
      </c>
      <c r="G471" s="652">
        <f t="shared" si="15"/>
        <v>0</v>
      </c>
      <c r="H471" s="520">
        <v>1</v>
      </c>
    </row>
    <row r="472" spans="2:8">
      <c r="B472" s="359"/>
      <c r="C472" s="619"/>
      <c r="D472" s="661" t="s">
        <v>1680</v>
      </c>
      <c r="E472" s="662">
        <v>1</v>
      </c>
      <c r="F472" s="651">
        <f>COUNTIF(Principal!$C$32:$F$40,Tablas!D472)</f>
        <v>0</v>
      </c>
      <c r="G472" s="652">
        <f t="shared" si="15"/>
        <v>0</v>
      </c>
      <c r="H472" s="520"/>
    </row>
    <row r="473" spans="2:8">
      <c r="B473" s="359"/>
      <c r="C473" s="619"/>
      <c r="D473" s="661" t="s">
        <v>1681</v>
      </c>
      <c r="E473" s="662">
        <v>1</v>
      </c>
      <c r="F473" s="651">
        <f>COUNTIF(Principal!$C$32:$F$40,Tablas!D473)</f>
        <v>0</v>
      </c>
      <c r="G473" s="652">
        <f t="shared" si="15"/>
        <v>0</v>
      </c>
      <c r="H473" s="520"/>
    </row>
    <row r="474" spans="2:8">
      <c r="B474" s="359"/>
      <c r="C474" s="619"/>
      <c r="D474" s="661" t="s">
        <v>1682</v>
      </c>
      <c r="E474" s="662">
        <v>1</v>
      </c>
      <c r="F474" s="651">
        <f>COUNTIF(Principal!$C$32:$F$40,Tablas!D474)</f>
        <v>0</v>
      </c>
      <c r="G474" s="652">
        <f t="shared" si="15"/>
        <v>0</v>
      </c>
      <c r="H474" s="520"/>
    </row>
    <row r="475" spans="2:8">
      <c r="B475" s="359"/>
      <c r="C475" s="619"/>
      <c r="D475" s="661" t="s">
        <v>1683</v>
      </c>
      <c r="E475" s="662">
        <v>1</v>
      </c>
      <c r="F475" s="651">
        <f>COUNTIF(Principal!$C$32:$F$40,Tablas!D475)</f>
        <v>0</v>
      </c>
      <c r="G475" s="652">
        <f t="shared" si="15"/>
        <v>0</v>
      </c>
      <c r="H475" s="520"/>
    </row>
    <row r="476" spans="2:8">
      <c r="B476" s="359"/>
      <c r="C476" s="619"/>
      <c r="D476" s="240" t="s">
        <v>2160</v>
      </c>
      <c r="E476" s="662">
        <v>1</v>
      </c>
      <c r="F476" s="651">
        <f>COUNTIF(Principal!$C$32:$F$40,Tablas!D476)</f>
        <v>0</v>
      </c>
      <c r="G476" s="652">
        <f t="shared" si="15"/>
        <v>0</v>
      </c>
      <c r="H476" s="520">
        <v>1</v>
      </c>
    </row>
    <row r="477" spans="2:8">
      <c r="B477" s="359"/>
      <c r="C477" s="619"/>
      <c r="D477" s="240" t="s">
        <v>2161</v>
      </c>
      <c r="E477" s="662">
        <v>2</v>
      </c>
      <c r="F477" s="651">
        <f>COUNTIF(Principal!$C$32:$F$40,Tablas!D477)</f>
        <v>0</v>
      </c>
      <c r="G477" s="652">
        <f t="shared" si="15"/>
        <v>0</v>
      </c>
      <c r="H477" s="520">
        <v>1</v>
      </c>
    </row>
    <row r="478" spans="2:8">
      <c r="B478" s="359"/>
      <c r="C478" s="619"/>
      <c r="D478" s="240" t="s">
        <v>2162</v>
      </c>
      <c r="E478" s="662">
        <v>3</v>
      </c>
      <c r="F478" s="651">
        <f>COUNTIF(Principal!$C$32:$F$40,Tablas!D478)</f>
        <v>0</v>
      </c>
      <c r="G478" s="652">
        <f t="shared" si="15"/>
        <v>0</v>
      </c>
      <c r="H478" s="520">
        <v>1</v>
      </c>
    </row>
    <row r="479" spans="2:8">
      <c r="B479" s="359"/>
      <c r="C479" s="619"/>
      <c r="D479" s="240" t="s">
        <v>2163</v>
      </c>
      <c r="E479" s="662">
        <v>1</v>
      </c>
      <c r="F479" s="651">
        <f>COUNTIF(Principal!$C$32:$F$40,Tablas!D479)</f>
        <v>0</v>
      </c>
      <c r="G479" s="652">
        <f t="shared" si="15"/>
        <v>0</v>
      </c>
      <c r="H479" s="520">
        <v>1</v>
      </c>
    </row>
    <row r="480" spans="2:8">
      <c r="B480" s="359"/>
      <c r="C480" s="619"/>
      <c r="D480" s="240" t="s">
        <v>2164</v>
      </c>
      <c r="E480" s="662">
        <v>1</v>
      </c>
      <c r="F480" s="651">
        <f>COUNTIF(Principal!$C$32:$F$40,Tablas!D480)</f>
        <v>0</v>
      </c>
      <c r="G480" s="652">
        <f t="shared" si="15"/>
        <v>0</v>
      </c>
      <c r="H480" s="520">
        <v>1</v>
      </c>
    </row>
    <row r="481" spans="2:8">
      <c r="B481" s="359"/>
      <c r="C481" s="619"/>
      <c r="D481" s="240" t="s">
        <v>2165</v>
      </c>
      <c r="E481" s="662">
        <v>1</v>
      </c>
      <c r="F481" s="651">
        <f>COUNTIF(Principal!$C$32:$F$40,Tablas!D481)</f>
        <v>0</v>
      </c>
      <c r="G481" s="652">
        <f t="shared" si="15"/>
        <v>0</v>
      </c>
      <c r="H481" s="520">
        <v>1</v>
      </c>
    </row>
    <row r="482" spans="2:8">
      <c r="B482" s="359"/>
      <c r="C482" s="619"/>
      <c r="D482" s="240" t="s">
        <v>2166</v>
      </c>
      <c r="E482" s="662">
        <v>1</v>
      </c>
      <c r="F482" s="651">
        <f>COUNTIF(Principal!$C$32:$F$40,Tablas!D482)</f>
        <v>0</v>
      </c>
      <c r="G482" s="652">
        <f t="shared" si="15"/>
        <v>0</v>
      </c>
      <c r="H482" s="520">
        <v>1</v>
      </c>
    </row>
    <row r="483" spans="2:8">
      <c r="B483" s="359"/>
      <c r="C483" s="619"/>
      <c r="D483" s="240" t="s">
        <v>2167</v>
      </c>
      <c r="E483" s="662">
        <v>1</v>
      </c>
      <c r="F483" s="651">
        <f>COUNTIF(Principal!$C$32:$F$40,Tablas!D483)</f>
        <v>0</v>
      </c>
      <c r="G483" s="652">
        <f t="shared" si="15"/>
        <v>0</v>
      </c>
      <c r="H483" s="520">
        <v>1</v>
      </c>
    </row>
    <row r="484" spans="2:8">
      <c r="B484" s="359"/>
      <c r="C484" s="619"/>
      <c r="D484" s="240" t="s">
        <v>2168</v>
      </c>
      <c r="E484" s="662">
        <v>1</v>
      </c>
      <c r="F484" s="651">
        <f>COUNTIF(Principal!$C$32:$F$40,Tablas!D484)</f>
        <v>0</v>
      </c>
      <c r="G484" s="652">
        <f t="shared" si="15"/>
        <v>0</v>
      </c>
      <c r="H484" s="520">
        <v>1</v>
      </c>
    </row>
    <row r="485" spans="2:8">
      <c r="B485" s="359"/>
      <c r="C485" s="619"/>
      <c r="D485" s="240" t="s">
        <v>2191</v>
      </c>
      <c r="E485" s="662">
        <v>1</v>
      </c>
      <c r="F485" s="651">
        <f>COUNTIF(Principal!$C$32:$F$40,Tablas!D485)</f>
        <v>0</v>
      </c>
      <c r="G485" s="652">
        <f t="shared" si="15"/>
        <v>0</v>
      </c>
      <c r="H485" s="520">
        <v>1</v>
      </c>
    </row>
    <row r="486" spans="2:8">
      <c r="B486" s="359"/>
      <c r="C486" s="619"/>
      <c r="D486" s="240" t="s">
        <v>2958</v>
      </c>
      <c r="E486" s="662">
        <v>1</v>
      </c>
      <c r="F486" s="651">
        <f>COUNTIF(Principal!$C$32:$F$40,Tablas!D486)</f>
        <v>0</v>
      </c>
      <c r="G486" s="652">
        <f t="shared" si="15"/>
        <v>0</v>
      </c>
      <c r="H486" s="520">
        <v>1</v>
      </c>
    </row>
    <row r="487" spans="2:8">
      <c r="B487" s="359"/>
      <c r="C487" s="619"/>
      <c r="D487" s="240" t="s">
        <v>2959</v>
      </c>
      <c r="E487" s="662">
        <v>1</v>
      </c>
      <c r="F487" s="651">
        <f>COUNTIF(Principal!$C$32:$F$40,Tablas!D487)</f>
        <v>0</v>
      </c>
      <c r="G487" s="652">
        <f t="shared" si="15"/>
        <v>0</v>
      </c>
      <c r="H487" s="520">
        <v>1</v>
      </c>
    </row>
    <row r="488" spans="2:8">
      <c r="B488" s="359"/>
      <c r="C488" s="619"/>
      <c r="D488" s="240" t="s">
        <v>2960</v>
      </c>
      <c r="E488" s="662">
        <v>1</v>
      </c>
      <c r="F488" s="651">
        <f>COUNTIF(Principal!$C$32:$F$40,Tablas!D488)</f>
        <v>0</v>
      </c>
      <c r="G488" s="652">
        <f t="shared" si="15"/>
        <v>0</v>
      </c>
      <c r="H488" s="520">
        <v>1</v>
      </c>
    </row>
    <row r="489" spans="2:8">
      <c r="B489" s="359"/>
      <c r="C489" s="619"/>
      <c r="D489" s="661" t="s">
        <v>1698</v>
      </c>
      <c r="E489" s="662">
        <v>2</v>
      </c>
      <c r="F489" s="651">
        <f>COUNTIF(Principal!$C$32:$F$40,Tablas!D489)</f>
        <v>0</v>
      </c>
      <c r="G489" s="652">
        <f t="shared" ref="G489:G512" si="16">F489*E489</f>
        <v>0</v>
      </c>
      <c r="H489" s="520"/>
    </row>
    <row r="490" spans="2:8">
      <c r="B490" s="359"/>
      <c r="C490" s="619"/>
      <c r="D490" s="240" t="s">
        <v>2961</v>
      </c>
      <c r="E490" s="662">
        <v>1</v>
      </c>
      <c r="F490" s="651">
        <f>COUNTIF(Principal!$C$32:$F$40,Tablas!D490)</f>
        <v>0</v>
      </c>
      <c r="G490" s="652">
        <f t="shared" si="16"/>
        <v>0</v>
      </c>
      <c r="H490" s="520">
        <v>1</v>
      </c>
    </row>
    <row r="491" spans="2:8">
      <c r="B491" s="359"/>
      <c r="C491" s="619"/>
      <c r="D491" s="240" t="s">
        <v>563</v>
      </c>
      <c r="E491" s="662">
        <v>1</v>
      </c>
      <c r="F491" s="651">
        <f>COUNTIF(Principal!$C$32:$F$40,Tablas!D491)</f>
        <v>0</v>
      </c>
      <c r="G491" s="652">
        <f t="shared" si="16"/>
        <v>0</v>
      </c>
      <c r="H491" s="520">
        <v>1</v>
      </c>
    </row>
    <row r="492" spans="2:8">
      <c r="B492" s="359"/>
      <c r="C492" s="619"/>
      <c r="D492" s="661" t="s">
        <v>1700</v>
      </c>
      <c r="E492" s="662">
        <v>1</v>
      </c>
      <c r="F492" s="651">
        <f>COUNTIF(Principal!$C$32:$F$40,Tablas!D492)</f>
        <v>0</v>
      </c>
      <c r="G492" s="652">
        <f t="shared" si="16"/>
        <v>0</v>
      </c>
      <c r="H492" s="520"/>
    </row>
    <row r="493" spans="2:8">
      <c r="B493" s="359"/>
      <c r="C493" s="619"/>
      <c r="D493" s="661" t="s">
        <v>1701</v>
      </c>
      <c r="E493" s="662">
        <v>2</v>
      </c>
      <c r="F493" s="651">
        <f>COUNTIF(Principal!$C$32:$F$40,Tablas!D493)</f>
        <v>0</v>
      </c>
      <c r="G493" s="652">
        <f t="shared" si="16"/>
        <v>0</v>
      </c>
      <c r="H493" s="520"/>
    </row>
    <row r="494" spans="2:8">
      <c r="B494" s="359"/>
      <c r="C494" s="619"/>
      <c r="D494" s="661" t="s">
        <v>1713</v>
      </c>
      <c r="E494" s="662">
        <v>3</v>
      </c>
      <c r="F494" s="651">
        <f>COUNTIF(Principal!$C$32:$F$40,Tablas!D494)</f>
        <v>0</v>
      </c>
      <c r="G494" s="652">
        <f t="shared" si="16"/>
        <v>0</v>
      </c>
      <c r="H494" s="520"/>
    </row>
    <row r="495" spans="2:8">
      <c r="B495" s="359"/>
      <c r="C495" s="619"/>
      <c r="D495" s="240" t="s">
        <v>2962</v>
      </c>
      <c r="E495" s="662">
        <v>1</v>
      </c>
      <c r="F495" s="651">
        <f>COUNTIF(Principal!$C$32:$F$40,Tablas!D495)</f>
        <v>0</v>
      </c>
      <c r="G495" s="652">
        <f t="shared" si="16"/>
        <v>0</v>
      </c>
      <c r="H495" s="520">
        <v>1</v>
      </c>
    </row>
    <row r="496" spans="2:8">
      <c r="B496" s="359"/>
      <c r="C496" s="619"/>
      <c r="D496" s="661" t="s">
        <v>1715</v>
      </c>
      <c r="E496" s="662">
        <v>1</v>
      </c>
      <c r="F496" s="651">
        <f>COUNTIF(Principal!$C$32:$F$40,Tablas!D496)</f>
        <v>0</v>
      </c>
      <c r="G496" s="652">
        <f t="shared" si="16"/>
        <v>0</v>
      </c>
      <c r="H496" s="520"/>
    </row>
    <row r="497" spans="2:8">
      <c r="B497" s="359"/>
      <c r="C497" s="619"/>
      <c r="D497" s="240" t="s">
        <v>2963</v>
      </c>
      <c r="E497" s="662">
        <v>1</v>
      </c>
      <c r="F497" s="651">
        <f>COUNTIF(Principal!$C$32:$F$40,Tablas!D497)</f>
        <v>0</v>
      </c>
      <c r="G497" s="652">
        <f t="shared" si="16"/>
        <v>0</v>
      </c>
      <c r="H497" s="520">
        <v>1</v>
      </c>
    </row>
    <row r="498" spans="2:8">
      <c r="B498" s="359"/>
      <c r="C498" s="21"/>
      <c r="D498" s="240" t="s">
        <v>2964</v>
      </c>
      <c r="E498" s="662">
        <v>2</v>
      </c>
      <c r="F498" s="651">
        <f>COUNTIF(Principal!$C$32:$F$40,Tablas!D498)</f>
        <v>0</v>
      </c>
      <c r="G498" s="652">
        <f t="shared" si="16"/>
        <v>0</v>
      </c>
      <c r="H498" s="520">
        <v>1</v>
      </c>
    </row>
    <row r="499" spans="2:8">
      <c r="B499" s="359"/>
      <c r="C499" s="21"/>
      <c r="D499" s="240" t="s">
        <v>2965</v>
      </c>
      <c r="E499" s="662">
        <v>3</v>
      </c>
      <c r="F499" s="651">
        <f>COUNTIF(Principal!$C$32:$F$40,Tablas!D499)</f>
        <v>0</v>
      </c>
      <c r="G499" s="652">
        <f t="shared" si="16"/>
        <v>0</v>
      </c>
      <c r="H499" s="520">
        <v>1</v>
      </c>
    </row>
    <row r="500" spans="2:8">
      <c r="B500" s="359"/>
      <c r="C500" s="21"/>
      <c r="D500" s="240" t="s">
        <v>2966</v>
      </c>
      <c r="E500" s="662">
        <v>1</v>
      </c>
      <c r="F500" s="651">
        <f>COUNTIF(Principal!$C$32:$F$40,Tablas!D500)</f>
        <v>0</v>
      </c>
      <c r="G500" s="652">
        <f t="shared" si="16"/>
        <v>0</v>
      </c>
      <c r="H500" s="520">
        <v>1</v>
      </c>
    </row>
    <row r="501" spans="2:8">
      <c r="B501" s="359"/>
      <c r="C501" s="21"/>
      <c r="D501" s="240" t="s">
        <v>2967</v>
      </c>
      <c r="E501" s="662">
        <v>2</v>
      </c>
      <c r="F501" s="651">
        <f>COUNTIF(Principal!$C$32:$F$40,Tablas!D501)</f>
        <v>0</v>
      </c>
      <c r="G501" s="652">
        <f t="shared" si="16"/>
        <v>0</v>
      </c>
      <c r="H501" s="520">
        <v>1</v>
      </c>
    </row>
    <row r="502" spans="2:8">
      <c r="B502" s="359"/>
      <c r="C502" s="21"/>
      <c r="D502" s="240" t="s">
        <v>2968</v>
      </c>
      <c r="E502" s="662">
        <v>3</v>
      </c>
      <c r="F502" s="651">
        <f>COUNTIF(Principal!$C$32:$F$40,Tablas!D502)</f>
        <v>0</v>
      </c>
      <c r="G502" s="652">
        <f t="shared" si="16"/>
        <v>0</v>
      </c>
      <c r="H502" s="520">
        <v>1</v>
      </c>
    </row>
    <row r="503" spans="2:8">
      <c r="B503" s="359"/>
      <c r="C503" s="21"/>
      <c r="D503" s="240" t="s">
        <v>2969</v>
      </c>
      <c r="E503" s="662">
        <v>1</v>
      </c>
      <c r="F503" s="651">
        <f>COUNTIF(Principal!$C$32:$F$40,Tablas!D503)</f>
        <v>0</v>
      </c>
      <c r="G503" s="652">
        <f t="shared" si="16"/>
        <v>0</v>
      </c>
      <c r="H503" s="520">
        <v>1</v>
      </c>
    </row>
    <row r="504" spans="2:8">
      <c r="B504" s="359"/>
      <c r="C504" s="21"/>
      <c r="D504" s="240" t="s">
        <v>1847</v>
      </c>
      <c r="E504" s="662">
        <v>1</v>
      </c>
      <c r="F504" s="651">
        <f>COUNTIF(Principal!$C$32:$F$40,Tablas!D504)</f>
        <v>0</v>
      </c>
      <c r="G504" s="652">
        <f t="shared" si="16"/>
        <v>0</v>
      </c>
      <c r="H504" s="520"/>
    </row>
    <row r="505" spans="2:8">
      <c r="B505" s="359"/>
      <c r="C505" s="21"/>
      <c r="D505" s="661" t="s">
        <v>1848</v>
      </c>
      <c r="E505" s="662">
        <v>2</v>
      </c>
      <c r="F505" s="651">
        <f>COUNTIF(Principal!$C$32:$F$40,Tablas!D505)</f>
        <v>0</v>
      </c>
      <c r="G505" s="652">
        <f t="shared" si="16"/>
        <v>0</v>
      </c>
      <c r="H505" s="520"/>
    </row>
    <row r="506" spans="2:8">
      <c r="B506" s="359"/>
      <c r="C506" s="21"/>
      <c r="D506" s="661" t="s">
        <v>1849</v>
      </c>
      <c r="E506" s="662">
        <v>3</v>
      </c>
      <c r="F506" s="651">
        <f>COUNTIF(Principal!$C$32:$F$40,Tablas!D506)</f>
        <v>0</v>
      </c>
      <c r="G506" s="652">
        <f t="shared" si="16"/>
        <v>0</v>
      </c>
      <c r="H506" s="520"/>
    </row>
    <row r="507" spans="2:8">
      <c r="B507" s="359"/>
      <c r="C507" s="21"/>
      <c r="D507" s="661" t="s">
        <v>2418</v>
      </c>
      <c r="E507" s="662">
        <v>1</v>
      </c>
      <c r="F507" s="651">
        <f>COUNTIF(Principal!$C$32:$F$40,Tablas!D507)</f>
        <v>0</v>
      </c>
      <c r="G507" s="652">
        <f t="shared" si="16"/>
        <v>0</v>
      </c>
      <c r="H507" s="520"/>
    </row>
    <row r="508" spans="2:8">
      <c r="B508" s="359"/>
      <c r="C508" s="21"/>
      <c r="D508" s="661" t="s">
        <v>2419</v>
      </c>
      <c r="E508" s="662">
        <v>2</v>
      </c>
      <c r="F508" s="651">
        <f>COUNTIF(Principal!$C$32:$F$40,Tablas!D508)</f>
        <v>0</v>
      </c>
      <c r="G508" s="652">
        <f t="shared" si="16"/>
        <v>0</v>
      </c>
      <c r="H508" s="520"/>
    </row>
    <row r="509" spans="2:8">
      <c r="B509" s="359"/>
      <c r="C509" s="21"/>
      <c r="D509" s="661" t="s">
        <v>2420</v>
      </c>
      <c r="E509" s="662">
        <v>3</v>
      </c>
      <c r="F509" s="651">
        <f>COUNTIF(Principal!$C$32:$F$40,Tablas!D509)</f>
        <v>0</v>
      </c>
      <c r="G509" s="652">
        <f t="shared" si="16"/>
        <v>0</v>
      </c>
      <c r="H509" s="520"/>
    </row>
    <row r="510" spans="2:8">
      <c r="B510" s="359"/>
      <c r="C510" s="21"/>
      <c r="D510" s="661" t="s">
        <v>1850</v>
      </c>
      <c r="E510" s="662">
        <v>1</v>
      </c>
      <c r="F510" s="651">
        <f>COUNTIF(Principal!$C$32:$F$40,Tablas!D510)</f>
        <v>0</v>
      </c>
      <c r="G510" s="652">
        <f t="shared" si="16"/>
        <v>0</v>
      </c>
      <c r="H510" s="520"/>
    </row>
    <row r="511" spans="2:8">
      <c r="B511" s="359"/>
      <c r="C511" s="21"/>
      <c r="D511" s="661" t="s">
        <v>1851</v>
      </c>
      <c r="E511" s="662">
        <v>2</v>
      </c>
      <c r="F511" s="651">
        <f>COUNTIF(Principal!$C$32:$F$40,Tablas!D511)</f>
        <v>0</v>
      </c>
      <c r="G511" s="652">
        <f t="shared" si="16"/>
        <v>0</v>
      </c>
      <c r="H511" s="520"/>
    </row>
    <row r="512" spans="2:8">
      <c r="B512" s="359"/>
      <c r="C512" s="21"/>
      <c r="D512" s="661" t="s">
        <v>1852</v>
      </c>
      <c r="E512" s="662">
        <v>3</v>
      </c>
      <c r="F512" s="651">
        <f>COUNTIF(Principal!$C$32:$F$40,Tablas!D512)</f>
        <v>0</v>
      </c>
      <c r="G512" s="652">
        <f t="shared" si="16"/>
        <v>0</v>
      </c>
      <c r="H512" s="520"/>
    </row>
    <row r="513" spans="2:8">
      <c r="B513" s="359"/>
      <c r="C513" s="21"/>
      <c r="D513" s="240" t="s">
        <v>2499</v>
      </c>
      <c r="E513" s="662"/>
      <c r="F513" s="651"/>
      <c r="G513" s="652"/>
      <c r="H513" s="520"/>
    </row>
    <row r="514" spans="2:8">
      <c r="B514" s="359"/>
      <c r="C514" s="21"/>
      <c r="D514" s="240" t="s">
        <v>2970</v>
      </c>
      <c r="E514" s="662">
        <v>1</v>
      </c>
      <c r="F514" s="651">
        <f>COUNTIF(Principal!$C$32:$F$40,Tablas!D514)</f>
        <v>0</v>
      </c>
      <c r="G514" s="652">
        <f t="shared" ref="G514:G546" si="17">F514*E514</f>
        <v>0</v>
      </c>
      <c r="H514" s="520">
        <v>1</v>
      </c>
    </row>
    <row r="515" spans="2:8">
      <c r="B515" s="359"/>
      <c r="C515" s="21"/>
      <c r="D515" s="240" t="s">
        <v>2971</v>
      </c>
      <c r="E515" s="662">
        <v>2</v>
      </c>
      <c r="F515" s="651">
        <f>COUNTIF(Principal!$C$32:$F$40,Tablas!D515)</f>
        <v>0</v>
      </c>
      <c r="G515" s="652">
        <f t="shared" si="17"/>
        <v>0</v>
      </c>
      <c r="H515" s="520">
        <v>1</v>
      </c>
    </row>
    <row r="516" spans="2:8">
      <c r="B516" s="359"/>
      <c r="C516" s="21"/>
      <c r="D516" s="240" t="s">
        <v>2972</v>
      </c>
      <c r="E516" s="662">
        <v>3</v>
      </c>
      <c r="F516" s="651">
        <f>COUNTIF(Principal!$C$32:$F$40,Tablas!D516)</f>
        <v>0</v>
      </c>
      <c r="G516" s="652">
        <f t="shared" si="17"/>
        <v>0</v>
      </c>
      <c r="H516" s="520">
        <v>1</v>
      </c>
    </row>
    <row r="517" spans="2:8">
      <c r="B517" s="359"/>
      <c r="C517" s="21"/>
      <c r="D517" s="240" t="s">
        <v>2973</v>
      </c>
      <c r="E517" s="662">
        <v>1</v>
      </c>
      <c r="F517" s="651">
        <f>COUNTIF(Principal!$C$32:$F$40,Tablas!D517)</f>
        <v>0</v>
      </c>
      <c r="G517" s="652">
        <f t="shared" si="17"/>
        <v>0</v>
      </c>
      <c r="H517" s="520">
        <v>1</v>
      </c>
    </row>
    <row r="518" spans="2:8">
      <c r="B518" s="359"/>
      <c r="C518" s="21"/>
      <c r="D518" s="240" t="s">
        <v>2974</v>
      </c>
      <c r="E518" s="662">
        <v>1</v>
      </c>
      <c r="F518" s="651">
        <f>COUNTIF(Principal!$C$32:$F$40,Tablas!D518)</f>
        <v>0</v>
      </c>
      <c r="G518" s="652">
        <f t="shared" si="17"/>
        <v>0</v>
      </c>
      <c r="H518" s="520">
        <v>1</v>
      </c>
    </row>
    <row r="519" spans="2:8">
      <c r="B519" s="359"/>
      <c r="C519" s="21"/>
      <c r="D519" s="240" t="s">
        <v>2975</v>
      </c>
      <c r="E519" s="662">
        <v>1</v>
      </c>
      <c r="F519" s="651">
        <f>COUNTIF(Principal!$C$32:$F$40,Tablas!D519)</f>
        <v>0</v>
      </c>
      <c r="G519" s="652">
        <f t="shared" si="17"/>
        <v>0</v>
      </c>
      <c r="H519" s="520">
        <v>1</v>
      </c>
    </row>
    <row r="520" spans="2:8">
      <c r="B520" s="359"/>
      <c r="C520" s="21"/>
      <c r="D520" s="240" t="s">
        <v>2976</v>
      </c>
      <c r="E520" s="662">
        <v>1</v>
      </c>
      <c r="F520" s="651">
        <f>COUNTIF(Principal!$C$32:$F$40,Tablas!D520)</f>
        <v>0</v>
      </c>
      <c r="G520" s="652">
        <f t="shared" si="17"/>
        <v>0</v>
      </c>
      <c r="H520" s="520">
        <v>1</v>
      </c>
    </row>
    <row r="521" spans="2:8">
      <c r="B521" s="359"/>
      <c r="C521" s="21"/>
      <c r="D521" s="240" t="s">
        <v>2977</v>
      </c>
      <c r="E521" s="662">
        <v>1</v>
      </c>
      <c r="F521" s="651">
        <f>COUNTIF(Principal!$C$32:$F$40,Tablas!D521)</f>
        <v>0</v>
      </c>
      <c r="G521" s="652">
        <f t="shared" si="17"/>
        <v>0</v>
      </c>
      <c r="H521" s="520">
        <v>1</v>
      </c>
    </row>
    <row r="522" spans="2:8">
      <c r="B522" s="359"/>
      <c r="C522" s="21"/>
      <c r="D522" s="240" t="s">
        <v>2978</v>
      </c>
      <c r="E522" s="662">
        <v>1</v>
      </c>
      <c r="F522" s="651">
        <f>COUNTIF(Principal!$C$32:$F$40,Tablas!D522)</f>
        <v>0</v>
      </c>
      <c r="G522" s="652">
        <f t="shared" si="17"/>
        <v>0</v>
      </c>
      <c r="H522" s="520">
        <v>1</v>
      </c>
    </row>
    <row r="523" spans="2:8">
      <c r="B523" s="359"/>
      <c r="C523" s="21"/>
      <c r="D523" s="240" t="s">
        <v>2979</v>
      </c>
      <c r="E523" s="662">
        <v>1</v>
      </c>
      <c r="F523" s="651">
        <f>COUNTIF(Principal!$C$32:$F$40,Tablas!D523)</f>
        <v>0</v>
      </c>
      <c r="G523" s="652">
        <f t="shared" si="17"/>
        <v>0</v>
      </c>
      <c r="H523" s="520">
        <v>1</v>
      </c>
    </row>
    <row r="524" spans="2:8">
      <c r="B524" s="359"/>
      <c r="C524" s="21"/>
      <c r="D524" s="240" t="s">
        <v>2980</v>
      </c>
      <c r="E524" s="662">
        <v>1</v>
      </c>
      <c r="F524" s="651">
        <f>COUNTIF(Principal!$C$32:$F$40,Tablas!D524)</f>
        <v>0</v>
      </c>
      <c r="G524" s="652">
        <f t="shared" si="17"/>
        <v>0</v>
      </c>
      <c r="H524" s="520">
        <v>1</v>
      </c>
    </row>
    <row r="525" spans="2:8">
      <c r="B525" s="359"/>
      <c r="C525" s="21"/>
      <c r="D525" s="240" t="s">
        <v>2981</v>
      </c>
      <c r="E525" s="662">
        <v>1</v>
      </c>
      <c r="F525" s="651">
        <f>COUNTIF(Principal!$C$32:$F$40,Tablas!D525)</f>
        <v>0</v>
      </c>
      <c r="G525" s="652">
        <f t="shared" si="17"/>
        <v>0</v>
      </c>
      <c r="H525" s="520">
        <v>1</v>
      </c>
    </row>
    <row r="526" spans="2:8">
      <c r="B526" s="359"/>
      <c r="C526" s="21"/>
      <c r="D526" s="240" t="s">
        <v>2982</v>
      </c>
      <c r="E526" s="662">
        <v>1</v>
      </c>
      <c r="F526" s="651">
        <f>COUNTIF(Principal!$C$32:$F$40,Tablas!D526)</f>
        <v>0</v>
      </c>
      <c r="G526" s="652">
        <f t="shared" si="17"/>
        <v>0</v>
      </c>
      <c r="H526" s="520">
        <v>1</v>
      </c>
    </row>
    <row r="527" spans="2:8">
      <c r="B527" s="359"/>
      <c r="C527" s="21"/>
      <c r="D527" s="240" t="s">
        <v>2983</v>
      </c>
      <c r="E527" s="662">
        <v>1</v>
      </c>
      <c r="F527" s="651">
        <f>COUNTIF(Principal!$C$32:$F$40,Tablas!D527)</f>
        <v>0</v>
      </c>
      <c r="G527" s="652">
        <f t="shared" si="17"/>
        <v>0</v>
      </c>
      <c r="H527" s="520">
        <v>1</v>
      </c>
    </row>
    <row r="528" spans="2:8">
      <c r="B528" s="359"/>
      <c r="C528" s="21"/>
      <c r="D528" s="240" t="s">
        <v>2984</v>
      </c>
      <c r="E528" s="662">
        <v>1</v>
      </c>
      <c r="F528" s="651">
        <f>COUNTIF(Principal!$C$32:$F$40,Tablas!D528)</f>
        <v>0</v>
      </c>
      <c r="G528" s="652">
        <f t="shared" si="17"/>
        <v>0</v>
      </c>
      <c r="H528" s="520">
        <v>1</v>
      </c>
    </row>
    <row r="529" spans="2:8">
      <c r="B529" s="359"/>
      <c r="C529" s="21"/>
      <c r="D529" s="240" t="s">
        <v>2985</v>
      </c>
      <c r="E529" s="662">
        <v>1</v>
      </c>
      <c r="F529" s="651">
        <f>COUNTIF(Principal!$C$32:$F$40,Tablas!D529)</f>
        <v>0</v>
      </c>
      <c r="G529" s="652">
        <f t="shared" si="17"/>
        <v>0</v>
      </c>
      <c r="H529" s="520">
        <v>1</v>
      </c>
    </row>
    <row r="530" spans="2:8">
      <c r="B530" s="359"/>
      <c r="C530" s="21"/>
      <c r="D530" s="240" t="s">
        <v>2986</v>
      </c>
      <c r="E530" s="662">
        <v>2</v>
      </c>
      <c r="F530" s="651">
        <f>COUNTIF(Principal!$C$32:$F$40,Tablas!D530)</f>
        <v>0</v>
      </c>
      <c r="G530" s="652">
        <f t="shared" si="17"/>
        <v>0</v>
      </c>
      <c r="H530" s="520">
        <v>1</v>
      </c>
    </row>
    <row r="531" spans="2:8">
      <c r="B531" s="359"/>
      <c r="C531" s="21"/>
      <c r="D531" s="240" t="s">
        <v>2987</v>
      </c>
      <c r="E531" s="662">
        <v>3</v>
      </c>
      <c r="F531" s="651">
        <f>COUNTIF(Principal!$C$32:$F$40,Tablas!D531)</f>
        <v>0</v>
      </c>
      <c r="G531" s="652">
        <f t="shared" si="17"/>
        <v>0</v>
      </c>
      <c r="H531" s="520">
        <v>1</v>
      </c>
    </row>
    <row r="532" spans="2:8">
      <c r="B532" s="359"/>
      <c r="C532" s="21"/>
      <c r="D532" s="661" t="s">
        <v>2435</v>
      </c>
      <c r="E532" s="662">
        <v>1</v>
      </c>
      <c r="F532" s="651">
        <f>COUNTIF(Principal!$C$32:$F$40,Tablas!D532)</f>
        <v>0</v>
      </c>
      <c r="G532" s="652">
        <f t="shared" si="17"/>
        <v>0</v>
      </c>
      <c r="H532" s="520"/>
    </row>
    <row r="533" spans="2:8">
      <c r="B533" s="359"/>
      <c r="C533" s="21"/>
      <c r="D533" s="661" t="s">
        <v>3163</v>
      </c>
      <c r="E533" s="662">
        <v>1</v>
      </c>
      <c r="F533" s="651">
        <f>COUNTIF(Principal!$C$32:$F$40,Tablas!D533)</f>
        <v>0</v>
      </c>
      <c r="G533" s="652">
        <f t="shared" si="17"/>
        <v>0</v>
      </c>
      <c r="H533" s="520"/>
    </row>
    <row r="534" spans="2:8">
      <c r="B534" s="359"/>
      <c r="C534" s="21"/>
      <c r="D534" s="661" t="s">
        <v>3164</v>
      </c>
      <c r="E534" s="662">
        <v>1</v>
      </c>
      <c r="F534" s="651">
        <f>COUNTIF(Principal!$C$32:$F$40,Tablas!D534)</f>
        <v>0</v>
      </c>
      <c r="G534" s="652">
        <f t="shared" si="17"/>
        <v>0</v>
      </c>
      <c r="H534" s="520"/>
    </row>
    <row r="535" spans="2:8">
      <c r="B535" s="359"/>
      <c r="C535" s="21"/>
      <c r="D535" s="240" t="s">
        <v>2989</v>
      </c>
      <c r="E535" s="662">
        <v>1</v>
      </c>
      <c r="F535" s="651">
        <f>COUNTIF(Principal!$C$32:$F$40,Tablas!D535)</f>
        <v>0</v>
      </c>
      <c r="G535" s="652">
        <f t="shared" si="17"/>
        <v>0</v>
      </c>
      <c r="H535" s="520">
        <v>1</v>
      </c>
    </row>
    <row r="536" spans="2:8">
      <c r="B536" s="359"/>
      <c r="C536" s="21"/>
      <c r="D536" s="240" t="s">
        <v>2990</v>
      </c>
      <c r="E536" s="662">
        <v>1</v>
      </c>
      <c r="F536" s="651">
        <f>COUNTIF(Principal!$C$32:$F$40,Tablas!D536)</f>
        <v>0</v>
      </c>
      <c r="G536" s="652">
        <f t="shared" si="17"/>
        <v>0</v>
      </c>
      <c r="H536" s="520">
        <v>1</v>
      </c>
    </row>
    <row r="537" spans="2:8">
      <c r="B537" s="359"/>
      <c r="C537" s="21"/>
      <c r="D537" s="240" t="s">
        <v>2991</v>
      </c>
      <c r="E537" s="662">
        <v>1</v>
      </c>
      <c r="F537" s="651">
        <f>COUNTIF(Principal!$C$32:$F$40,Tablas!D537)</f>
        <v>0</v>
      </c>
      <c r="G537" s="652">
        <f t="shared" si="17"/>
        <v>0</v>
      </c>
      <c r="H537" s="520">
        <v>1</v>
      </c>
    </row>
    <row r="538" spans="2:8">
      <c r="B538" s="359"/>
      <c r="C538" s="21"/>
      <c r="D538" s="240" t="s">
        <v>2992</v>
      </c>
      <c r="E538" s="662">
        <v>1</v>
      </c>
      <c r="F538" s="651">
        <f>COUNTIF(Principal!$C$32:$F$40,Tablas!D538)</f>
        <v>0</v>
      </c>
      <c r="G538" s="652">
        <f t="shared" si="17"/>
        <v>0</v>
      </c>
      <c r="H538" s="520">
        <v>1</v>
      </c>
    </row>
    <row r="539" spans="2:8">
      <c r="B539" s="359"/>
      <c r="C539" s="21"/>
      <c r="D539" s="240" t="s">
        <v>2993</v>
      </c>
      <c r="E539" s="662">
        <v>1</v>
      </c>
      <c r="F539" s="651">
        <f>COUNTIF(Principal!$C$32:$F$40,Tablas!D539)</f>
        <v>0</v>
      </c>
      <c r="G539" s="652">
        <f t="shared" si="17"/>
        <v>0</v>
      </c>
      <c r="H539" s="520">
        <v>1</v>
      </c>
    </row>
    <row r="540" spans="2:8">
      <c r="B540" s="359"/>
      <c r="C540" s="21"/>
      <c r="D540" s="240" t="s">
        <v>2994</v>
      </c>
      <c r="E540" s="662">
        <v>1</v>
      </c>
      <c r="F540" s="651">
        <f>COUNTIF(Principal!$C$32:$F$40,Tablas!D540)</f>
        <v>0</v>
      </c>
      <c r="G540" s="652">
        <f t="shared" si="17"/>
        <v>0</v>
      </c>
      <c r="H540" s="520">
        <v>1</v>
      </c>
    </row>
    <row r="541" spans="2:8">
      <c r="B541" s="359"/>
      <c r="C541" s="21"/>
      <c r="D541" s="240" t="s">
        <v>2995</v>
      </c>
      <c r="E541" s="662">
        <v>1</v>
      </c>
      <c r="F541" s="651">
        <f>COUNTIF(Principal!$C$32:$F$40,Tablas!D541)</f>
        <v>0</v>
      </c>
      <c r="G541" s="652">
        <f t="shared" si="17"/>
        <v>0</v>
      </c>
      <c r="H541" s="520">
        <v>1</v>
      </c>
    </row>
    <row r="542" spans="2:8">
      <c r="B542" s="359"/>
      <c r="C542" s="21"/>
      <c r="D542" s="240" t="s">
        <v>2996</v>
      </c>
      <c r="E542" s="662">
        <v>1</v>
      </c>
      <c r="F542" s="651">
        <f>COUNTIF(Principal!$C$32:$F$40,Tablas!D542)</f>
        <v>0</v>
      </c>
      <c r="G542" s="652">
        <f t="shared" si="17"/>
        <v>0</v>
      </c>
      <c r="H542" s="520">
        <v>1</v>
      </c>
    </row>
    <row r="543" spans="2:8">
      <c r="B543" s="359"/>
      <c r="C543" s="21"/>
      <c r="D543" s="240" t="s">
        <v>2997</v>
      </c>
      <c r="E543" s="662">
        <v>1</v>
      </c>
      <c r="F543" s="651">
        <f>COUNTIF(Principal!$C$32:$F$40,Tablas!D543)</f>
        <v>0</v>
      </c>
      <c r="G543" s="652">
        <f t="shared" si="17"/>
        <v>0</v>
      </c>
      <c r="H543" s="520">
        <v>1</v>
      </c>
    </row>
    <row r="544" spans="2:8">
      <c r="B544" s="359"/>
      <c r="C544" s="21"/>
      <c r="D544" s="240" t="s">
        <v>2998</v>
      </c>
      <c r="E544" s="662">
        <v>1</v>
      </c>
      <c r="F544" s="651">
        <f>COUNTIF(Principal!$C$32:$F$40,Tablas!D544)</f>
        <v>0</v>
      </c>
      <c r="G544" s="652">
        <f t="shared" si="17"/>
        <v>0</v>
      </c>
      <c r="H544" s="520">
        <v>1</v>
      </c>
    </row>
    <row r="545" spans="2:8">
      <c r="B545" s="359"/>
      <c r="C545" s="21"/>
      <c r="D545" s="240" t="s">
        <v>2999</v>
      </c>
      <c r="E545" s="662">
        <v>1</v>
      </c>
      <c r="F545" s="651">
        <f>COUNTIF(Principal!$C$32:$F$40,Tablas!D545)</f>
        <v>0</v>
      </c>
      <c r="G545" s="652">
        <f t="shared" si="17"/>
        <v>0</v>
      </c>
      <c r="H545" s="520">
        <v>1</v>
      </c>
    </row>
    <row r="546" spans="2:8">
      <c r="B546" s="359"/>
      <c r="C546" s="21"/>
      <c r="D546" s="240" t="s">
        <v>3000</v>
      </c>
      <c r="E546" s="662">
        <v>2</v>
      </c>
      <c r="F546" s="651">
        <f>COUNTIF(Principal!$C$32:$F$40,Tablas!D546)</f>
        <v>0</v>
      </c>
      <c r="G546" s="652">
        <f t="shared" si="17"/>
        <v>0</v>
      </c>
      <c r="H546" s="520">
        <v>1</v>
      </c>
    </row>
    <row r="547" spans="2:8">
      <c r="B547" s="359"/>
      <c r="C547" s="21"/>
      <c r="D547" s="240" t="s">
        <v>2500</v>
      </c>
      <c r="E547" s="662"/>
      <c r="F547" s="651"/>
      <c r="G547" s="652"/>
      <c r="H547" s="520"/>
    </row>
    <row r="548" spans="2:8">
      <c r="B548" s="359"/>
      <c r="C548" s="21"/>
      <c r="D548" s="240" t="s">
        <v>3001</v>
      </c>
      <c r="E548" s="662">
        <v>2</v>
      </c>
      <c r="F548" s="651">
        <f>COUNTIF(Principal!$C$32:$F$40,Tablas!D548)</f>
        <v>0</v>
      </c>
      <c r="G548" s="652">
        <f t="shared" ref="G548:G568" si="18">F548*E548</f>
        <v>0</v>
      </c>
      <c r="H548" s="520">
        <v>1</v>
      </c>
    </row>
    <row r="549" spans="2:8">
      <c r="B549" s="359"/>
      <c r="C549" s="21"/>
      <c r="D549" s="240" t="s">
        <v>3002</v>
      </c>
      <c r="E549" s="662">
        <v>1</v>
      </c>
      <c r="F549" s="651">
        <f>COUNTIF(Principal!$C$32:$F$40,Tablas!D549)</f>
        <v>0</v>
      </c>
      <c r="G549" s="652">
        <f t="shared" si="18"/>
        <v>0</v>
      </c>
      <c r="H549" s="520">
        <v>1</v>
      </c>
    </row>
    <row r="550" spans="2:8">
      <c r="B550" s="359"/>
      <c r="C550" s="21"/>
      <c r="D550" s="661" t="s">
        <v>3165</v>
      </c>
      <c r="E550" s="662">
        <v>2</v>
      </c>
      <c r="F550" s="651">
        <f>COUNTIF(Principal!$C$32:$F$40,Tablas!D550)</f>
        <v>0</v>
      </c>
      <c r="G550" s="652">
        <f t="shared" si="18"/>
        <v>0</v>
      </c>
      <c r="H550" s="520"/>
    </row>
    <row r="551" spans="2:8">
      <c r="B551" s="359"/>
      <c r="C551" s="21"/>
      <c r="D551" s="661" t="s">
        <v>3166</v>
      </c>
      <c r="E551" s="662">
        <v>2</v>
      </c>
      <c r="F551" s="651">
        <f>COUNTIF(Principal!$C$32:$F$40,Tablas!D551)</f>
        <v>0</v>
      </c>
      <c r="G551" s="652">
        <f t="shared" si="18"/>
        <v>0</v>
      </c>
      <c r="H551" s="520"/>
    </row>
    <row r="552" spans="2:8">
      <c r="B552" s="359"/>
      <c r="C552" s="21"/>
      <c r="D552" s="661" t="s">
        <v>3167</v>
      </c>
      <c r="E552" s="662">
        <v>1</v>
      </c>
      <c r="F552" s="651">
        <f>COUNTIF(Principal!$C$32:$F$40,Tablas!D552)</f>
        <v>0</v>
      </c>
      <c r="G552" s="652">
        <f t="shared" si="18"/>
        <v>0</v>
      </c>
      <c r="H552" s="520"/>
    </row>
    <row r="553" spans="2:8">
      <c r="B553" s="359"/>
      <c r="C553" s="21"/>
      <c r="D553" s="661" t="s">
        <v>3168</v>
      </c>
      <c r="E553" s="662">
        <v>2</v>
      </c>
      <c r="F553" s="651">
        <f>COUNTIF(Principal!$C$32:$F$40,Tablas!D553)</f>
        <v>0</v>
      </c>
      <c r="G553" s="652">
        <f t="shared" si="18"/>
        <v>0</v>
      </c>
      <c r="H553" s="520"/>
    </row>
    <row r="554" spans="2:8">
      <c r="B554" s="359"/>
      <c r="C554" s="21"/>
      <c r="D554" s="661" t="s">
        <v>3169</v>
      </c>
      <c r="E554" s="662">
        <v>3</v>
      </c>
      <c r="F554" s="651">
        <f>COUNTIF(Principal!$C$32:$F$40,Tablas!D554)</f>
        <v>0</v>
      </c>
      <c r="G554" s="652">
        <f t="shared" si="18"/>
        <v>0</v>
      </c>
      <c r="H554" s="520"/>
    </row>
    <row r="555" spans="2:8">
      <c r="B555" s="359"/>
      <c r="C555" s="21"/>
      <c r="D555" s="240" t="s">
        <v>3003</v>
      </c>
      <c r="E555" s="662">
        <v>2</v>
      </c>
      <c r="F555" s="651">
        <f>COUNTIF(Principal!$C$32:$F$40,Tablas!D555)</f>
        <v>0</v>
      </c>
      <c r="G555" s="652">
        <f t="shared" si="18"/>
        <v>0</v>
      </c>
      <c r="H555" s="520">
        <v>1</v>
      </c>
    </row>
    <row r="556" spans="2:8">
      <c r="B556" s="359"/>
      <c r="C556" s="21"/>
      <c r="D556" s="240" t="s">
        <v>3004</v>
      </c>
      <c r="E556" s="662">
        <v>2</v>
      </c>
      <c r="F556" s="651">
        <f>COUNTIF(Principal!$C$32:$F$40,Tablas!D556)</f>
        <v>0</v>
      </c>
      <c r="G556" s="652">
        <f t="shared" si="18"/>
        <v>0</v>
      </c>
      <c r="H556" s="520">
        <v>1</v>
      </c>
    </row>
    <row r="557" spans="2:8">
      <c r="B557" s="359"/>
      <c r="C557" s="21"/>
      <c r="D557" s="240" t="s">
        <v>538</v>
      </c>
      <c r="E557" s="662">
        <v>2</v>
      </c>
      <c r="F557" s="651">
        <f>COUNTIF(Principal!$C$32:$F$40,Tablas!D557)</f>
        <v>0</v>
      </c>
      <c r="G557" s="652">
        <f t="shared" si="18"/>
        <v>0</v>
      </c>
      <c r="H557" s="520">
        <v>1</v>
      </c>
    </row>
    <row r="558" spans="2:8">
      <c r="B558" s="359"/>
      <c r="C558" s="21"/>
      <c r="D558" s="240" t="s">
        <v>539</v>
      </c>
      <c r="E558" s="662">
        <v>2</v>
      </c>
      <c r="F558" s="651">
        <f>COUNTIF(Principal!$C$32:$F$40,Tablas!D558)</f>
        <v>0</v>
      </c>
      <c r="G558" s="652">
        <f t="shared" si="18"/>
        <v>0</v>
      </c>
      <c r="H558" s="520">
        <v>1</v>
      </c>
    </row>
    <row r="559" spans="2:8">
      <c r="B559" s="359"/>
      <c r="C559" s="21"/>
      <c r="D559" s="240" t="s">
        <v>540</v>
      </c>
      <c r="E559" s="662">
        <v>2</v>
      </c>
      <c r="F559" s="651">
        <f>COUNTIF(Principal!$C$32:$F$40,Tablas!D559)</f>
        <v>0</v>
      </c>
      <c r="G559" s="652">
        <f t="shared" si="18"/>
        <v>0</v>
      </c>
      <c r="H559" s="520">
        <v>1</v>
      </c>
    </row>
    <row r="560" spans="2:8">
      <c r="B560" s="359"/>
      <c r="C560" s="21"/>
      <c r="D560" s="240" t="s">
        <v>541</v>
      </c>
      <c r="E560" s="662">
        <v>2</v>
      </c>
      <c r="F560" s="651">
        <f>COUNTIF(Principal!$C$32:$F$40,Tablas!D560)</f>
        <v>0</v>
      </c>
      <c r="G560" s="652">
        <f t="shared" si="18"/>
        <v>0</v>
      </c>
      <c r="H560" s="520">
        <v>1</v>
      </c>
    </row>
    <row r="561" spans="2:8">
      <c r="B561" s="359"/>
      <c r="C561" s="21"/>
      <c r="D561" s="240" t="s">
        <v>542</v>
      </c>
      <c r="E561" s="662">
        <v>2</v>
      </c>
      <c r="F561" s="651">
        <f>COUNTIF(Principal!$C$32:$F$40,Tablas!D561)</f>
        <v>0</v>
      </c>
      <c r="G561" s="652">
        <f t="shared" si="18"/>
        <v>0</v>
      </c>
      <c r="H561" s="520">
        <v>1</v>
      </c>
    </row>
    <row r="562" spans="2:8">
      <c r="B562" s="359"/>
      <c r="C562" s="21"/>
      <c r="D562" s="240" t="s">
        <v>543</v>
      </c>
      <c r="E562" s="662">
        <v>2</v>
      </c>
      <c r="F562" s="651">
        <f>COUNTIF(Principal!$C$32:$F$40,Tablas!D562)</f>
        <v>0</v>
      </c>
      <c r="G562" s="652">
        <f t="shared" si="18"/>
        <v>0</v>
      </c>
      <c r="H562" s="520">
        <v>1</v>
      </c>
    </row>
    <row r="563" spans="2:8">
      <c r="B563" s="359"/>
      <c r="C563" s="21"/>
      <c r="D563" s="240" t="s">
        <v>1189</v>
      </c>
      <c r="E563" s="662">
        <v>2</v>
      </c>
      <c r="F563" s="651">
        <f>COUNTIF(Principal!$C$32:$F$40,Tablas!D563)</f>
        <v>0</v>
      </c>
      <c r="G563" s="652">
        <f t="shared" si="18"/>
        <v>0</v>
      </c>
      <c r="H563" s="520">
        <v>1</v>
      </c>
    </row>
    <row r="564" spans="2:8">
      <c r="B564" s="359"/>
      <c r="C564" s="21"/>
      <c r="D564" s="240" t="s">
        <v>1931</v>
      </c>
      <c r="E564" s="662">
        <v>2</v>
      </c>
      <c r="F564" s="651">
        <f>COUNTIF(Principal!$C$32:$F$40,Tablas!D564)</f>
        <v>0</v>
      </c>
      <c r="G564" s="652">
        <f t="shared" si="18"/>
        <v>0</v>
      </c>
      <c r="H564" s="520">
        <v>1</v>
      </c>
    </row>
    <row r="565" spans="2:8">
      <c r="B565" s="359"/>
      <c r="C565" s="21"/>
      <c r="D565" s="240" t="s">
        <v>1191</v>
      </c>
      <c r="E565" s="662">
        <v>2</v>
      </c>
      <c r="F565" s="651">
        <f>COUNTIF(Principal!$C$32:$F$40,Tablas!D565)</f>
        <v>0</v>
      </c>
      <c r="G565" s="652">
        <f t="shared" si="18"/>
        <v>0</v>
      </c>
      <c r="H565" s="520">
        <v>1</v>
      </c>
    </row>
    <row r="566" spans="2:8">
      <c r="B566" s="359"/>
      <c r="C566" s="21"/>
      <c r="D566" s="240" t="s">
        <v>3714</v>
      </c>
      <c r="E566" s="662">
        <v>2</v>
      </c>
      <c r="F566" s="651">
        <f>COUNTIF(Principal!$C$32:$F$40,Tablas!D566)</f>
        <v>0</v>
      </c>
      <c r="G566" s="652">
        <f t="shared" si="18"/>
        <v>0</v>
      </c>
      <c r="H566" s="520">
        <v>1</v>
      </c>
    </row>
    <row r="567" spans="2:8">
      <c r="B567" s="359"/>
      <c r="C567" s="21"/>
      <c r="D567" s="240" t="s">
        <v>1930</v>
      </c>
      <c r="E567" s="662">
        <v>2</v>
      </c>
      <c r="F567" s="651">
        <f>COUNTIF(Principal!$C$32:$F$40,Tablas!D567)</f>
        <v>0</v>
      </c>
      <c r="G567" s="652">
        <f t="shared" si="18"/>
        <v>0</v>
      </c>
      <c r="H567" s="520">
        <v>1</v>
      </c>
    </row>
    <row r="568" spans="2:8">
      <c r="B568" s="359"/>
      <c r="C568" s="21"/>
      <c r="D568" s="661" t="s">
        <v>650</v>
      </c>
      <c r="E568" s="662">
        <v>2</v>
      </c>
      <c r="F568" s="651">
        <f>COUNTIF(Principal!$C$32:$F$40,Tablas!D568)</f>
        <v>0</v>
      </c>
      <c r="G568" s="652">
        <f t="shared" si="18"/>
        <v>0</v>
      </c>
      <c r="H568" s="520"/>
    </row>
    <row r="569" spans="2:8">
      <c r="B569" s="359"/>
      <c r="C569" s="21"/>
      <c r="D569" s="661" t="s">
        <v>2059</v>
      </c>
      <c r="E569" s="662"/>
      <c r="F569" s="651"/>
      <c r="G569" s="652"/>
      <c r="H569" s="520"/>
    </row>
    <row r="570" spans="2:8">
      <c r="B570" s="359"/>
      <c r="C570" s="21"/>
      <c r="D570" s="240" t="s">
        <v>544</v>
      </c>
      <c r="E570" s="662">
        <v>-1</v>
      </c>
      <c r="F570" s="651">
        <f>COUNTIF(Principal!$C$32:$F$40,Tablas!D570)</f>
        <v>0</v>
      </c>
      <c r="G570" s="652">
        <f t="shared" ref="G570:G604" si="19">F570*E570</f>
        <v>0</v>
      </c>
      <c r="H570" s="520">
        <v>1</v>
      </c>
    </row>
    <row r="571" spans="2:8">
      <c r="B571" s="359"/>
      <c r="C571" s="21"/>
      <c r="D571" s="240" t="s">
        <v>545</v>
      </c>
      <c r="E571" s="662">
        <v>-1</v>
      </c>
      <c r="F571" s="651">
        <f>COUNTIF(Principal!$C$32:$F$40,Tablas!D571)</f>
        <v>0</v>
      </c>
      <c r="G571" s="652">
        <f t="shared" si="19"/>
        <v>0</v>
      </c>
      <c r="H571" s="520">
        <v>1</v>
      </c>
    </row>
    <row r="572" spans="2:8">
      <c r="B572" s="359"/>
      <c r="C572" s="21"/>
      <c r="D572" s="240" t="s">
        <v>3023</v>
      </c>
      <c r="E572" s="662">
        <v>-1</v>
      </c>
      <c r="F572" s="651">
        <f>COUNTIF(Principal!$C$32:$F$40,Tablas!D572)</f>
        <v>0</v>
      </c>
      <c r="G572" s="652">
        <f t="shared" si="19"/>
        <v>0</v>
      </c>
      <c r="H572" s="520">
        <v>1</v>
      </c>
    </row>
    <row r="573" spans="2:8">
      <c r="B573" s="359"/>
      <c r="C573" s="21"/>
      <c r="D573" s="240" t="s">
        <v>3024</v>
      </c>
      <c r="E573" s="662">
        <v>-1</v>
      </c>
      <c r="F573" s="651">
        <f>COUNTIF(Principal!$C$32:$F$40,Tablas!D573)</f>
        <v>0</v>
      </c>
      <c r="G573" s="652">
        <f t="shared" si="19"/>
        <v>0</v>
      </c>
      <c r="H573" s="520">
        <v>1</v>
      </c>
    </row>
    <row r="574" spans="2:8">
      <c r="B574" s="359"/>
      <c r="C574" s="21"/>
      <c r="D574" s="240" t="s">
        <v>3025</v>
      </c>
      <c r="E574" s="662">
        <v>-1</v>
      </c>
      <c r="F574" s="651">
        <f>COUNTIF(Principal!$C$32:$F$40,Tablas!D574)</f>
        <v>0</v>
      </c>
      <c r="G574" s="652">
        <f t="shared" si="19"/>
        <v>0</v>
      </c>
      <c r="H574" s="520">
        <v>1</v>
      </c>
    </row>
    <row r="575" spans="2:8">
      <c r="B575" s="359"/>
      <c r="C575" s="21"/>
      <c r="D575" s="240" t="s">
        <v>3026</v>
      </c>
      <c r="E575" s="662">
        <v>-1</v>
      </c>
      <c r="F575" s="651">
        <f>COUNTIF(Principal!$C$32:$F$40,Tablas!D575)</f>
        <v>0</v>
      </c>
      <c r="G575" s="652">
        <f t="shared" si="19"/>
        <v>0</v>
      </c>
      <c r="H575" s="520">
        <v>1</v>
      </c>
    </row>
    <row r="576" spans="2:8">
      <c r="B576" s="359"/>
      <c r="C576" s="21"/>
      <c r="D576" s="240" t="s">
        <v>3027</v>
      </c>
      <c r="E576" s="662">
        <v>-1</v>
      </c>
      <c r="F576" s="651">
        <f>COUNTIF(Principal!$C$32:$F$40,Tablas!D576)</f>
        <v>0</v>
      </c>
      <c r="G576" s="652">
        <f t="shared" si="19"/>
        <v>0</v>
      </c>
      <c r="H576" s="520">
        <v>1</v>
      </c>
    </row>
    <row r="577" spans="2:8">
      <c r="B577" s="359"/>
      <c r="C577" s="21"/>
      <c r="D577" s="240" t="s">
        <v>3028</v>
      </c>
      <c r="E577" s="662">
        <v>-1</v>
      </c>
      <c r="F577" s="651">
        <f>COUNTIF(Principal!$C$32:$F$40,Tablas!D577)</f>
        <v>0</v>
      </c>
      <c r="G577" s="652">
        <f t="shared" si="19"/>
        <v>0</v>
      </c>
      <c r="H577" s="520">
        <v>1</v>
      </c>
    </row>
    <row r="578" spans="2:8">
      <c r="B578" s="359"/>
      <c r="C578" s="21"/>
      <c r="D578" s="240" t="s">
        <v>3029</v>
      </c>
      <c r="E578" s="662">
        <v>-1</v>
      </c>
      <c r="F578" s="651">
        <f>COUNTIF(Principal!$C$32:$F$40,Tablas!D578)</f>
        <v>0</v>
      </c>
      <c r="G578" s="652">
        <f t="shared" si="19"/>
        <v>0</v>
      </c>
      <c r="H578" s="520">
        <v>2</v>
      </c>
    </row>
    <row r="579" spans="2:8">
      <c r="B579" s="359"/>
      <c r="C579" s="21"/>
      <c r="D579" s="240" t="s">
        <v>3030</v>
      </c>
      <c r="E579" s="662">
        <v>-1</v>
      </c>
      <c r="F579" s="651">
        <f>COUNTIF(Principal!$C$32:$F$40,Tablas!D579)</f>
        <v>0</v>
      </c>
      <c r="G579" s="652">
        <f t="shared" si="19"/>
        <v>0</v>
      </c>
      <c r="H579" s="520">
        <v>1</v>
      </c>
    </row>
    <row r="580" spans="2:8">
      <c r="B580" s="359"/>
      <c r="C580" s="21"/>
      <c r="D580" s="240" t="s">
        <v>3031</v>
      </c>
      <c r="E580" s="662">
        <v>-1</v>
      </c>
      <c r="F580" s="651">
        <f>COUNTIF(Principal!$C$32:$F$40,Tablas!D580)</f>
        <v>0</v>
      </c>
      <c r="G580" s="652">
        <f t="shared" si="19"/>
        <v>0</v>
      </c>
      <c r="H580" s="520">
        <v>1</v>
      </c>
    </row>
    <row r="581" spans="2:8">
      <c r="B581" s="359"/>
      <c r="C581" s="21"/>
      <c r="D581" s="661" t="s">
        <v>581</v>
      </c>
      <c r="E581" s="662">
        <v>-1</v>
      </c>
      <c r="F581" s="651">
        <f>COUNTIF(Principal!$C$32:$F$40,Tablas!D581)</f>
        <v>0</v>
      </c>
      <c r="G581" s="652">
        <f t="shared" si="19"/>
        <v>0</v>
      </c>
      <c r="H581" s="520"/>
    </row>
    <row r="582" spans="2:8">
      <c r="B582" s="359"/>
      <c r="C582" s="21"/>
      <c r="D582" s="240" t="s">
        <v>3032</v>
      </c>
      <c r="E582" s="662">
        <v>-1</v>
      </c>
      <c r="F582" s="651">
        <f>COUNTIF(Principal!$C$32:$F$40,Tablas!D582)</f>
        <v>0</v>
      </c>
      <c r="G582" s="652">
        <f t="shared" si="19"/>
        <v>0</v>
      </c>
      <c r="H582" s="520">
        <v>1</v>
      </c>
    </row>
    <row r="583" spans="2:8">
      <c r="B583" s="359"/>
      <c r="C583" s="21"/>
      <c r="D583" s="661" t="s">
        <v>582</v>
      </c>
      <c r="E583" s="662">
        <v>-1</v>
      </c>
      <c r="F583" s="651">
        <f>COUNTIF(Principal!$C$32:$F$40,Tablas!D583)</f>
        <v>0</v>
      </c>
      <c r="G583" s="652">
        <f t="shared" si="19"/>
        <v>0</v>
      </c>
      <c r="H583" s="520"/>
    </row>
    <row r="584" spans="2:8">
      <c r="B584" s="359"/>
      <c r="C584" s="21"/>
      <c r="D584" s="661" t="s">
        <v>750</v>
      </c>
      <c r="E584" s="662">
        <v>-1</v>
      </c>
      <c r="F584" s="651">
        <f>COUNTIF(Principal!$C$32:$F$40,Tablas!D584)</f>
        <v>0</v>
      </c>
      <c r="G584" s="652">
        <f t="shared" si="19"/>
        <v>0</v>
      </c>
      <c r="H584" s="520"/>
    </row>
    <row r="585" spans="2:8">
      <c r="B585" s="359"/>
      <c r="C585" s="21"/>
      <c r="D585" s="240" t="s">
        <v>3033</v>
      </c>
      <c r="E585" s="662">
        <v>-1</v>
      </c>
      <c r="F585" s="651">
        <f>COUNTIF(Principal!$C$32:$F$40,Tablas!D585)</f>
        <v>0</v>
      </c>
      <c r="G585" s="652">
        <f t="shared" si="19"/>
        <v>0</v>
      </c>
      <c r="H585" s="520">
        <v>1</v>
      </c>
    </row>
    <row r="586" spans="2:8">
      <c r="B586" s="359"/>
      <c r="C586" s="21"/>
      <c r="D586" s="661" t="s">
        <v>751</v>
      </c>
      <c r="E586" s="662">
        <v>-1</v>
      </c>
      <c r="F586" s="651">
        <f>COUNTIF(Principal!$C$32:$F$40,Tablas!D586)</f>
        <v>0</v>
      </c>
      <c r="G586" s="652">
        <f t="shared" si="19"/>
        <v>0</v>
      </c>
      <c r="H586" s="520"/>
    </row>
    <row r="587" spans="2:8">
      <c r="B587" s="359"/>
      <c r="C587" s="21"/>
      <c r="D587" s="661" t="s">
        <v>3326</v>
      </c>
      <c r="E587" s="662">
        <v>-1</v>
      </c>
      <c r="F587" s="651">
        <f>COUNTIF(Principal!$C$32:$F$40,Tablas!D587)</f>
        <v>0</v>
      </c>
      <c r="G587" s="652">
        <f t="shared" si="19"/>
        <v>0</v>
      </c>
      <c r="H587" s="520"/>
    </row>
    <row r="588" spans="2:8">
      <c r="B588" s="359"/>
      <c r="C588" s="21"/>
      <c r="D588" s="661" t="s">
        <v>3327</v>
      </c>
      <c r="E588" s="662">
        <v>-2</v>
      </c>
      <c r="F588" s="651">
        <f>COUNTIF(Principal!$C$32:$F$40,Tablas!D588)</f>
        <v>0</v>
      </c>
      <c r="G588" s="652">
        <f t="shared" si="19"/>
        <v>0</v>
      </c>
      <c r="H588" s="520"/>
    </row>
    <row r="589" spans="2:8">
      <c r="B589" s="359"/>
      <c r="C589" s="21"/>
      <c r="D589" s="661" t="s">
        <v>3328</v>
      </c>
      <c r="E589" s="662">
        <v>-1</v>
      </c>
      <c r="F589" s="651">
        <f>COUNTIF(Principal!$C$32:$F$40,Tablas!D589)</f>
        <v>0</v>
      </c>
      <c r="G589" s="652">
        <f t="shared" si="19"/>
        <v>0</v>
      </c>
      <c r="H589" s="520"/>
    </row>
    <row r="590" spans="2:8">
      <c r="B590" s="359"/>
      <c r="C590" s="21"/>
      <c r="D590" s="661" t="s">
        <v>3329</v>
      </c>
      <c r="E590" s="662">
        <v>-1</v>
      </c>
      <c r="F590" s="651">
        <f>COUNTIF(Principal!$C$32:$F$40,Tablas!D590)</f>
        <v>0</v>
      </c>
      <c r="G590" s="652">
        <f t="shared" si="19"/>
        <v>0</v>
      </c>
      <c r="H590" s="520"/>
    </row>
    <row r="591" spans="2:8">
      <c r="B591" s="359"/>
      <c r="C591" s="21"/>
      <c r="D591" s="661" t="s">
        <v>2041</v>
      </c>
      <c r="E591" s="662">
        <v>-1</v>
      </c>
      <c r="F591" s="651">
        <f>COUNTIF(Principal!$C$32:$F$40,Tablas!D591)</f>
        <v>0</v>
      </c>
      <c r="G591" s="652">
        <f t="shared" si="19"/>
        <v>0</v>
      </c>
      <c r="H591" s="520"/>
    </row>
    <row r="592" spans="2:8">
      <c r="B592" s="359"/>
      <c r="C592" s="21"/>
      <c r="D592" s="661" t="s">
        <v>2042</v>
      </c>
      <c r="E592" s="662">
        <v>-1</v>
      </c>
      <c r="F592" s="651">
        <f>COUNTIF(Principal!$C$32:$F$40,Tablas!D592)</f>
        <v>0</v>
      </c>
      <c r="G592" s="652">
        <f t="shared" si="19"/>
        <v>0</v>
      </c>
      <c r="H592" s="520"/>
    </row>
    <row r="593" spans="2:8">
      <c r="B593" s="359"/>
      <c r="C593" s="21"/>
      <c r="D593" s="661" t="s">
        <v>2043</v>
      </c>
      <c r="E593" s="662">
        <v>-1</v>
      </c>
      <c r="F593" s="651">
        <f>COUNTIF(Principal!$C$32:$F$40,Tablas!D593)</f>
        <v>0</v>
      </c>
      <c r="G593" s="652">
        <f t="shared" si="19"/>
        <v>0</v>
      </c>
      <c r="H593" s="520"/>
    </row>
    <row r="594" spans="2:8">
      <c r="B594" s="359"/>
      <c r="C594" s="21"/>
      <c r="D594" s="661" t="s">
        <v>2044</v>
      </c>
      <c r="E594" s="662">
        <v>-1</v>
      </c>
      <c r="F594" s="651">
        <f>COUNTIF(Principal!$C$32:$F$40,Tablas!D594)</f>
        <v>0</v>
      </c>
      <c r="G594" s="652">
        <f t="shared" si="19"/>
        <v>0</v>
      </c>
      <c r="H594" s="520"/>
    </row>
    <row r="595" spans="2:8">
      <c r="B595" s="359"/>
      <c r="C595" s="21"/>
      <c r="D595" s="661" t="s">
        <v>2045</v>
      </c>
      <c r="E595" s="662">
        <v>-2</v>
      </c>
      <c r="F595" s="651">
        <f>COUNTIF(Principal!$C$32:$F$40,Tablas!D595)</f>
        <v>0</v>
      </c>
      <c r="G595" s="652">
        <f t="shared" si="19"/>
        <v>0</v>
      </c>
      <c r="H595" s="520"/>
    </row>
    <row r="596" spans="2:8">
      <c r="B596" s="359"/>
      <c r="C596" s="21"/>
      <c r="D596" s="661" t="s">
        <v>2046</v>
      </c>
      <c r="E596" s="662">
        <v>-1</v>
      </c>
      <c r="F596" s="651">
        <f>COUNTIF(Principal!$C$32:$F$40,Tablas!D596)</f>
        <v>0</v>
      </c>
      <c r="G596" s="652">
        <f t="shared" si="19"/>
        <v>0</v>
      </c>
      <c r="H596" s="520"/>
    </row>
    <row r="597" spans="2:8">
      <c r="B597" s="359"/>
      <c r="C597" s="21"/>
      <c r="D597" s="240" t="s">
        <v>3034</v>
      </c>
      <c r="E597" s="662">
        <v>-1</v>
      </c>
      <c r="F597" s="651">
        <f>COUNTIF(Principal!$C$32:$F$40,Tablas!D597)</f>
        <v>0</v>
      </c>
      <c r="G597" s="652">
        <f t="shared" si="19"/>
        <v>0</v>
      </c>
      <c r="H597" s="520">
        <v>1</v>
      </c>
    </row>
    <row r="598" spans="2:8">
      <c r="B598" s="359"/>
      <c r="C598" s="21"/>
      <c r="D598" s="240" t="s">
        <v>3035</v>
      </c>
      <c r="E598" s="662">
        <v>-1</v>
      </c>
      <c r="F598" s="651">
        <f>COUNTIF(Principal!$C$32:$F$40,Tablas!D598)</f>
        <v>0</v>
      </c>
      <c r="G598" s="652">
        <f t="shared" si="19"/>
        <v>0</v>
      </c>
      <c r="H598" s="520">
        <v>1</v>
      </c>
    </row>
    <row r="599" spans="2:8">
      <c r="B599" s="359"/>
      <c r="C599" s="21"/>
      <c r="D599" s="240" t="s">
        <v>3036</v>
      </c>
      <c r="E599" s="662">
        <v>-2</v>
      </c>
      <c r="F599" s="651">
        <f>COUNTIF(Principal!$C$32:$F$40,Tablas!D599)</f>
        <v>0</v>
      </c>
      <c r="G599" s="652">
        <f t="shared" si="19"/>
        <v>0</v>
      </c>
      <c r="H599" s="520">
        <v>1</v>
      </c>
    </row>
    <row r="600" spans="2:8">
      <c r="B600" s="359"/>
      <c r="C600" s="21"/>
      <c r="D600" s="661" t="s">
        <v>2047</v>
      </c>
      <c r="E600" s="662">
        <v>-1</v>
      </c>
      <c r="F600" s="651">
        <f>COUNTIF(Principal!$C$32:$F$40,Tablas!D600)</f>
        <v>0</v>
      </c>
      <c r="G600" s="652">
        <f t="shared" si="19"/>
        <v>0</v>
      </c>
      <c r="H600" s="520"/>
    </row>
    <row r="601" spans="2:8">
      <c r="B601" s="359"/>
      <c r="C601" s="21"/>
      <c r="D601" s="661" t="s">
        <v>2048</v>
      </c>
      <c r="E601" s="662">
        <v>-1</v>
      </c>
      <c r="F601" s="651">
        <f>COUNTIF(Principal!$C$32:$F$40,Tablas!D601)</f>
        <v>0</v>
      </c>
      <c r="G601" s="652">
        <f t="shared" si="19"/>
        <v>0</v>
      </c>
      <c r="H601" s="520"/>
    </row>
    <row r="602" spans="2:8">
      <c r="B602" s="359"/>
      <c r="C602" s="21"/>
      <c r="D602" s="661" t="s">
        <v>2049</v>
      </c>
      <c r="E602" s="662">
        <v>-2</v>
      </c>
      <c r="F602" s="651">
        <f>COUNTIF(Principal!$C$32:$F$40,Tablas!D602)</f>
        <v>0</v>
      </c>
      <c r="G602" s="652">
        <f t="shared" si="19"/>
        <v>0</v>
      </c>
      <c r="H602" s="520"/>
    </row>
    <row r="603" spans="2:8">
      <c r="B603" s="359"/>
      <c r="C603" s="21"/>
      <c r="D603" s="240" t="s">
        <v>3037</v>
      </c>
      <c r="E603" s="662">
        <v>-1</v>
      </c>
      <c r="F603" s="651">
        <f>COUNTIF(Principal!$C$32:$F$40,Tablas!D603)</f>
        <v>0</v>
      </c>
      <c r="G603" s="652">
        <f t="shared" si="19"/>
        <v>0</v>
      </c>
      <c r="H603" s="520">
        <v>1</v>
      </c>
    </row>
    <row r="604" spans="2:8">
      <c r="B604" s="359"/>
      <c r="C604" s="21"/>
      <c r="D604" s="240" t="s">
        <v>3038</v>
      </c>
      <c r="E604" s="662">
        <v>-1</v>
      </c>
      <c r="F604" s="651">
        <f>COUNTIF(Principal!$C$32:$F$40,Tablas!D604)</f>
        <v>0</v>
      </c>
      <c r="G604" s="652">
        <f t="shared" si="19"/>
        <v>0</v>
      </c>
      <c r="H604" s="520">
        <v>1</v>
      </c>
    </row>
    <row r="605" spans="2:8">
      <c r="B605" s="359"/>
      <c r="C605" s="21"/>
      <c r="D605" s="240" t="s">
        <v>2501</v>
      </c>
      <c r="E605" s="662"/>
      <c r="F605" s="651"/>
      <c r="G605" s="652"/>
      <c r="H605" s="520"/>
    </row>
    <row r="606" spans="2:8">
      <c r="B606" s="359"/>
      <c r="C606" s="21"/>
      <c r="D606" s="661" t="s">
        <v>2050</v>
      </c>
      <c r="E606" s="662">
        <v>-1</v>
      </c>
      <c r="F606" s="651">
        <f>COUNTIF(Principal!$C$32:$F$40,Tablas!D606)</f>
        <v>0</v>
      </c>
      <c r="G606" s="652">
        <f t="shared" ref="G606:G613" si="20">F606*E606</f>
        <v>0</v>
      </c>
      <c r="H606" s="520"/>
    </row>
    <row r="607" spans="2:8">
      <c r="B607" s="359"/>
      <c r="C607" s="21"/>
      <c r="D607" s="661" t="s">
        <v>2051</v>
      </c>
      <c r="E607" s="662">
        <v>-1</v>
      </c>
      <c r="F607" s="651">
        <f>COUNTIF(Principal!$C$32:$F$40,Tablas!D607)</f>
        <v>0</v>
      </c>
      <c r="G607" s="652">
        <f t="shared" si="20"/>
        <v>0</v>
      </c>
      <c r="H607" s="520"/>
    </row>
    <row r="608" spans="2:8">
      <c r="B608" s="359"/>
      <c r="C608" s="21"/>
      <c r="D608" s="661" t="s">
        <v>2052</v>
      </c>
      <c r="E608" s="662">
        <v>-1</v>
      </c>
      <c r="F608" s="651">
        <f>COUNTIF(Principal!$C$32:$F$40,Tablas!D608)</f>
        <v>0</v>
      </c>
      <c r="G608" s="652">
        <f t="shared" si="20"/>
        <v>0</v>
      </c>
      <c r="H608" s="520"/>
    </row>
    <row r="609" spans="2:8">
      <c r="B609" s="359"/>
      <c r="C609" s="21"/>
      <c r="D609" s="661" t="s">
        <v>2053</v>
      </c>
      <c r="E609" s="662">
        <v>-1</v>
      </c>
      <c r="F609" s="651">
        <f>COUNTIF(Principal!$C$32:$F$40,Tablas!D609)</f>
        <v>0</v>
      </c>
      <c r="G609" s="652">
        <f t="shared" si="20"/>
        <v>0</v>
      </c>
      <c r="H609" s="520"/>
    </row>
    <row r="610" spans="2:8">
      <c r="B610" s="359"/>
      <c r="C610" s="21"/>
      <c r="D610" s="240" t="s">
        <v>3039</v>
      </c>
      <c r="E610" s="662">
        <v>-1</v>
      </c>
      <c r="F610" s="651">
        <f>COUNTIF(Principal!$C$32:$F$40,Tablas!D610)</f>
        <v>0</v>
      </c>
      <c r="G610" s="652">
        <f t="shared" si="20"/>
        <v>0</v>
      </c>
      <c r="H610" s="520">
        <v>1</v>
      </c>
    </row>
    <row r="611" spans="2:8">
      <c r="B611" s="359"/>
      <c r="C611" s="21"/>
      <c r="D611" s="240" t="s">
        <v>3040</v>
      </c>
      <c r="E611" s="662">
        <v>-2</v>
      </c>
      <c r="F611" s="651">
        <f>COUNTIF(Principal!$C$32:$F$40,Tablas!D611)</f>
        <v>0</v>
      </c>
      <c r="G611" s="652">
        <f t="shared" si="20"/>
        <v>0</v>
      </c>
      <c r="H611" s="520">
        <v>1</v>
      </c>
    </row>
    <row r="612" spans="2:8">
      <c r="B612" s="359"/>
      <c r="C612" s="21"/>
      <c r="D612" s="661" t="s">
        <v>2054</v>
      </c>
      <c r="E612" s="662">
        <v>-1</v>
      </c>
      <c r="F612" s="651">
        <f>COUNTIF(Principal!$C$32:$F$40,Tablas!D612)</f>
        <v>0</v>
      </c>
      <c r="G612" s="652">
        <f t="shared" si="20"/>
        <v>0</v>
      </c>
      <c r="H612" s="520">
        <v>2</v>
      </c>
    </row>
    <row r="613" spans="2:8">
      <c r="B613" s="359"/>
      <c r="C613" s="21"/>
      <c r="D613" s="661" t="s">
        <v>2055</v>
      </c>
      <c r="E613" s="662">
        <v>-2</v>
      </c>
      <c r="F613" s="651">
        <f>COUNTIF(Principal!$C$32:$F$40,Tablas!D613)</f>
        <v>0</v>
      </c>
      <c r="G613" s="652">
        <f t="shared" si="20"/>
        <v>0</v>
      </c>
      <c r="H613" s="520"/>
    </row>
    <row r="614" spans="2:8">
      <c r="B614" s="359"/>
      <c r="C614" s="21"/>
      <c r="D614" s="240" t="s">
        <v>0</v>
      </c>
      <c r="E614" s="662"/>
      <c r="F614" s="651"/>
      <c r="G614" s="652"/>
      <c r="H614" s="520"/>
    </row>
    <row r="615" spans="2:8">
      <c r="B615" s="359"/>
      <c r="C615" s="21"/>
      <c r="D615" s="240" t="s">
        <v>3041</v>
      </c>
      <c r="E615" s="662">
        <v>-1</v>
      </c>
      <c r="F615" s="651">
        <f>COUNTIF(Principal!$C$32:$F$40,Tablas!D615)</f>
        <v>0</v>
      </c>
      <c r="G615" s="652">
        <f>F615*E615</f>
        <v>0</v>
      </c>
      <c r="H615" s="520">
        <v>1</v>
      </c>
    </row>
    <row r="616" spans="2:8">
      <c r="B616" s="359"/>
      <c r="C616" s="21"/>
      <c r="D616" s="661" t="s">
        <v>2056</v>
      </c>
      <c r="E616" s="662">
        <v>-1</v>
      </c>
      <c r="F616" s="651">
        <f>COUNTIF(Principal!$C$32:$F$40,Tablas!D616)</f>
        <v>0</v>
      </c>
      <c r="G616" s="652">
        <f>F616*E616</f>
        <v>0</v>
      </c>
      <c r="H616" s="520"/>
    </row>
    <row r="617" spans="2:8">
      <c r="B617" s="359"/>
      <c r="C617" s="21"/>
      <c r="D617" s="661" t="s">
        <v>2057</v>
      </c>
      <c r="E617" s="662">
        <v>-1</v>
      </c>
      <c r="F617" s="651">
        <f>COUNTIF(Principal!$C$32:$F$40,Tablas!D617)</f>
        <v>0</v>
      </c>
      <c r="G617" s="652">
        <f>F617*E617</f>
        <v>0</v>
      </c>
      <c r="H617" s="520"/>
    </row>
    <row r="618" spans="2:8">
      <c r="B618" s="359"/>
      <c r="C618" s="21"/>
      <c r="D618" s="661" t="s">
        <v>2058</v>
      </c>
      <c r="E618" s="662">
        <v>-2</v>
      </c>
      <c r="F618" s="651">
        <f>COUNTIF(Principal!$C$32:$F$40,Tablas!D618)</f>
        <v>0</v>
      </c>
      <c r="G618" s="652">
        <f>F618*E618</f>
        <v>0</v>
      </c>
      <c r="H618" s="520"/>
    </row>
    <row r="619" spans="2:8">
      <c r="B619" s="359"/>
      <c r="C619" s="21"/>
      <c r="D619" s="240" t="s">
        <v>298</v>
      </c>
      <c r="E619" s="662"/>
      <c r="F619" s="651"/>
      <c r="G619" s="652"/>
      <c r="H619" s="520"/>
    </row>
    <row r="620" spans="2:8">
      <c r="B620" s="359"/>
      <c r="C620" s="21"/>
      <c r="D620" s="240" t="s">
        <v>3314</v>
      </c>
      <c r="E620" s="662">
        <v>1</v>
      </c>
      <c r="F620" s="651">
        <f>COUNTIF(Principal!$C$32:$F$40,Tablas!D620)</f>
        <v>0</v>
      </c>
      <c r="G620" s="652">
        <f t="shared" ref="G620:G641" si="21">F620*E620</f>
        <v>0</v>
      </c>
      <c r="H620" s="520">
        <v>2</v>
      </c>
    </row>
    <row r="621" spans="2:8">
      <c r="B621" s="359"/>
      <c r="C621" s="21"/>
      <c r="D621" s="240" t="s">
        <v>3315</v>
      </c>
      <c r="E621" s="662">
        <v>2</v>
      </c>
      <c r="F621" s="651">
        <f>COUNTIF(Principal!$C$32:$F$40,Tablas!D621)</f>
        <v>0</v>
      </c>
      <c r="G621" s="652">
        <f t="shared" si="21"/>
        <v>0</v>
      </c>
      <c r="H621" s="520">
        <v>2</v>
      </c>
    </row>
    <row r="622" spans="2:8">
      <c r="B622" s="359"/>
      <c r="C622" s="21"/>
      <c r="D622" s="240" t="s">
        <v>3316</v>
      </c>
      <c r="E622" s="662">
        <v>3</v>
      </c>
      <c r="F622" s="651">
        <f>COUNTIF(Principal!$C$32:$F$40,Tablas!D622)</f>
        <v>0</v>
      </c>
      <c r="G622" s="652">
        <f t="shared" si="21"/>
        <v>0</v>
      </c>
      <c r="H622" s="520">
        <v>2</v>
      </c>
    </row>
    <row r="623" spans="2:8">
      <c r="B623" s="359"/>
      <c r="C623" s="21"/>
      <c r="D623" s="661" t="s">
        <v>2061</v>
      </c>
      <c r="E623" s="662">
        <v>1</v>
      </c>
      <c r="F623" s="651">
        <f>COUNTIF(Principal!$C$32:$F$40,Tablas!D623)</f>
        <v>0</v>
      </c>
      <c r="G623" s="652">
        <f t="shared" si="21"/>
        <v>0</v>
      </c>
      <c r="H623" s="520"/>
    </row>
    <row r="624" spans="2:8">
      <c r="B624" s="359"/>
      <c r="C624" s="21"/>
      <c r="D624" s="661" t="s">
        <v>2062</v>
      </c>
      <c r="E624" s="662">
        <v>1</v>
      </c>
      <c r="F624" s="651">
        <f>COUNTIF(Principal!$C$32:$F$40,Tablas!D624)</f>
        <v>0</v>
      </c>
      <c r="G624" s="652">
        <f t="shared" si="21"/>
        <v>0</v>
      </c>
      <c r="H624" s="520"/>
    </row>
    <row r="625" spans="2:8">
      <c r="B625" s="359"/>
      <c r="C625" s="21"/>
      <c r="D625" s="661" t="s">
        <v>2063</v>
      </c>
      <c r="E625" s="662">
        <v>2</v>
      </c>
      <c r="F625" s="651">
        <f>COUNTIF(Principal!$C$32:$F$40,Tablas!D625)</f>
        <v>0</v>
      </c>
      <c r="G625" s="652">
        <f t="shared" si="21"/>
        <v>0</v>
      </c>
      <c r="H625" s="520"/>
    </row>
    <row r="626" spans="2:8">
      <c r="B626" s="359"/>
      <c r="C626" s="21"/>
      <c r="D626" s="661" t="s">
        <v>2064</v>
      </c>
      <c r="E626" s="662">
        <v>3</v>
      </c>
      <c r="F626" s="651">
        <f>COUNTIF(Principal!$C$32:$F$40,Tablas!D626)</f>
        <v>0</v>
      </c>
      <c r="G626" s="652">
        <f t="shared" si="21"/>
        <v>0</v>
      </c>
      <c r="H626" s="520"/>
    </row>
    <row r="627" spans="2:8">
      <c r="B627" s="359"/>
      <c r="C627" s="21"/>
      <c r="D627" s="661" t="s">
        <v>2065</v>
      </c>
      <c r="E627" s="662">
        <v>2</v>
      </c>
      <c r="F627" s="651">
        <f>COUNTIF(Principal!$C$32:$F$40,Tablas!D627)</f>
        <v>0</v>
      </c>
      <c r="G627" s="652">
        <f t="shared" si="21"/>
        <v>0</v>
      </c>
      <c r="H627" s="520"/>
    </row>
    <row r="628" spans="2:8">
      <c r="B628" s="359"/>
      <c r="C628" s="21"/>
      <c r="D628" s="240" t="s">
        <v>3317</v>
      </c>
      <c r="E628" s="662">
        <v>3</v>
      </c>
      <c r="F628" s="651">
        <f>COUNTIF(Principal!$C$32:$F$40,Tablas!D628)</f>
        <v>0</v>
      </c>
      <c r="G628" s="652">
        <f t="shared" si="21"/>
        <v>0</v>
      </c>
      <c r="H628" s="520">
        <v>1</v>
      </c>
    </row>
    <row r="629" spans="2:8">
      <c r="B629" s="359"/>
      <c r="C629" s="21"/>
      <c r="D629" s="240" t="s">
        <v>3318</v>
      </c>
      <c r="E629" s="662">
        <v>3</v>
      </c>
      <c r="F629" s="651">
        <f>COUNTIF(Principal!$C$32:$F$40,Tablas!D629)</f>
        <v>0</v>
      </c>
      <c r="G629" s="652">
        <f t="shared" si="21"/>
        <v>0</v>
      </c>
      <c r="H629" s="520">
        <v>1</v>
      </c>
    </row>
    <row r="630" spans="2:8">
      <c r="B630" s="359"/>
      <c r="C630" s="21"/>
      <c r="D630" s="240" t="s">
        <v>3319</v>
      </c>
      <c r="E630" s="662">
        <v>3</v>
      </c>
      <c r="F630" s="651">
        <f>COUNTIF(Principal!$C$32:$F$40,Tablas!D630)</f>
        <v>0</v>
      </c>
      <c r="G630" s="652">
        <f t="shared" si="21"/>
        <v>0</v>
      </c>
      <c r="H630" s="520">
        <v>1</v>
      </c>
    </row>
    <row r="631" spans="2:8">
      <c r="B631" s="359"/>
      <c r="C631" s="21"/>
      <c r="D631" s="240" t="s">
        <v>3320</v>
      </c>
      <c r="E631" s="662">
        <v>2</v>
      </c>
      <c r="F631" s="651">
        <f>COUNTIF(Principal!$C$32:$F$40,Tablas!D631)</f>
        <v>0</v>
      </c>
      <c r="G631" s="652">
        <f t="shared" si="21"/>
        <v>0</v>
      </c>
      <c r="H631" s="520">
        <v>1</v>
      </c>
    </row>
    <row r="632" spans="2:8">
      <c r="B632" s="359"/>
      <c r="C632" s="21"/>
      <c r="D632" s="240" t="s">
        <v>3321</v>
      </c>
      <c r="E632" s="662">
        <v>1</v>
      </c>
      <c r="F632" s="651">
        <f>COUNTIF(Principal!$C$32:$F$40,Tablas!D632)</f>
        <v>0</v>
      </c>
      <c r="G632" s="652">
        <f t="shared" si="21"/>
        <v>0</v>
      </c>
      <c r="H632" s="520">
        <v>1</v>
      </c>
    </row>
    <row r="633" spans="2:8">
      <c r="B633" s="359"/>
      <c r="C633" s="21"/>
      <c r="D633" s="240" t="s">
        <v>3322</v>
      </c>
      <c r="E633" s="662">
        <v>2</v>
      </c>
      <c r="F633" s="651">
        <f>COUNTIF(Principal!$C$32:$F$40,Tablas!D633)</f>
        <v>0</v>
      </c>
      <c r="G633" s="652">
        <f t="shared" si="21"/>
        <v>0</v>
      </c>
      <c r="H633" s="520">
        <v>1</v>
      </c>
    </row>
    <row r="634" spans="2:8">
      <c r="B634" s="359"/>
      <c r="C634" s="21"/>
      <c r="D634" s="240" t="s">
        <v>3323</v>
      </c>
      <c r="E634" s="662">
        <v>3</v>
      </c>
      <c r="F634" s="651">
        <f>COUNTIF(Principal!$C$32:$F$40,Tablas!D634)</f>
        <v>0</v>
      </c>
      <c r="G634" s="652">
        <f t="shared" si="21"/>
        <v>0</v>
      </c>
      <c r="H634" s="520">
        <v>1</v>
      </c>
    </row>
    <row r="635" spans="2:8">
      <c r="B635" s="359"/>
      <c r="C635" s="21"/>
      <c r="D635" s="661" t="s">
        <v>2066</v>
      </c>
      <c r="E635" s="662">
        <v>1</v>
      </c>
      <c r="F635" s="651">
        <f>COUNTIF(Principal!$C$32:$F$40,Tablas!D635)</f>
        <v>0</v>
      </c>
      <c r="G635" s="652">
        <f t="shared" si="21"/>
        <v>0</v>
      </c>
      <c r="H635" s="520">
        <v>1</v>
      </c>
    </row>
    <row r="636" spans="2:8">
      <c r="B636" s="359"/>
      <c r="C636" s="21"/>
      <c r="D636" s="661" t="s">
        <v>2068</v>
      </c>
      <c r="E636" s="662">
        <v>1</v>
      </c>
      <c r="F636" s="651">
        <f>COUNTIF(Principal!$C$32:$F$40,Tablas!D636)</f>
        <v>0</v>
      </c>
      <c r="G636" s="652">
        <f t="shared" si="21"/>
        <v>0</v>
      </c>
      <c r="H636" s="520"/>
    </row>
    <row r="637" spans="2:8">
      <c r="B637" s="359"/>
      <c r="C637" s="21"/>
      <c r="D637" s="661" t="s">
        <v>2069</v>
      </c>
      <c r="E637" s="662">
        <v>1</v>
      </c>
      <c r="F637" s="651">
        <f>COUNTIF(Principal!$C$32:$F$40,Tablas!D637)</f>
        <v>0</v>
      </c>
      <c r="G637" s="652">
        <f t="shared" si="21"/>
        <v>0</v>
      </c>
      <c r="H637" s="520"/>
    </row>
    <row r="638" spans="2:8">
      <c r="B638" s="359"/>
      <c r="C638" s="21"/>
      <c r="D638" s="661" t="s">
        <v>2070</v>
      </c>
      <c r="E638" s="662">
        <v>1</v>
      </c>
      <c r="F638" s="651">
        <f>COUNTIF(Principal!$C$32:$F$40,Tablas!D638)</f>
        <v>0</v>
      </c>
      <c r="G638" s="652">
        <f t="shared" si="21"/>
        <v>0</v>
      </c>
      <c r="H638" s="520"/>
    </row>
    <row r="639" spans="2:8">
      <c r="B639" s="359"/>
      <c r="C639" s="21"/>
      <c r="D639" s="240" t="s">
        <v>3324</v>
      </c>
      <c r="E639" s="662">
        <v>1</v>
      </c>
      <c r="F639" s="651">
        <f>COUNTIF(Principal!$C$32:$F$40,Tablas!D639)</f>
        <v>0</v>
      </c>
      <c r="G639" s="652">
        <f t="shared" si="21"/>
        <v>0</v>
      </c>
      <c r="H639" s="520">
        <v>2</v>
      </c>
    </row>
    <row r="640" spans="2:8">
      <c r="B640" s="359"/>
      <c r="C640" s="21"/>
      <c r="D640" s="661" t="s">
        <v>2071</v>
      </c>
      <c r="E640" s="662">
        <v>1</v>
      </c>
      <c r="F640" s="651">
        <f>COUNTIF(Principal!$C$32:$F$40,Tablas!D640)</f>
        <v>0</v>
      </c>
      <c r="G640" s="652">
        <f t="shared" si="21"/>
        <v>0</v>
      </c>
      <c r="H640" s="520"/>
    </row>
    <row r="641" spans="2:8">
      <c r="B641" s="359"/>
      <c r="C641" s="21"/>
      <c r="D641" s="661" t="s">
        <v>2072</v>
      </c>
      <c r="E641" s="662">
        <v>1</v>
      </c>
      <c r="F641" s="651">
        <f>COUNTIF(Principal!$C$32:$F$40,Tablas!D641)</f>
        <v>0</v>
      </c>
      <c r="G641" s="652">
        <f t="shared" si="21"/>
        <v>0</v>
      </c>
      <c r="H641" s="520"/>
    </row>
    <row r="642" spans="2:8">
      <c r="B642" s="359"/>
      <c r="C642" s="21"/>
      <c r="D642" s="240" t="s">
        <v>299</v>
      </c>
      <c r="E642" s="662"/>
      <c r="F642" s="651"/>
      <c r="G642" s="652"/>
      <c r="H642" s="520"/>
    </row>
    <row r="643" spans="2:8">
      <c r="B643" s="359"/>
      <c r="C643" s="21"/>
      <c r="D643" s="240" t="s">
        <v>861</v>
      </c>
      <c r="E643" s="662">
        <v>1</v>
      </c>
      <c r="F643" s="651">
        <f>COUNTIF(Principal!$C$32:$F$40,Tablas!D643)</f>
        <v>0</v>
      </c>
      <c r="G643" s="652">
        <f t="shared" ref="G643:G648" si="22">F643*E643</f>
        <v>0</v>
      </c>
      <c r="H643" s="520">
        <v>1</v>
      </c>
    </row>
    <row r="644" spans="2:8">
      <c r="B644" s="359"/>
      <c r="C644" s="21"/>
      <c r="D644" s="240" t="s">
        <v>862</v>
      </c>
      <c r="E644" s="662">
        <v>1</v>
      </c>
      <c r="F644" s="651">
        <f>COUNTIF(Principal!$C$32:$F$40,Tablas!D644)</f>
        <v>0</v>
      </c>
      <c r="G644" s="652">
        <f t="shared" si="22"/>
        <v>0</v>
      </c>
      <c r="H644" s="520">
        <v>1</v>
      </c>
    </row>
    <row r="645" spans="2:8">
      <c r="B645" s="359"/>
      <c r="C645" s="21"/>
      <c r="D645" s="240" t="s">
        <v>863</v>
      </c>
      <c r="E645" s="662">
        <v>2</v>
      </c>
      <c r="F645" s="651">
        <f>COUNTIF(Principal!$C$32:$F$40,Tablas!D645)</f>
        <v>0</v>
      </c>
      <c r="G645" s="652">
        <f t="shared" si="22"/>
        <v>0</v>
      </c>
      <c r="H645" s="520">
        <v>1</v>
      </c>
    </row>
    <row r="646" spans="2:8">
      <c r="B646" s="359"/>
      <c r="C646" s="21"/>
      <c r="D646" s="240" t="s">
        <v>864</v>
      </c>
      <c r="E646" s="662">
        <v>3</v>
      </c>
      <c r="F646" s="651">
        <f>COUNTIF(Principal!$C$32:$F$40,Tablas!D646)</f>
        <v>0</v>
      </c>
      <c r="G646" s="652">
        <f t="shared" si="22"/>
        <v>0</v>
      </c>
      <c r="H646" s="520">
        <v>1</v>
      </c>
    </row>
    <row r="647" spans="2:8">
      <c r="B647" s="359"/>
      <c r="C647" s="21"/>
      <c r="D647" s="240" t="s">
        <v>865</v>
      </c>
      <c r="E647" s="662">
        <v>1</v>
      </c>
      <c r="F647" s="651">
        <f>COUNTIF(Principal!$C$32:$F$40,Tablas!D647)</f>
        <v>0</v>
      </c>
      <c r="G647" s="652">
        <f t="shared" si="22"/>
        <v>0</v>
      </c>
      <c r="H647" s="520"/>
    </row>
    <row r="648" spans="2:8">
      <c r="B648" s="359"/>
      <c r="C648" s="21"/>
      <c r="D648" s="661" t="s">
        <v>2073</v>
      </c>
      <c r="E648" s="662">
        <v>1</v>
      </c>
      <c r="F648" s="651">
        <f>COUNTIF(Principal!$C$32:$F$40,Tablas!D648)</f>
        <v>0</v>
      </c>
      <c r="G648" s="652">
        <f t="shared" si="22"/>
        <v>0</v>
      </c>
      <c r="H648" s="520"/>
    </row>
    <row r="649" spans="2:8">
      <c r="B649" s="359"/>
      <c r="C649" s="21"/>
      <c r="D649" s="240" t="s">
        <v>300</v>
      </c>
      <c r="E649" s="662"/>
      <c r="F649" s="651"/>
      <c r="G649" s="652"/>
      <c r="H649" s="520"/>
    </row>
    <row r="650" spans="2:8">
      <c r="B650" s="359"/>
      <c r="C650" s="21"/>
      <c r="D650" s="661" t="s">
        <v>2074</v>
      </c>
      <c r="E650" s="662">
        <v>1</v>
      </c>
      <c r="F650" s="651">
        <f>COUNTIF(Principal!$C$32:$F$40,Tablas!D650)</f>
        <v>0</v>
      </c>
      <c r="G650" s="652">
        <f>F650*E650</f>
        <v>0</v>
      </c>
      <c r="H650" s="520"/>
    </row>
    <row r="651" spans="2:8">
      <c r="B651" s="359"/>
      <c r="C651" s="21"/>
      <c r="D651" s="661" t="s">
        <v>2075</v>
      </c>
      <c r="E651" s="662">
        <v>1</v>
      </c>
      <c r="F651" s="651">
        <f>COUNTIF(Principal!$C$32:$F$40,Tablas!D651)</f>
        <v>0</v>
      </c>
      <c r="G651" s="652">
        <f>F651*E651</f>
        <v>0</v>
      </c>
      <c r="H651" s="520"/>
    </row>
    <row r="652" spans="2:8">
      <c r="B652" s="359"/>
      <c r="C652" s="21"/>
      <c r="D652" s="240" t="s">
        <v>301</v>
      </c>
      <c r="E652" s="662"/>
      <c r="F652" s="651"/>
      <c r="G652" s="652"/>
      <c r="H652" s="520"/>
    </row>
    <row r="653" spans="2:8">
      <c r="B653" s="359"/>
      <c r="C653" s="21"/>
      <c r="D653" s="661" t="s">
        <v>2076</v>
      </c>
      <c r="E653" s="662">
        <v>-1</v>
      </c>
      <c r="F653" s="651">
        <f>COUNTIF(Principal!$C$32:$F$40,Tablas!D653)</f>
        <v>0</v>
      </c>
      <c r="G653" s="652">
        <f t="shared" ref="G653:G658" si="23">F653*E653</f>
        <v>0</v>
      </c>
      <c r="H653" s="520"/>
    </row>
    <row r="654" spans="2:8">
      <c r="B654" s="359"/>
      <c r="C654" s="21"/>
      <c r="D654" s="661" t="s">
        <v>2510</v>
      </c>
      <c r="E654" s="662">
        <v>-1</v>
      </c>
      <c r="F654" s="651">
        <f>COUNTIF(Principal!$C$32:$F$40,Tablas!D654)</f>
        <v>0</v>
      </c>
      <c r="G654" s="652">
        <f t="shared" si="23"/>
        <v>0</v>
      </c>
      <c r="H654" s="520"/>
    </row>
    <row r="655" spans="2:8">
      <c r="B655" s="359"/>
      <c r="C655" s="21"/>
      <c r="D655" s="661" t="s">
        <v>3291</v>
      </c>
      <c r="E655" s="662">
        <v>-1</v>
      </c>
      <c r="F655" s="651">
        <f>COUNTIF(Principal!$C$32:$F$40,Tablas!D655)</f>
        <v>0</v>
      </c>
      <c r="G655" s="652">
        <f t="shared" si="23"/>
        <v>0</v>
      </c>
      <c r="H655" s="520"/>
    </row>
    <row r="656" spans="2:8">
      <c r="B656" s="359"/>
      <c r="C656" s="21"/>
      <c r="D656" s="240" t="s">
        <v>866</v>
      </c>
      <c r="E656" s="662">
        <v>-1</v>
      </c>
      <c r="F656" s="651">
        <f>COUNTIF(Principal!$C$32:$F$40,Tablas!D656)</f>
        <v>0</v>
      </c>
      <c r="G656" s="652">
        <f t="shared" si="23"/>
        <v>0</v>
      </c>
      <c r="H656" s="520">
        <v>1</v>
      </c>
    </row>
    <row r="657" spans="2:8">
      <c r="B657" s="359"/>
      <c r="C657" s="21"/>
      <c r="D657" s="661" t="s">
        <v>2511</v>
      </c>
      <c r="E657" s="662">
        <v>-1</v>
      </c>
      <c r="F657" s="651">
        <f>COUNTIF(Principal!$C$32:$F$40,Tablas!D657)</f>
        <v>0</v>
      </c>
      <c r="G657" s="652">
        <f t="shared" si="23"/>
        <v>0</v>
      </c>
      <c r="H657" s="520"/>
    </row>
    <row r="658" spans="2:8">
      <c r="B658" s="359"/>
      <c r="C658" s="21"/>
      <c r="D658" s="661" t="s">
        <v>2513</v>
      </c>
      <c r="E658" s="662">
        <v>-2</v>
      </c>
      <c r="F658" s="651">
        <f>COUNTIF(Principal!$C$32:$F$40,Tablas!D658)</f>
        <v>0</v>
      </c>
      <c r="G658" s="652">
        <f t="shared" si="23"/>
        <v>0</v>
      </c>
      <c r="H658" s="520"/>
    </row>
    <row r="659" spans="2:8">
      <c r="B659" s="359"/>
      <c r="C659" s="21"/>
      <c r="D659" s="240" t="s">
        <v>3736</v>
      </c>
      <c r="E659" s="662"/>
      <c r="F659" s="651"/>
      <c r="G659" s="652"/>
      <c r="H659" s="520"/>
    </row>
    <row r="660" spans="2:8">
      <c r="B660" s="359"/>
      <c r="C660" s="21"/>
      <c r="D660" s="240" t="s">
        <v>603</v>
      </c>
      <c r="E660" s="662">
        <v>2</v>
      </c>
      <c r="F660" s="651">
        <f>COUNTIF(Principal!$C$32:$F$40,Tablas!D660)</f>
        <v>0</v>
      </c>
      <c r="G660" s="652">
        <f t="shared" ref="G660:G670" si="24">F660*E660</f>
        <v>0</v>
      </c>
      <c r="H660" s="520"/>
    </row>
    <row r="661" spans="2:8">
      <c r="B661" s="359"/>
      <c r="C661" s="21"/>
      <c r="D661" s="240" t="s">
        <v>604</v>
      </c>
      <c r="E661" s="662">
        <v>1</v>
      </c>
      <c r="F661" s="651">
        <f>COUNTIF(Principal!$C$32:$F$40,Tablas!D661)</f>
        <v>0</v>
      </c>
      <c r="G661" s="652">
        <f t="shared" si="24"/>
        <v>0</v>
      </c>
      <c r="H661" s="520"/>
    </row>
    <row r="662" spans="2:8">
      <c r="B662" s="359"/>
      <c r="C662" s="21"/>
      <c r="D662" s="240" t="s">
        <v>867</v>
      </c>
      <c r="E662" s="662">
        <v>1</v>
      </c>
      <c r="F662" s="651">
        <f>COUNTIF(Principal!$C$32:$F$40,Tablas!D662)</f>
        <v>0</v>
      </c>
      <c r="G662" s="652">
        <f t="shared" si="24"/>
        <v>0</v>
      </c>
      <c r="H662" s="520">
        <v>1</v>
      </c>
    </row>
    <row r="663" spans="2:8">
      <c r="B663" s="359"/>
      <c r="C663" s="21"/>
      <c r="D663" s="240" t="s">
        <v>868</v>
      </c>
      <c r="E663" s="662">
        <v>1</v>
      </c>
      <c r="F663" s="651">
        <f>COUNTIF(Principal!$C$32:$F$40,Tablas!D663)</f>
        <v>0</v>
      </c>
      <c r="G663" s="652">
        <f t="shared" si="24"/>
        <v>0</v>
      </c>
      <c r="H663" s="520">
        <v>1</v>
      </c>
    </row>
    <row r="664" spans="2:8">
      <c r="B664" s="359"/>
      <c r="C664" s="21"/>
      <c r="D664" s="240" t="s">
        <v>605</v>
      </c>
      <c r="E664" s="662">
        <v>1</v>
      </c>
      <c r="F664" s="651">
        <f>COUNTIF(Principal!$C$32:$F$40,Tablas!D664)</f>
        <v>0</v>
      </c>
      <c r="G664" s="652">
        <f t="shared" si="24"/>
        <v>0</v>
      </c>
      <c r="H664" s="520"/>
    </row>
    <row r="665" spans="2:8">
      <c r="B665" s="359"/>
      <c r="C665" s="21"/>
      <c r="D665" s="240" t="s">
        <v>3059</v>
      </c>
      <c r="E665" s="662">
        <v>1</v>
      </c>
      <c r="F665" s="651">
        <f>COUNTIF(Principal!$C$32:$F$40,Tablas!D665)</f>
        <v>0</v>
      </c>
      <c r="G665" s="652">
        <f t="shared" si="24"/>
        <v>0</v>
      </c>
      <c r="H665" s="520"/>
    </row>
    <row r="666" spans="2:8">
      <c r="B666" s="359"/>
      <c r="C666" s="21"/>
      <c r="D666" s="240" t="s">
        <v>3060</v>
      </c>
      <c r="E666" s="662">
        <v>2</v>
      </c>
      <c r="F666" s="651">
        <f>COUNTIF(Principal!$C$32:$F$40,Tablas!D666)</f>
        <v>0</v>
      </c>
      <c r="G666" s="652">
        <f t="shared" si="24"/>
        <v>0</v>
      </c>
      <c r="H666" s="520"/>
    </row>
    <row r="667" spans="2:8">
      <c r="B667" s="359"/>
      <c r="C667" s="21"/>
      <c r="D667" s="240" t="s">
        <v>869</v>
      </c>
      <c r="E667" s="662">
        <v>1</v>
      </c>
      <c r="F667" s="651">
        <f>COUNTIF(Principal!$C$32:$F$40,Tablas!D667)</f>
        <v>0</v>
      </c>
      <c r="G667" s="652">
        <f t="shared" si="24"/>
        <v>0</v>
      </c>
      <c r="H667" s="520">
        <v>1</v>
      </c>
    </row>
    <row r="668" spans="2:8">
      <c r="B668" s="359"/>
      <c r="C668" s="21"/>
      <c r="D668" s="240" t="s">
        <v>870</v>
      </c>
      <c r="E668" s="662">
        <v>1</v>
      </c>
      <c r="F668" s="651">
        <f>COUNTIF(Principal!$C$32:$F$40,Tablas!D668)</f>
        <v>0</v>
      </c>
      <c r="G668" s="652">
        <f t="shared" si="24"/>
        <v>0</v>
      </c>
      <c r="H668" s="520">
        <v>1</v>
      </c>
    </row>
    <row r="669" spans="2:8">
      <c r="B669" s="359"/>
      <c r="C669" s="21"/>
      <c r="D669" s="240" t="s">
        <v>606</v>
      </c>
      <c r="E669" s="662">
        <v>1</v>
      </c>
      <c r="F669" s="651">
        <f>COUNTIF(Principal!$C$32:$F$40,Tablas!D669)</f>
        <v>0</v>
      </c>
      <c r="G669" s="652">
        <f t="shared" si="24"/>
        <v>0</v>
      </c>
      <c r="H669" s="520"/>
    </row>
    <row r="670" spans="2:8">
      <c r="B670" s="359"/>
      <c r="C670" s="21"/>
      <c r="D670" s="240" t="s">
        <v>607</v>
      </c>
      <c r="E670" s="662">
        <v>1</v>
      </c>
      <c r="F670" s="651">
        <f>COUNTIF(Principal!$C$32:$F$40,Tablas!D670)</f>
        <v>0</v>
      </c>
      <c r="G670" s="652">
        <f t="shared" si="24"/>
        <v>0</v>
      </c>
      <c r="H670" s="520"/>
    </row>
    <row r="671" spans="2:8">
      <c r="B671" s="359"/>
      <c r="C671" s="21"/>
      <c r="D671" s="240" t="s">
        <v>3735</v>
      </c>
      <c r="E671" s="662"/>
      <c r="F671" s="651"/>
      <c r="G671" s="652"/>
      <c r="H671" s="520"/>
    </row>
    <row r="672" spans="2:8">
      <c r="B672" s="359"/>
      <c r="C672" s="21"/>
      <c r="D672" s="240" t="s">
        <v>21</v>
      </c>
      <c r="E672" s="662">
        <v>1</v>
      </c>
      <c r="F672" s="651">
        <f>COUNTIF(Principal!$C$32:$F$40,Tablas!D672)</f>
        <v>0</v>
      </c>
      <c r="G672" s="652">
        <f t="shared" ref="G672:G678" si="25">F672*E672</f>
        <v>0</v>
      </c>
      <c r="H672" s="520"/>
    </row>
    <row r="673" spans="2:8">
      <c r="B673" s="359"/>
      <c r="C673" s="21"/>
      <c r="D673" s="240" t="s">
        <v>22</v>
      </c>
      <c r="E673" s="662">
        <v>1</v>
      </c>
      <c r="F673" s="651">
        <f>COUNTIF(Principal!$C$32:$F$40,Tablas!D673)</f>
        <v>0</v>
      </c>
      <c r="G673" s="652">
        <f t="shared" si="25"/>
        <v>0</v>
      </c>
      <c r="H673" s="520"/>
    </row>
    <row r="674" spans="2:8">
      <c r="B674" s="359"/>
      <c r="C674" s="21"/>
      <c r="D674" s="240" t="s">
        <v>23</v>
      </c>
      <c r="E674" s="662">
        <v>2</v>
      </c>
      <c r="F674" s="651">
        <f>COUNTIF(Principal!$C$32:$F$40,Tablas!D674)</f>
        <v>0</v>
      </c>
      <c r="G674" s="652">
        <f t="shared" si="25"/>
        <v>0</v>
      </c>
      <c r="H674" s="520"/>
    </row>
    <row r="675" spans="2:8">
      <c r="B675" s="359"/>
      <c r="C675" s="21"/>
      <c r="D675" s="240" t="s">
        <v>24</v>
      </c>
      <c r="E675" s="662">
        <v>3</v>
      </c>
      <c r="F675" s="651">
        <f>COUNTIF(Principal!$C$32:$F$40,Tablas!D675)</f>
        <v>0</v>
      </c>
      <c r="G675" s="652">
        <f t="shared" si="25"/>
        <v>0</v>
      </c>
      <c r="H675" s="520"/>
    </row>
    <row r="676" spans="2:8">
      <c r="B676" s="359"/>
      <c r="C676" s="21"/>
      <c r="D676" s="240" t="s">
        <v>25</v>
      </c>
      <c r="E676" s="662">
        <v>1</v>
      </c>
      <c r="F676" s="651">
        <f>COUNTIF(Principal!$C$32:$F$40,Tablas!D676)</f>
        <v>0</v>
      </c>
      <c r="G676" s="652">
        <f t="shared" si="25"/>
        <v>0</v>
      </c>
      <c r="H676" s="520">
        <v>1</v>
      </c>
    </row>
    <row r="677" spans="2:8">
      <c r="B677" s="359"/>
      <c r="C677" s="21"/>
      <c r="D677" s="240" t="s">
        <v>26</v>
      </c>
      <c r="E677" s="662">
        <v>2</v>
      </c>
      <c r="F677" s="651">
        <f>COUNTIF(Principal!$C$32:$F$40,Tablas!D677)</f>
        <v>0</v>
      </c>
      <c r="G677" s="652">
        <f t="shared" si="25"/>
        <v>0</v>
      </c>
      <c r="H677" s="520">
        <v>1</v>
      </c>
    </row>
    <row r="678" spans="2:8">
      <c r="B678" s="359"/>
      <c r="C678" s="21"/>
      <c r="D678" s="240" t="s">
        <v>27</v>
      </c>
      <c r="E678" s="662">
        <v>3</v>
      </c>
      <c r="F678" s="651">
        <f>COUNTIF(Principal!$C$32:$F$40,Tablas!D678)</f>
        <v>0</v>
      </c>
      <c r="G678" s="652">
        <f t="shared" si="25"/>
        <v>0</v>
      </c>
      <c r="H678" s="520">
        <v>1</v>
      </c>
    </row>
    <row r="679" spans="2:8">
      <c r="B679" s="359"/>
      <c r="C679" s="21"/>
      <c r="D679" s="240" t="s">
        <v>3734</v>
      </c>
      <c r="E679" s="662"/>
      <c r="F679" s="651"/>
      <c r="G679" s="652"/>
      <c r="H679" s="520"/>
    </row>
    <row r="680" spans="2:8">
      <c r="B680" s="359"/>
      <c r="C680" s="21"/>
      <c r="D680" s="240" t="s">
        <v>28</v>
      </c>
      <c r="E680" s="662">
        <v>1</v>
      </c>
      <c r="F680" s="651">
        <f>COUNTIF(Principal!$C$32:$F$40,Tablas!D680)</f>
        <v>0</v>
      </c>
      <c r="G680" s="652">
        <f>F680*E680</f>
        <v>0</v>
      </c>
      <c r="H680" s="520"/>
    </row>
    <row r="681" spans="2:8">
      <c r="B681" s="359"/>
      <c r="C681" s="21"/>
      <c r="D681" s="240" t="s">
        <v>29</v>
      </c>
      <c r="E681" s="662">
        <v>1</v>
      </c>
      <c r="F681" s="651">
        <f>COUNTIF(Principal!$C$32:$F$40,Tablas!D681)</f>
        <v>0</v>
      </c>
      <c r="G681" s="652">
        <f>F681*E681</f>
        <v>0</v>
      </c>
      <c r="H681" s="520"/>
    </row>
    <row r="682" spans="2:8">
      <c r="B682" s="359"/>
      <c r="C682" s="21"/>
      <c r="D682" s="240" t="s">
        <v>30</v>
      </c>
      <c r="E682" s="662">
        <v>2</v>
      </c>
      <c r="F682" s="651">
        <f>COUNTIF(Principal!$C$32:$F$40,Tablas!D682)</f>
        <v>0</v>
      </c>
      <c r="G682" s="652">
        <f>F682*E682</f>
        <v>0</v>
      </c>
      <c r="H682" s="520">
        <v>1</v>
      </c>
    </row>
    <row r="683" spans="2:8">
      <c r="B683" s="359"/>
      <c r="C683" s="21"/>
      <c r="D683" s="240" t="s">
        <v>3733</v>
      </c>
      <c r="E683" s="662"/>
      <c r="F683" s="651"/>
      <c r="G683" s="652"/>
      <c r="H683" s="520"/>
    </row>
    <row r="684" spans="2:8">
      <c r="B684" s="359"/>
      <c r="C684" s="21"/>
      <c r="D684" s="240" t="s">
        <v>3737</v>
      </c>
      <c r="E684" s="662">
        <v>1</v>
      </c>
      <c r="F684" s="651">
        <f>COUNTIF(Principal!$C$32:$F$40,Tablas!D684)</f>
        <v>0</v>
      </c>
      <c r="G684" s="652">
        <f>F684*E684</f>
        <v>0</v>
      </c>
      <c r="H684" s="520"/>
    </row>
    <row r="685" spans="2:8">
      <c r="B685" s="359"/>
      <c r="C685" s="21"/>
      <c r="D685" s="240" t="s">
        <v>3014</v>
      </c>
      <c r="E685" s="662"/>
      <c r="F685" s="651"/>
      <c r="G685" s="652"/>
      <c r="H685" s="520"/>
    </row>
    <row r="686" spans="2:8">
      <c r="B686" s="359"/>
      <c r="C686" s="21"/>
      <c r="D686" s="240" t="str">
        <f>IF(Personalización!V15=0,"Ventaja #1",Personalización!V15)</f>
        <v>Ventaja #1</v>
      </c>
      <c r="E686" s="662">
        <f>Personalización!Y15</f>
        <v>0</v>
      </c>
      <c r="F686" s="651">
        <f>COUNTIF(Principal!$C$32:$F$40,Tablas!D686)</f>
        <v>0</v>
      </c>
      <c r="G686" s="652">
        <f>F686*E686</f>
        <v>0</v>
      </c>
      <c r="H686" s="520"/>
    </row>
    <row r="687" spans="2:8">
      <c r="B687" s="359"/>
      <c r="C687" s="21"/>
      <c r="D687" s="240" t="str">
        <f>IF(Personalización!V16=0,"Ventaja #2",Personalización!V16)</f>
        <v>Ventaja #2</v>
      </c>
      <c r="E687" s="662">
        <f>Personalización!Y16</f>
        <v>0</v>
      </c>
      <c r="F687" s="651">
        <f>COUNTIF(Principal!$C$32:$F$40,Tablas!D687)</f>
        <v>0</v>
      </c>
      <c r="G687" s="652">
        <f>F687*E687</f>
        <v>0</v>
      </c>
      <c r="H687" s="520"/>
    </row>
    <row r="688" spans="2:8">
      <c r="B688" s="359"/>
      <c r="C688" s="21"/>
      <c r="D688" s="240" t="str">
        <f>IF(Personalización!V17=0,"Ventaja #3",Personalización!V17)</f>
        <v>Ventaja #3</v>
      </c>
      <c r="E688" s="662">
        <f>Personalización!Y17</f>
        <v>0</v>
      </c>
      <c r="F688" s="651">
        <f>COUNTIF(Principal!$C$32:$F$40,Tablas!D688)</f>
        <v>0</v>
      </c>
      <c r="G688" s="652">
        <f>F688*E688</f>
        <v>0</v>
      </c>
      <c r="H688" s="520"/>
    </row>
    <row r="689" spans="2:14">
      <c r="B689" s="359"/>
      <c r="C689" s="21"/>
      <c r="D689" s="240" t="str">
        <f>IF(Personalización!V18=0,"Ventaja #4",Personalización!V18)</f>
        <v>Ventaja #4</v>
      </c>
      <c r="E689" s="662">
        <f>Personalización!Y18</f>
        <v>0</v>
      </c>
      <c r="F689" s="651">
        <f>COUNTIF(Principal!$C$32:$F$40,Tablas!D689)</f>
        <v>0</v>
      </c>
      <c r="G689" s="652">
        <f>F689*E689</f>
        <v>0</v>
      </c>
      <c r="H689" s="520"/>
    </row>
    <row r="690" spans="2:14" ht="13.5" thickBot="1">
      <c r="B690" s="404"/>
      <c r="C690" s="104"/>
      <c r="D690" s="244" t="str">
        <f>IF(Personalización!V19=0,"Ventaja #5",Personalización!V19)</f>
        <v>Ventaja #5</v>
      </c>
      <c r="E690" s="663">
        <f>Personalización!Y19</f>
        <v>0</v>
      </c>
      <c r="F690" s="653">
        <f>COUNTIF(Principal!$C$32:$F$40,Tablas!D690)</f>
        <v>0</v>
      </c>
      <c r="G690" s="654">
        <f>F690*E690</f>
        <v>0</v>
      </c>
      <c r="H690" s="565"/>
    </row>
    <row r="691" spans="2:14">
      <c r="G691" s="2595">
        <f>SUM(G424:G690)</f>
        <v>0</v>
      </c>
    </row>
    <row r="692" spans="2:14" ht="13.5" thickBot="1">
      <c r="G692" s="2596"/>
    </row>
    <row r="693" spans="2:14" ht="13.5" thickBot="1"/>
    <row r="694" spans="2:14">
      <c r="B694" s="2554" t="s">
        <v>1646</v>
      </c>
      <c r="C694" s="2555"/>
      <c r="D694" s="2555"/>
      <c r="E694" s="2555"/>
      <c r="F694" s="2555"/>
      <c r="G694" s="2555"/>
      <c r="H694" s="2555"/>
      <c r="I694" s="2555"/>
      <c r="J694" s="2555"/>
      <c r="K694" s="2555"/>
      <c r="L694" s="2555"/>
      <c r="M694" s="2555"/>
      <c r="N694" s="2556"/>
    </row>
    <row r="695" spans="2:14" ht="13.5" thickBot="1">
      <c r="B695" s="2654"/>
      <c r="C695" s="2655"/>
      <c r="D695" s="2655"/>
      <c r="E695" s="2655"/>
      <c r="F695" s="2655"/>
      <c r="G695" s="2655"/>
      <c r="H695" s="2655"/>
      <c r="I695" s="2655"/>
      <c r="J695" s="2655"/>
      <c r="K695" s="2655"/>
      <c r="L695" s="2655"/>
      <c r="M695" s="2655"/>
      <c r="N695" s="2656"/>
    </row>
    <row r="696" spans="2:14">
      <c r="B696" s="664"/>
      <c r="C696" s="2616" t="s">
        <v>2025</v>
      </c>
      <c r="D696" s="2616"/>
      <c r="E696" s="2615" t="s">
        <v>2026</v>
      </c>
      <c r="F696" s="2616"/>
      <c r="G696" s="2615" t="s">
        <v>2027</v>
      </c>
      <c r="H696" s="2616"/>
      <c r="I696" s="2615" t="s">
        <v>2028</v>
      </c>
      <c r="J696" s="2616"/>
      <c r="K696" s="2615" t="s">
        <v>2029</v>
      </c>
      <c r="L696" s="2616"/>
      <c r="M696" s="2615" t="s">
        <v>2030</v>
      </c>
      <c r="N696" s="2657"/>
    </row>
    <row r="697" spans="2:14" ht="13.5" thickBot="1">
      <c r="B697" s="540" t="s">
        <v>1297</v>
      </c>
      <c r="C697" s="665" t="s">
        <v>942</v>
      </c>
      <c r="D697" s="541" t="s">
        <v>2672</v>
      </c>
      <c r="E697" s="665" t="s">
        <v>942</v>
      </c>
      <c r="F697" s="541" t="s">
        <v>2672</v>
      </c>
      <c r="G697" s="665" t="s">
        <v>942</v>
      </c>
      <c r="H697" s="541" t="s">
        <v>2672</v>
      </c>
      <c r="I697" s="665" t="s">
        <v>942</v>
      </c>
      <c r="J697" s="541" t="s">
        <v>2672</v>
      </c>
      <c r="K697" s="665" t="s">
        <v>942</v>
      </c>
      <c r="L697" s="541" t="s">
        <v>2672</v>
      </c>
      <c r="M697" s="665" t="s">
        <v>942</v>
      </c>
      <c r="N697" s="542" t="s">
        <v>2672</v>
      </c>
    </row>
    <row r="698" spans="2:14">
      <c r="B698" s="666" t="s">
        <v>1448</v>
      </c>
      <c r="C698" s="667">
        <v>1</v>
      </c>
      <c r="D698" s="668">
        <f>IF(PDs!$I$125=B698,1,0)+IF(PDs!$L$125=B698,1,0)</f>
        <v>0</v>
      </c>
      <c r="E698" s="667">
        <v>2</v>
      </c>
      <c r="F698" s="668">
        <f>IF(PDs!$I$126=B698,1,0)+IF(PDs!$L$126=B698,1,0)</f>
        <v>0</v>
      </c>
      <c r="G698" s="667">
        <v>3</v>
      </c>
      <c r="H698" s="668">
        <f>IF(PDs!$I$127=B698,1,0)+IF(PDs!$L$127=B698,1,0)</f>
        <v>0</v>
      </c>
      <c r="I698" s="667">
        <v>1</v>
      </c>
      <c r="J698" s="668">
        <f>IF(PDs!$T$125=B698,1,0)+IF(PDs!$W$125=B698,1,0)</f>
        <v>0</v>
      </c>
      <c r="K698" s="667">
        <v>2</v>
      </c>
      <c r="L698" s="668">
        <f>IF(PDs!$T$126=B698,1,0)+IF(PDs!$W$126=B698,1,0)</f>
        <v>0</v>
      </c>
      <c r="M698" s="667">
        <v>3</v>
      </c>
      <c r="N698" s="669">
        <f>IF(PDs!$T$127=B698,1,0)+IF(PDs!$W$127=B698,1,0)</f>
        <v>0</v>
      </c>
    </row>
    <row r="699" spans="2:14">
      <c r="B699" s="666" t="s">
        <v>1449</v>
      </c>
      <c r="C699" s="667">
        <v>1</v>
      </c>
      <c r="D699" s="668">
        <f>IF(PDs!$I$125=B699,1,0)+IF(PDs!$L$125=B699,1,0)</f>
        <v>0</v>
      </c>
      <c r="E699" s="667">
        <v>2</v>
      </c>
      <c r="F699" s="668">
        <f>IF(PDs!$I$126=B699,1,0)+IF(PDs!$L$126=B699,1,0)</f>
        <v>0</v>
      </c>
      <c r="G699" s="667">
        <v>3</v>
      </c>
      <c r="H699" s="668">
        <f>IF(PDs!$I$127=B699,1,0)+IF(PDs!$L$127=B699,1,0)</f>
        <v>0</v>
      </c>
      <c r="I699" s="667">
        <v>1</v>
      </c>
      <c r="J699" s="668">
        <f>IF(PDs!$T$125=B699,1,0)+IF(PDs!$W$125=B699,1,0)</f>
        <v>0</v>
      </c>
      <c r="K699" s="667">
        <v>2</v>
      </c>
      <c r="L699" s="668">
        <f>IF(PDs!$T$126=B699,1,0)+IF(PDs!$W$126=B699,1,0)</f>
        <v>0</v>
      </c>
      <c r="M699" s="667">
        <v>3</v>
      </c>
      <c r="N699" s="669">
        <f>IF(PDs!$T$127=B699,1,0)+IF(PDs!$W$127=B699,1,0)</f>
        <v>0</v>
      </c>
    </row>
    <row r="700" spans="2:14">
      <c r="B700" s="666" t="s">
        <v>1450</v>
      </c>
      <c r="C700" s="667">
        <v>1</v>
      </c>
      <c r="D700" s="668">
        <f>IF(PDs!$I$125=B700,1,0)+IF(PDs!$L$125=B700,1,0)</f>
        <v>0</v>
      </c>
      <c r="E700" s="667">
        <v>2</v>
      </c>
      <c r="F700" s="668">
        <f>IF(PDs!$I$126=B700,1,0)+IF(PDs!$L$126=B700,1,0)</f>
        <v>0</v>
      </c>
      <c r="G700" s="667">
        <v>3</v>
      </c>
      <c r="H700" s="668">
        <f>IF(PDs!$I$127=B700,1,0)+IF(PDs!$L$127=B700,1,0)</f>
        <v>0</v>
      </c>
      <c r="I700" s="667">
        <v>1</v>
      </c>
      <c r="J700" s="668">
        <f>IF(PDs!$T$125=B700,1,0)+IF(PDs!$W$125=B700,1,0)</f>
        <v>0</v>
      </c>
      <c r="K700" s="667">
        <v>2</v>
      </c>
      <c r="L700" s="668">
        <f>IF(PDs!$T$126=B700,1,0)+IF(PDs!$W$126=B700,1,0)</f>
        <v>0</v>
      </c>
      <c r="M700" s="667">
        <v>3</v>
      </c>
      <c r="N700" s="669">
        <f>IF(PDs!$T$127=B700,1,0)+IF(PDs!$W$127=B700,1,0)</f>
        <v>0</v>
      </c>
    </row>
    <row r="701" spans="2:14">
      <c r="B701" s="666" t="s">
        <v>1451</v>
      </c>
      <c r="C701" s="667">
        <v>1</v>
      </c>
      <c r="D701" s="668">
        <f>IF(PDs!$I$125=B701,1,0)+IF(PDs!$L$125=B701,1,0)</f>
        <v>0</v>
      </c>
      <c r="E701" s="667">
        <v>2</v>
      </c>
      <c r="F701" s="668">
        <f>IF(PDs!$I$126=B701,1,0)+IF(PDs!$L$126=B701,1,0)</f>
        <v>0</v>
      </c>
      <c r="G701" s="667">
        <v>3</v>
      </c>
      <c r="H701" s="668">
        <f>IF(PDs!$I$127=B701,1,0)+IF(PDs!$L$127=B701,1,0)</f>
        <v>0</v>
      </c>
      <c r="I701" s="667">
        <v>1</v>
      </c>
      <c r="J701" s="668">
        <f>IF(PDs!$T$125=B701,1,0)+IF(PDs!$W$125=B701,1,0)</f>
        <v>0</v>
      </c>
      <c r="K701" s="667">
        <v>2</v>
      </c>
      <c r="L701" s="668">
        <f>IF(PDs!$T$126=B701,1,0)+IF(PDs!$W$126=B701,1,0)</f>
        <v>0</v>
      </c>
      <c r="M701" s="667">
        <v>3</v>
      </c>
      <c r="N701" s="669">
        <f>IF(PDs!$T$127=B701,1,0)+IF(PDs!$W$127=B701,1,0)</f>
        <v>0</v>
      </c>
    </row>
    <row r="702" spans="2:14">
      <c r="B702" s="666" t="s">
        <v>1452</v>
      </c>
      <c r="C702" s="667">
        <v>1</v>
      </c>
      <c r="D702" s="668">
        <f>IF(PDs!$I$125=B702,1,0)+IF(PDs!$L$125=B702,1,0)</f>
        <v>0</v>
      </c>
      <c r="E702" s="667">
        <v>2</v>
      </c>
      <c r="F702" s="668">
        <f>IF(PDs!$I$126=B702,1,0)+IF(PDs!$L$126=B702,1,0)</f>
        <v>0</v>
      </c>
      <c r="G702" s="667">
        <v>3</v>
      </c>
      <c r="H702" s="668">
        <f>IF(PDs!$I$127=B702,1,0)+IF(PDs!$L$127=B702,1,0)</f>
        <v>0</v>
      </c>
      <c r="I702" s="667">
        <v>1</v>
      </c>
      <c r="J702" s="668">
        <f>IF(PDs!$T$125=B702,1,0)+IF(PDs!$W$125=B702,1,0)</f>
        <v>0</v>
      </c>
      <c r="K702" s="667">
        <v>2</v>
      </c>
      <c r="L702" s="668">
        <f>IF(PDs!$T$126=B702,1,0)+IF(PDs!$W$126=B702,1,0)</f>
        <v>0</v>
      </c>
      <c r="M702" s="667">
        <v>3</v>
      </c>
      <c r="N702" s="669">
        <f>IF(PDs!$T$127=B702,1,0)+IF(PDs!$W$127=B702,1,0)</f>
        <v>0</v>
      </c>
    </row>
    <row r="703" spans="2:14">
      <c r="B703" s="666" t="s">
        <v>1453</v>
      </c>
      <c r="C703" s="667">
        <v>1</v>
      </c>
      <c r="D703" s="668">
        <f>IF(PDs!$I$125=B703,1,0)+IF(PDs!$L$125=B703,1,0)</f>
        <v>0</v>
      </c>
      <c r="E703" s="667">
        <v>2</v>
      </c>
      <c r="F703" s="668">
        <f>IF(PDs!$I$126=B703,1,0)+IF(PDs!$L$126=B703,1,0)</f>
        <v>0</v>
      </c>
      <c r="G703" s="667">
        <v>3</v>
      </c>
      <c r="H703" s="668">
        <f>IF(PDs!$I$127=B703,1,0)+IF(PDs!$L$127=B703,1,0)</f>
        <v>0</v>
      </c>
      <c r="I703" s="667">
        <v>1</v>
      </c>
      <c r="J703" s="668">
        <f>IF(PDs!$T$125=B703,1,0)+IF(PDs!$W$125=B703,1,0)</f>
        <v>0</v>
      </c>
      <c r="K703" s="667">
        <v>2</v>
      </c>
      <c r="L703" s="668">
        <f>IF(PDs!$T$126=B703,1,0)+IF(PDs!$W$126=B703,1,0)</f>
        <v>0</v>
      </c>
      <c r="M703" s="667">
        <v>3</v>
      </c>
      <c r="N703" s="669">
        <f>IF(PDs!$T$127=B703,1,0)+IF(PDs!$W$127=B703,1,0)</f>
        <v>0</v>
      </c>
    </row>
    <row r="704" spans="2:14">
      <c r="B704" s="666" t="s">
        <v>1462</v>
      </c>
      <c r="C704" s="667">
        <v>1</v>
      </c>
      <c r="D704" s="668">
        <f>IF(PDs!$I$125=B704,1,0)+IF(PDs!$L$125=B704,1,0)</f>
        <v>0</v>
      </c>
      <c r="E704" s="667">
        <v>2</v>
      </c>
      <c r="F704" s="668">
        <f>IF(PDs!$I$126=B704,1,0)+IF(PDs!$L$126=B704,1,0)</f>
        <v>0</v>
      </c>
      <c r="G704" s="667">
        <v>3</v>
      </c>
      <c r="H704" s="668">
        <f>IF(PDs!$I$127=B704,1,0)+IF(PDs!$L$127=B704,1,0)</f>
        <v>0</v>
      </c>
      <c r="I704" s="667">
        <v>1</v>
      </c>
      <c r="J704" s="668">
        <f>IF(PDs!$T$125=B704,1,0)+IF(PDs!$W$125=B704,1,0)</f>
        <v>0</v>
      </c>
      <c r="K704" s="667">
        <v>2</v>
      </c>
      <c r="L704" s="668">
        <f>IF(PDs!$T$126=B704,1,0)+IF(PDs!$W$126=B704,1,0)</f>
        <v>0</v>
      </c>
      <c r="M704" s="667">
        <v>3</v>
      </c>
      <c r="N704" s="669">
        <f>IF(PDs!$T$127=B704,1,0)+IF(PDs!$W$127=B704,1,0)</f>
        <v>0</v>
      </c>
    </row>
    <row r="705" spans="2:14">
      <c r="B705" s="666" t="s">
        <v>1463</v>
      </c>
      <c r="C705" s="667">
        <v>1</v>
      </c>
      <c r="D705" s="668">
        <f>IF(PDs!$I$125=B705,1,0)+IF(PDs!$L$125=B705,1,0)</f>
        <v>0</v>
      </c>
      <c r="E705" s="667">
        <v>2</v>
      </c>
      <c r="F705" s="668">
        <f>IF(PDs!$I$126=B705,1,0)+IF(PDs!$L$126=B705,1,0)</f>
        <v>0</v>
      </c>
      <c r="G705" s="667">
        <v>3</v>
      </c>
      <c r="H705" s="668">
        <f>IF(PDs!$I$127=B705,1,0)+IF(PDs!$L$127=B705,1,0)</f>
        <v>0</v>
      </c>
      <c r="I705" s="667">
        <v>1</v>
      </c>
      <c r="J705" s="668">
        <f>IF(PDs!$T$125=B705,1,0)+IF(PDs!$W$125=B705,1,0)</f>
        <v>0</v>
      </c>
      <c r="K705" s="667">
        <v>2</v>
      </c>
      <c r="L705" s="668">
        <f>IF(PDs!$T$126=B705,1,0)+IF(PDs!$W$126=B705,1,0)</f>
        <v>0</v>
      </c>
      <c r="M705" s="667">
        <v>3</v>
      </c>
      <c r="N705" s="669">
        <f>IF(PDs!$T$127=B705,1,0)+IF(PDs!$W$127=B705,1,0)</f>
        <v>0</v>
      </c>
    </row>
    <row r="706" spans="2:14">
      <c r="B706" s="666" t="s">
        <v>1464</v>
      </c>
      <c r="C706" s="667">
        <v>1</v>
      </c>
      <c r="D706" s="668">
        <f>IF(PDs!$I$125=B706,1,0)+IF(PDs!$L$125=B706,1,0)</f>
        <v>0</v>
      </c>
      <c r="E706" s="667">
        <v>2</v>
      </c>
      <c r="F706" s="668">
        <f>IF(PDs!$I$126=B706,1,0)+IF(PDs!$L$126=B706,1,0)</f>
        <v>0</v>
      </c>
      <c r="G706" s="667">
        <v>3</v>
      </c>
      <c r="H706" s="668">
        <f>IF(PDs!$I$127=B706,1,0)+IF(PDs!$L$127=B706,1,0)</f>
        <v>0</v>
      </c>
      <c r="I706" s="667">
        <v>1</v>
      </c>
      <c r="J706" s="668">
        <f>IF(PDs!$T$125=B706,1,0)+IF(PDs!$W$125=B706,1,0)</f>
        <v>0</v>
      </c>
      <c r="K706" s="667">
        <v>2</v>
      </c>
      <c r="L706" s="668">
        <f>IF(PDs!$T$126=B706,1,0)+IF(PDs!$W$126=B706,1,0)</f>
        <v>0</v>
      </c>
      <c r="M706" s="667">
        <v>3</v>
      </c>
      <c r="N706" s="669">
        <f>IF(PDs!$T$127=B706,1,0)+IF(PDs!$W$127=B706,1,0)</f>
        <v>0</v>
      </c>
    </row>
    <row r="707" spans="2:14">
      <c r="B707" s="666" t="s">
        <v>1465</v>
      </c>
      <c r="C707" s="667">
        <v>1</v>
      </c>
      <c r="D707" s="668">
        <f>IF(PDs!$I$125=B707,1,0)+IF(PDs!$L$125=B707,1,0)</f>
        <v>0</v>
      </c>
      <c r="E707" s="667">
        <v>2</v>
      </c>
      <c r="F707" s="668">
        <f>IF(PDs!$I$126=B707,1,0)+IF(PDs!$L$126=B707,1,0)</f>
        <v>0</v>
      </c>
      <c r="G707" s="667">
        <v>3</v>
      </c>
      <c r="H707" s="668">
        <f>IF(PDs!$I$127=B707,1,0)+IF(PDs!$L$127=B707,1,0)</f>
        <v>0</v>
      </c>
      <c r="I707" s="667">
        <v>1</v>
      </c>
      <c r="J707" s="668">
        <f>IF(PDs!$T$125=B707,1,0)+IF(PDs!$W$125=B707,1,0)</f>
        <v>0</v>
      </c>
      <c r="K707" s="667">
        <v>2</v>
      </c>
      <c r="L707" s="668">
        <f>IF(PDs!$T$126=B707,1,0)+IF(PDs!$W$126=B707,1,0)</f>
        <v>0</v>
      </c>
      <c r="M707" s="667">
        <v>3</v>
      </c>
      <c r="N707" s="669">
        <f>IF(PDs!$T$127=B707,1,0)+IF(PDs!$W$127=B707,1,0)</f>
        <v>0</v>
      </c>
    </row>
    <row r="708" spans="2:14">
      <c r="B708" s="666" t="s">
        <v>1466</v>
      </c>
      <c r="C708" s="667">
        <v>1</v>
      </c>
      <c r="D708" s="668">
        <f>IF(PDs!$I$125=B708,1,0)+IF(PDs!$L$125=B708,1,0)</f>
        <v>0</v>
      </c>
      <c r="E708" s="667">
        <v>2</v>
      </c>
      <c r="F708" s="668">
        <f>IF(PDs!$I$126=B708,1,0)+IF(PDs!$L$126=B708,1,0)</f>
        <v>0</v>
      </c>
      <c r="G708" s="667">
        <v>3</v>
      </c>
      <c r="H708" s="668">
        <f>IF(PDs!$I$127=B708,1,0)+IF(PDs!$L$127=B708,1,0)</f>
        <v>0</v>
      </c>
      <c r="I708" s="667">
        <v>1</v>
      </c>
      <c r="J708" s="668">
        <f>IF(PDs!$T$125=B708,1,0)+IF(PDs!$W$125=B708,1,0)</f>
        <v>0</v>
      </c>
      <c r="K708" s="667">
        <v>2</v>
      </c>
      <c r="L708" s="668">
        <f>IF(PDs!$T$126=B708,1,0)+IF(PDs!$W$126=B708,1,0)</f>
        <v>0</v>
      </c>
      <c r="M708" s="667">
        <v>3</v>
      </c>
      <c r="N708" s="669">
        <f>IF(PDs!$T$127=B708,1,0)+IF(PDs!$W$127=B708,1,0)</f>
        <v>0</v>
      </c>
    </row>
    <row r="709" spans="2:14">
      <c r="B709" s="666" t="s">
        <v>1467</v>
      </c>
      <c r="C709" s="667">
        <v>1</v>
      </c>
      <c r="D709" s="668">
        <f>IF(PDs!$I$125=B709,1,0)+IF(PDs!$L$125=B709,1,0)</f>
        <v>0</v>
      </c>
      <c r="E709" s="667">
        <v>2</v>
      </c>
      <c r="F709" s="668">
        <f>IF(PDs!$I$126=B709,1,0)+IF(PDs!$L$126=B709,1,0)</f>
        <v>0</v>
      </c>
      <c r="G709" s="667">
        <v>3</v>
      </c>
      <c r="H709" s="668">
        <f>IF(PDs!$I$127=B709,1,0)+IF(PDs!$L$127=B709,1,0)</f>
        <v>0</v>
      </c>
      <c r="I709" s="667">
        <v>1</v>
      </c>
      <c r="J709" s="668">
        <f>IF(PDs!$T$125=B709,1,0)+IF(PDs!$W$125=B709,1,0)</f>
        <v>0</v>
      </c>
      <c r="K709" s="667">
        <v>2</v>
      </c>
      <c r="L709" s="668">
        <f>IF(PDs!$T$126=B709,1,0)+IF(PDs!$W$126=B709,1,0)</f>
        <v>0</v>
      </c>
      <c r="M709" s="667">
        <v>3</v>
      </c>
      <c r="N709" s="669">
        <f>IF(PDs!$T$127=B709,1,0)+IF(PDs!$W$127=B709,1,0)</f>
        <v>0</v>
      </c>
    </row>
    <row r="710" spans="2:14">
      <c r="B710" s="666" t="s">
        <v>1468</v>
      </c>
      <c r="C710" s="667">
        <v>1</v>
      </c>
      <c r="D710" s="668">
        <f>IF(PDs!$I$125=B710,1,0)+IF(PDs!$L$125=B710,1,0)</f>
        <v>0</v>
      </c>
      <c r="E710" s="667">
        <v>2</v>
      </c>
      <c r="F710" s="668">
        <f>IF(PDs!$I$126=B710,1,0)+IF(PDs!$L$126=B710,1,0)</f>
        <v>0</v>
      </c>
      <c r="G710" s="667">
        <v>3</v>
      </c>
      <c r="H710" s="668">
        <f>IF(PDs!$I$127=B710,1,0)+IF(PDs!$L$127=B710,1,0)</f>
        <v>0</v>
      </c>
      <c r="I710" s="667">
        <v>1</v>
      </c>
      <c r="J710" s="668">
        <f>IF(PDs!$T$125=B710,1,0)+IF(PDs!$W$125=B710,1,0)</f>
        <v>0</v>
      </c>
      <c r="K710" s="667">
        <v>2</v>
      </c>
      <c r="L710" s="668">
        <f>IF(PDs!$T$126=B710,1,0)+IF(PDs!$W$126=B710,1,0)</f>
        <v>0</v>
      </c>
      <c r="M710" s="667">
        <v>3</v>
      </c>
      <c r="N710" s="669">
        <f>IF(PDs!$T$127=B710,1,0)+IF(PDs!$W$127=B710,1,0)</f>
        <v>0</v>
      </c>
    </row>
    <row r="711" spans="2:14">
      <c r="B711" s="666" t="s">
        <v>1470</v>
      </c>
      <c r="C711" s="667">
        <v>1</v>
      </c>
      <c r="D711" s="668">
        <f>IF(PDs!$I$125=B711,1,0)+IF(PDs!$L$125=B711,1,0)</f>
        <v>0</v>
      </c>
      <c r="E711" s="667">
        <v>2</v>
      </c>
      <c r="F711" s="668">
        <f>IF(PDs!$I$126=B711,1,0)+IF(PDs!$L$126=B711,1,0)</f>
        <v>0</v>
      </c>
      <c r="G711" s="667">
        <v>3</v>
      </c>
      <c r="H711" s="668">
        <f>IF(PDs!$I$127=B711,1,0)+IF(PDs!$L$127=B711,1,0)</f>
        <v>0</v>
      </c>
      <c r="I711" s="667">
        <v>1</v>
      </c>
      <c r="J711" s="668">
        <f>IF(PDs!$T$125=B711,1,0)+IF(PDs!$W$125=B711,1,0)</f>
        <v>0</v>
      </c>
      <c r="K711" s="667">
        <v>2</v>
      </c>
      <c r="L711" s="668">
        <f>IF(PDs!$T$126=B711,1,0)+IF(PDs!$W$126=B711,1,0)</f>
        <v>0</v>
      </c>
      <c r="M711" s="667">
        <v>3</v>
      </c>
      <c r="N711" s="669">
        <f>IF(PDs!$T$127=B711,1,0)+IF(PDs!$W$127=B711,1,0)</f>
        <v>0</v>
      </c>
    </row>
    <row r="712" spans="2:14">
      <c r="B712" s="666" t="s">
        <v>1471</v>
      </c>
      <c r="C712" s="667">
        <v>1</v>
      </c>
      <c r="D712" s="668">
        <f>IF(PDs!$I$125=B712,1,0)+IF(PDs!$L$125=B712,1,0)</f>
        <v>0</v>
      </c>
      <c r="E712" s="667">
        <v>2</v>
      </c>
      <c r="F712" s="668">
        <f>IF(PDs!$I$126=B712,1,0)+IF(PDs!$L$126=B712,1,0)</f>
        <v>0</v>
      </c>
      <c r="G712" s="667">
        <v>3</v>
      </c>
      <c r="H712" s="668">
        <f>IF(PDs!$I$127=B712,1,0)+IF(PDs!$L$127=B712,1,0)</f>
        <v>0</v>
      </c>
      <c r="I712" s="667">
        <v>1</v>
      </c>
      <c r="J712" s="668">
        <f>IF(PDs!$T$125=B712,1,0)+IF(PDs!$W$125=B712,1,0)</f>
        <v>0</v>
      </c>
      <c r="K712" s="667">
        <v>2</v>
      </c>
      <c r="L712" s="668">
        <f>IF(PDs!$T$126=B712,1,0)+IF(PDs!$W$126=B712,1,0)</f>
        <v>0</v>
      </c>
      <c r="M712" s="667">
        <v>3</v>
      </c>
      <c r="N712" s="669">
        <f>IF(PDs!$T$127=B712,1,0)+IF(PDs!$W$127=B712,1,0)</f>
        <v>0</v>
      </c>
    </row>
    <row r="713" spans="2:14">
      <c r="B713" s="666" t="s">
        <v>1472</v>
      </c>
      <c r="C713" s="667">
        <v>1</v>
      </c>
      <c r="D713" s="668">
        <f>IF(PDs!$I$125=B713,1,0)+IF(PDs!$L$125=B713,1,0)</f>
        <v>0</v>
      </c>
      <c r="E713" s="667">
        <v>2</v>
      </c>
      <c r="F713" s="668">
        <f>IF(PDs!$I$126=B713,1,0)+IF(PDs!$L$126=B713,1,0)</f>
        <v>0</v>
      </c>
      <c r="G713" s="667">
        <v>3</v>
      </c>
      <c r="H713" s="668">
        <f>IF(PDs!$I$127=B713,1,0)+IF(PDs!$L$127=B713,1,0)</f>
        <v>0</v>
      </c>
      <c r="I713" s="667">
        <v>1</v>
      </c>
      <c r="J713" s="668">
        <f>IF(PDs!$T$125=B713,1,0)+IF(PDs!$W$125=B713,1,0)</f>
        <v>0</v>
      </c>
      <c r="K713" s="667">
        <v>2</v>
      </c>
      <c r="L713" s="668">
        <f>IF(PDs!$T$126=B713,1,0)+IF(PDs!$W$126=B713,1,0)</f>
        <v>0</v>
      </c>
      <c r="M713" s="667">
        <v>3</v>
      </c>
      <c r="N713" s="669">
        <f>IF(PDs!$T$127=B713,1,0)+IF(PDs!$W$127=B713,1,0)</f>
        <v>0</v>
      </c>
    </row>
    <row r="714" spans="2:14">
      <c r="B714" s="666" t="s">
        <v>1473</v>
      </c>
      <c r="C714" s="667">
        <v>1</v>
      </c>
      <c r="D714" s="668">
        <f>IF(PDs!$I$125=B714,1,0)+IF(PDs!$L$125=B714,1,0)</f>
        <v>0</v>
      </c>
      <c r="E714" s="667">
        <v>2</v>
      </c>
      <c r="F714" s="668">
        <f>IF(PDs!$I$126=B714,1,0)+IF(PDs!$L$126=B714,1,0)</f>
        <v>0</v>
      </c>
      <c r="G714" s="667">
        <v>3</v>
      </c>
      <c r="H714" s="668">
        <f>IF(PDs!$I$127=B714,1,0)+IF(PDs!$L$127=B714,1,0)</f>
        <v>0</v>
      </c>
      <c r="I714" s="667">
        <v>1</v>
      </c>
      <c r="J714" s="668">
        <f>IF(PDs!$T$125=B714,1,0)+IF(PDs!$W$125=B714,1,0)</f>
        <v>0</v>
      </c>
      <c r="K714" s="667">
        <v>2</v>
      </c>
      <c r="L714" s="668">
        <f>IF(PDs!$T$126=B714,1,0)+IF(PDs!$W$126=B714,1,0)</f>
        <v>0</v>
      </c>
      <c r="M714" s="667">
        <v>3</v>
      </c>
      <c r="N714" s="669">
        <f>IF(PDs!$T$127=B714,1,0)+IF(PDs!$W$127=B714,1,0)</f>
        <v>0</v>
      </c>
    </row>
    <row r="715" spans="2:14">
      <c r="B715" s="666" t="s">
        <v>1474</v>
      </c>
      <c r="C715" s="667">
        <v>1</v>
      </c>
      <c r="D715" s="668">
        <f>IF(PDs!$I$125=B715,1,0)+IF(PDs!$L$125=B715,1,0)</f>
        <v>0</v>
      </c>
      <c r="E715" s="667">
        <v>2</v>
      </c>
      <c r="F715" s="668">
        <f>IF(PDs!$I$126=B715,1,0)+IF(PDs!$L$126=B715,1,0)</f>
        <v>0</v>
      </c>
      <c r="G715" s="667">
        <v>3</v>
      </c>
      <c r="H715" s="668">
        <f>IF(PDs!$I$127=B715,1,0)+IF(PDs!$L$127=B715,1,0)</f>
        <v>0</v>
      </c>
      <c r="I715" s="667">
        <v>1</v>
      </c>
      <c r="J715" s="668">
        <f>IF(PDs!$T$125=B715,1,0)+IF(PDs!$W$125=B715,1,0)</f>
        <v>0</v>
      </c>
      <c r="K715" s="667">
        <v>2</v>
      </c>
      <c r="L715" s="668">
        <f>IF(PDs!$T$126=B715,1,0)+IF(PDs!$W$126=B715,1,0)</f>
        <v>0</v>
      </c>
      <c r="M715" s="667">
        <v>3</v>
      </c>
      <c r="N715" s="669">
        <f>IF(PDs!$T$127=B715,1,0)+IF(PDs!$W$127=B715,1,0)</f>
        <v>0</v>
      </c>
    </row>
    <row r="716" spans="2:14">
      <c r="B716" s="666" t="s">
        <v>1475</v>
      </c>
      <c r="C716" s="667">
        <v>1</v>
      </c>
      <c r="D716" s="668">
        <f>IF(PDs!$I$125=B716,1,0)+IF(PDs!$L$125=B716,1,0)</f>
        <v>0</v>
      </c>
      <c r="E716" s="667">
        <v>2</v>
      </c>
      <c r="F716" s="668">
        <f>IF(PDs!$I$126=B716,1,0)+IF(PDs!$L$126=B716,1,0)</f>
        <v>0</v>
      </c>
      <c r="G716" s="667">
        <v>3</v>
      </c>
      <c r="H716" s="668">
        <f>IF(PDs!$I$127=B716,1,0)+IF(PDs!$L$127=B716,1,0)</f>
        <v>0</v>
      </c>
      <c r="I716" s="667">
        <v>1</v>
      </c>
      <c r="J716" s="668">
        <f>IF(PDs!$T$125=B716,1,0)+IF(PDs!$W$125=B716,1,0)</f>
        <v>0</v>
      </c>
      <c r="K716" s="667">
        <v>2</v>
      </c>
      <c r="L716" s="668">
        <f>IF(PDs!$T$126=B716,1,0)+IF(PDs!$W$126=B716,1,0)</f>
        <v>0</v>
      </c>
      <c r="M716" s="667">
        <v>3</v>
      </c>
      <c r="N716" s="669">
        <f>IF(PDs!$T$127=B716,1,0)+IF(PDs!$W$127=B716,1,0)</f>
        <v>0</v>
      </c>
    </row>
    <row r="717" spans="2:14">
      <c r="B717" s="666" t="s">
        <v>905</v>
      </c>
      <c r="C717" s="667">
        <v>1</v>
      </c>
      <c r="D717" s="668">
        <f>IF(PDs!$I$125=B717,1,0)+IF(PDs!$L$125=B717,1,0)</f>
        <v>0</v>
      </c>
      <c r="E717" s="667">
        <v>2</v>
      </c>
      <c r="F717" s="668">
        <f>IF(PDs!$I$126=B717,1,0)+IF(PDs!$L$126=B717,1,0)</f>
        <v>0</v>
      </c>
      <c r="G717" s="667">
        <v>3</v>
      </c>
      <c r="H717" s="668">
        <f>IF(PDs!$I$127=B717,1,0)+IF(PDs!$L$127=B717,1,0)</f>
        <v>0</v>
      </c>
      <c r="I717" s="667">
        <v>1</v>
      </c>
      <c r="J717" s="668">
        <f>IF(PDs!$T$125=B717,1,0)+IF(PDs!$W$125=B717,1,0)</f>
        <v>0</v>
      </c>
      <c r="K717" s="667">
        <v>2</v>
      </c>
      <c r="L717" s="668">
        <f>IF(PDs!$T$126=B717,1,0)+IF(PDs!$W$126=B717,1,0)</f>
        <v>0</v>
      </c>
      <c r="M717" s="667">
        <v>3</v>
      </c>
      <c r="N717" s="669">
        <f>IF(PDs!$T$127=B717,1,0)+IF(PDs!$W$127=B717,1,0)</f>
        <v>0</v>
      </c>
    </row>
    <row r="718" spans="2:14">
      <c r="B718" s="666" t="s">
        <v>906</v>
      </c>
      <c r="C718" s="667">
        <v>1</v>
      </c>
      <c r="D718" s="668">
        <f>IF(PDs!$I$125=B718,1,0)+IF(PDs!$L$125=B718,1,0)</f>
        <v>0</v>
      </c>
      <c r="E718" s="667">
        <v>2</v>
      </c>
      <c r="F718" s="668">
        <f>IF(PDs!$I$126=B718,1,0)+IF(PDs!$L$126=B718,1,0)</f>
        <v>0</v>
      </c>
      <c r="G718" s="667">
        <v>3</v>
      </c>
      <c r="H718" s="668">
        <f>IF(PDs!$I$127=B718,1,0)+IF(PDs!$L$127=B718,1,0)</f>
        <v>0</v>
      </c>
      <c r="I718" s="667">
        <v>1</v>
      </c>
      <c r="J718" s="668">
        <f>IF(PDs!$T$125=B718,1,0)+IF(PDs!$W$125=B718,1,0)</f>
        <v>0</v>
      </c>
      <c r="K718" s="667">
        <v>2</v>
      </c>
      <c r="L718" s="668">
        <f>IF(PDs!$T$126=B718,1,0)+IF(PDs!$W$126=B718,1,0)</f>
        <v>0</v>
      </c>
      <c r="M718" s="667">
        <v>3</v>
      </c>
      <c r="N718" s="669">
        <f>IF(PDs!$T$127=B718,1,0)+IF(PDs!$W$127=B718,1,0)</f>
        <v>0</v>
      </c>
    </row>
    <row r="719" spans="2:14">
      <c r="B719" s="666" t="s">
        <v>907</v>
      </c>
      <c r="C719" s="667">
        <v>1</v>
      </c>
      <c r="D719" s="668">
        <f>IF(PDs!$I$125=B719,1,0)+IF(PDs!$L$125=B719,1,0)</f>
        <v>0</v>
      </c>
      <c r="E719" s="667">
        <v>2</v>
      </c>
      <c r="F719" s="668">
        <f>IF(PDs!$I$126=B719,1,0)+IF(PDs!$L$126=B719,1,0)</f>
        <v>0</v>
      </c>
      <c r="G719" s="667">
        <v>3</v>
      </c>
      <c r="H719" s="668">
        <f>IF(PDs!$I$127=B719,1,0)+IF(PDs!$L$127=B719,1,0)</f>
        <v>0</v>
      </c>
      <c r="I719" s="667">
        <v>1</v>
      </c>
      <c r="J719" s="668">
        <f>IF(PDs!$T$125=B719,1,0)+IF(PDs!$W$125=B719,1,0)</f>
        <v>0</v>
      </c>
      <c r="K719" s="667">
        <v>2</v>
      </c>
      <c r="L719" s="668">
        <f>IF(PDs!$T$126=B719,1,0)+IF(PDs!$W$126=B719,1,0)</f>
        <v>0</v>
      </c>
      <c r="M719" s="667">
        <v>3</v>
      </c>
      <c r="N719" s="669">
        <f>IF(PDs!$T$127=B719,1,0)+IF(PDs!$W$127=B719,1,0)</f>
        <v>0</v>
      </c>
    </row>
    <row r="720" spans="2:14">
      <c r="B720" s="666" t="s">
        <v>908</v>
      </c>
      <c r="C720" s="667">
        <v>1</v>
      </c>
      <c r="D720" s="668">
        <f>IF(PDs!$I$125=B720,1,0)+IF(PDs!$L$125=B720,1,0)</f>
        <v>0</v>
      </c>
      <c r="E720" s="667">
        <v>2</v>
      </c>
      <c r="F720" s="668">
        <f>IF(PDs!$I$126=B720,1,0)+IF(PDs!$L$126=B720,1,0)</f>
        <v>0</v>
      </c>
      <c r="G720" s="667">
        <v>3</v>
      </c>
      <c r="H720" s="668">
        <f>IF(PDs!$I$127=B720,1,0)+IF(PDs!$L$127=B720,1,0)</f>
        <v>0</v>
      </c>
      <c r="I720" s="667">
        <v>1</v>
      </c>
      <c r="J720" s="668">
        <f>IF(PDs!$T$125=B720,1,0)+IF(PDs!$W$125=B720,1,0)</f>
        <v>0</v>
      </c>
      <c r="K720" s="667">
        <v>2</v>
      </c>
      <c r="L720" s="668">
        <f>IF(PDs!$T$126=B720,1,0)+IF(PDs!$W$126=B720,1,0)</f>
        <v>0</v>
      </c>
      <c r="M720" s="667">
        <v>3</v>
      </c>
      <c r="N720" s="669">
        <f>IF(PDs!$T$127=B720,1,0)+IF(PDs!$W$127=B720,1,0)</f>
        <v>0</v>
      </c>
    </row>
    <row r="721" spans="2:14">
      <c r="B721" s="666" t="s">
        <v>909</v>
      </c>
      <c r="C721" s="667">
        <v>1</v>
      </c>
      <c r="D721" s="668">
        <f>IF(PDs!$I$125=B721,1,0)+IF(PDs!$L$125=B721,1,0)</f>
        <v>0</v>
      </c>
      <c r="E721" s="667">
        <v>2</v>
      </c>
      <c r="F721" s="668">
        <f>IF(PDs!$I$126=B721,1,0)+IF(PDs!$L$126=B721,1,0)</f>
        <v>0</v>
      </c>
      <c r="G721" s="667">
        <v>3</v>
      </c>
      <c r="H721" s="668">
        <f>IF(PDs!$I$127=B721,1,0)+IF(PDs!$L$127=B721,1,0)</f>
        <v>0</v>
      </c>
      <c r="I721" s="667">
        <v>1</v>
      </c>
      <c r="J721" s="668">
        <f>IF(PDs!$T$125=B721,1,0)+IF(PDs!$W$125=B721,1,0)</f>
        <v>0</v>
      </c>
      <c r="K721" s="667">
        <v>2</v>
      </c>
      <c r="L721" s="668">
        <f>IF(PDs!$T$126=B721,1,0)+IF(PDs!$W$126=B721,1,0)</f>
        <v>0</v>
      </c>
      <c r="M721" s="667">
        <v>3</v>
      </c>
      <c r="N721" s="669">
        <f>IF(PDs!$T$127=B721,1,0)+IF(PDs!$W$127=B721,1,0)</f>
        <v>0</v>
      </c>
    </row>
    <row r="722" spans="2:14">
      <c r="B722" s="666" t="s">
        <v>910</v>
      </c>
      <c r="C722" s="667">
        <v>1</v>
      </c>
      <c r="D722" s="668">
        <f>IF(PDs!$I$125=B722,1,0)+IF(PDs!$L$125=B722,1,0)</f>
        <v>0</v>
      </c>
      <c r="E722" s="667">
        <v>2</v>
      </c>
      <c r="F722" s="668">
        <f>IF(PDs!$I$126=B722,1,0)+IF(PDs!$L$126=B722,1,0)</f>
        <v>0</v>
      </c>
      <c r="G722" s="667">
        <v>3</v>
      </c>
      <c r="H722" s="668">
        <f>IF(PDs!$I$127=B722,1,0)+IF(PDs!$L$127=B722,1,0)</f>
        <v>0</v>
      </c>
      <c r="I722" s="667">
        <v>1</v>
      </c>
      <c r="J722" s="668">
        <f>IF(PDs!$T$125=B722,1,0)+IF(PDs!$W$125=B722,1,0)</f>
        <v>0</v>
      </c>
      <c r="K722" s="667">
        <v>2</v>
      </c>
      <c r="L722" s="668">
        <f>IF(PDs!$T$126=B722,1,0)+IF(PDs!$W$126=B722,1,0)</f>
        <v>0</v>
      </c>
      <c r="M722" s="667">
        <v>3</v>
      </c>
      <c r="N722" s="669">
        <f>IF(PDs!$T$127=B722,1,0)+IF(PDs!$W$127=B722,1,0)</f>
        <v>0</v>
      </c>
    </row>
    <row r="723" spans="2:14">
      <c r="B723" s="666" t="s">
        <v>911</v>
      </c>
      <c r="C723" s="667">
        <v>1</v>
      </c>
      <c r="D723" s="668">
        <f>IF(PDs!$I$125=B723,1,0)+IF(PDs!$L$125=B723,1,0)</f>
        <v>0</v>
      </c>
      <c r="E723" s="667">
        <v>2</v>
      </c>
      <c r="F723" s="668">
        <f>IF(PDs!$I$126=B723,1,0)+IF(PDs!$L$126=B723,1,0)</f>
        <v>0</v>
      </c>
      <c r="G723" s="667">
        <v>3</v>
      </c>
      <c r="H723" s="668">
        <f>IF(PDs!$I$127=B723,1,0)+IF(PDs!$L$127=B723,1,0)</f>
        <v>0</v>
      </c>
      <c r="I723" s="667">
        <v>1</v>
      </c>
      <c r="J723" s="668">
        <f>IF(PDs!$T$125=B723,1,0)+IF(PDs!$W$125=B723,1,0)</f>
        <v>0</v>
      </c>
      <c r="K723" s="667">
        <v>2</v>
      </c>
      <c r="L723" s="668">
        <f>IF(PDs!$T$126=B723,1,0)+IF(PDs!$W$126=B723,1,0)</f>
        <v>0</v>
      </c>
      <c r="M723" s="667">
        <v>3</v>
      </c>
      <c r="N723" s="669">
        <f>IF(PDs!$T$127=B723,1,0)+IF(PDs!$W$127=B723,1,0)</f>
        <v>0</v>
      </c>
    </row>
    <row r="724" spans="2:14">
      <c r="B724" s="666" t="s">
        <v>913</v>
      </c>
      <c r="C724" s="667">
        <v>1</v>
      </c>
      <c r="D724" s="668">
        <f>IF(PDs!$I$125=B724,1,0)+IF(PDs!$L$125=B724,1,0)</f>
        <v>0</v>
      </c>
      <c r="E724" s="667">
        <v>2</v>
      </c>
      <c r="F724" s="668">
        <f>IF(PDs!$I$126=B724,1,0)+IF(PDs!$L$126=B724,1,0)</f>
        <v>0</v>
      </c>
      <c r="G724" s="667">
        <v>3</v>
      </c>
      <c r="H724" s="668">
        <f>IF(PDs!$I$127=B724,1,0)+IF(PDs!$L$127=B724,1,0)</f>
        <v>0</v>
      </c>
      <c r="I724" s="667">
        <v>1</v>
      </c>
      <c r="J724" s="668">
        <f>IF(PDs!$T$125=B724,1,0)+IF(PDs!$W$125=B724,1,0)</f>
        <v>0</v>
      </c>
      <c r="K724" s="667">
        <v>2</v>
      </c>
      <c r="L724" s="668">
        <f>IF(PDs!$T$126=B724,1,0)+IF(PDs!$W$126=B724,1,0)</f>
        <v>0</v>
      </c>
      <c r="M724" s="667">
        <v>3</v>
      </c>
      <c r="N724" s="669">
        <f>IF(PDs!$T$127=B724,1,0)+IF(PDs!$W$127=B724,1,0)</f>
        <v>0</v>
      </c>
    </row>
    <row r="725" spans="2:14">
      <c r="B725" s="666" t="s">
        <v>914</v>
      </c>
      <c r="C725" s="667">
        <v>1</v>
      </c>
      <c r="D725" s="668">
        <f>IF(PDs!$I$125=B725,1,0)+IF(PDs!$L$125=B725,1,0)</f>
        <v>0</v>
      </c>
      <c r="E725" s="667">
        <v>2</v>
      </c>
      <c r="F725" s="668">
        <f>IF(PDs!$I$126=B725,1,0)+IF(PDs!$L$126=B725,1,0)</f>
        <v>0</v>
      </c>
      <c r="G725" s="667">
        <v>3</v>
      </c>
      <c r="H725" s="668">
        <f>IF(PDs!$I$127=B725,1,0)+IF(PDs!$L$127=B725,1,0)</f>
        <v>0</v>
      </c>
      <c r="I725" s="667">
        <v>1</v>
      </c>
      <c r="J725" s="668">
        <f>IF(PDs!$T$125=B725,1,0)+IF(PDs!$W$125=B725,1,0)</f>
        <v>0</v>
      </c>
      <c r="K725" s="667">
        <v>2</v>
      </c>
      <c r="L725" s="668">
        <f>IF(PDs!$T$126=B725,1,0)+IF(PDs!$W$126=B725,1,0)</f>
        <v>0</v>
      </c>
      <c r="M725" s="667">
        <v>3</v>
      </c>
      <c r="N725" s="669">
        <f>IF(PDs!$T$127=B725,1,0)+IF(PDs!$W$127=B725,1,0)</f>
        <v>0</v>
      </c>
    </row>
    <row r="726" spans="2:14">
      <c r="B726" s="666" t="s">
        <v>915</v>
      </c>
      <c r="C726" s="667">
        <v>1</v>
      </c>
      <c r="D726" s="668">
        <f>IF(PDs!$I$125=B726,1,0)+IF(PDs!$L$125=B726,1,0)</f>
        <v>0</v>
      </c>
      <c r="E726" s="667">
        <v>2</v>
      </c>
      <c r="F726" s="668">
        <f>IF(PDs!$I$126=B726,1,0)+IF(PDs!$L$126=B726,1,0)</f>
        <v>0</v>
      </c>
      <c r="G726" s="667">
        <v>3</v>
      </c>
      <c r="H726" s="668">
        <f>IF(PDs!$I$127=B726,1,0)+IF(PDs!$L$127=B726,1,0)</f>
        <v>0</v>
      </c>
      <c r="I726" s="667">
        <v>1</v>
      </c>
      <c r="J726" s="668">
        <f>IF(PDs!$T$125=B726,1,0)+IF(PDs!$W$125=B726,1,0)</f>
        <v>0</v>
      </c>
      <c r="K726" s="667">
        <v>2</v>
      </c>
      <c r="L726" s="668">
        <f>IF(PDs!$T$126=B726,1,0)+IF(PDs!$W$126=B726,1,0)</f>
        <v>0</v>
      </c>
      <c r="M726" s="667">
        <v>3</v>
      </c>
      <c r="N726" s="669">
        <f>IF(PDs!$T$127=B726,1,0)+IF(PDs!$W$127=B726,1,0)</f>
        <v>0</v>
      </c>
    </row>
    <row r="727" spans="2:14">
      <c r="B727" s="666" t="s">
        <v>916</v>
      </c>
      <c r="C727" s="667">
        <v>1</v>
      </c>
      <c r="D727" s="668">
        <f>IF(PDs!$I$125=B727,1,0)+IF(PDs!$L$125=B727,1,0)</f>
        <v>0</v>
      </c>
      <c r="E727" s="667">
        <v>2</v>
      </c>
      <c r="F727" s="668">
        <f>IF(PDs!$I$126=B727,1,0)+IF(PDs!$L$126=B727,1,0)</f>
        <v>0</v>
      </c>
      <c r="G727" s="667">
        <v>3</v>
      </c>
      <c r="H727" s="668">
        <f>IF(PDs!$I$127=B727,1,0)+IF(PDs!$L$127=B727,1,0)</f>
        <v>0</v>
      </c>
      <c r="I727" s="667">
        <v>1</v>
      </c>
      <c r="J727" s="668">
        <f>IF(PDs!$T$125=B727,1,0)+IF(PDs!$W$125=B727,1,0)</f>
        <v>0</v>
      </c>
      <c r="K727" s="667">
        <v>2</v>
      </c>
      <c r="L727" s="668">
        <f>IF(PDs!$T$126=B727,1,0)+IF(PDs!$W$126=B727,1,0)</f>
        <v>0</v>
      </c>
      <c r="M727" s="667">
        <v>3</v>
      </c>
      <c r="N727" s="669">
        <f>IF(PDs!$T$127=B727,1,0)+IF(PDs!$W$127=B727,1,0)</f>
        <v>0</v>
      </c>
    </row>
    <row r="728" spans="2:14">
      <c r="B728" s="666" t="s">
        <v>917</v>
      </c>
      <c r="C728" s="667">
        <v>1</v>
      </c>
      <c r="D728" s="668">
        <f>IF(PDs!$I$125=B728,1,0)+IF(PDs!$L$125=B728,1,0)</f>
        <v>0</v>
      </c>
      <c r="E728" s="667">
        <v>2</v>
      </c>
      <c r="F728" s="668">
        <f>IF(PDs!$I$126=B728,1,0)+IF(PDs!$L$126=B728,1,0)</f>
        <v>0</v>
      </c>
      <c r="G728" s="667">
        <v>3</v>
      </c>
      <c r="H728" s="668">
        <f>IF(PDs!$I$127=B728,1,0)+IF(PDs!$L$127=B728,1,0)</f>
        <v>0</v>
      </c>
      <c r="I728" s="667">
        <v>1</v>
      </c>
      <c r="J728" s="668">
        <f>IF(PDs!$T$125=B728,1,0)+IF(PDs!$W$125=B728,1,0)</f>
        <v>0</v>
      </c>
      <c r="K728" s="667">
        <v>2</v>
      </c>
      <c r="L728" s="668">
        <f>IF(PDs!$T$126=B728,1,0)+IF(PDs!$W$126=B728,1,0)</f>
        <v>0</v>
      </c>
      <c r="M728" s="667">
        <v>3</v>
      </c>
      <c r="N728" s="669">
        <f>IF(PDs!$T$127=B728,1,0)+IF(PDs!$W$127=B728,1,0)</f>
        <v>0</v>
      </c>
    </row>
    <row r="729" spans="2:14">
      <c r="B729" s="666" t="s">
        <v>919</v>
      </c>
      <c r="C729" s="667">
        <v>1</v>
      </c>
      <c r="D729" s="668">
        <f>IF(PDs!$I$125=B729,1,0)+IF(PDs!$L$125=B729,1,0)</f>
        <v>0</v>
      </c>
      <c r="E729" s="667">
        <v>2</v>
      </c>
      <c r="F729" s="668">
        <f>IF(PDs!$I$126=B729,1,0)+IF(PDs!$L$126=B729,1,0)</f>
        <v>0</v>
      </c>
      <c r="G729" s="667">
        <v>3</v>
      </c>
      <c r="H729" s="668">
        <f>IF(PDs!$I$127=B729,1,0)+IF(PDs!$L$127=B729,1,0)</f>
        <v>0</v>
      </c>
      <c r="I729" s="667">
        <v>1</v>
      </c>
      <c r="J729" s="668">
        <f>IF(PDs!$T$125=B729,1,0)+IF(PDs!$W$125=B729,1,0)</f>
        <v>0</v>
      </c>
      <c r="K729" s="667">
        <v>2</v>
      </c>
      <c r="L729" s="668">
        <f>IF(PDs!$T$126=B729,1,0)+IF(PDs!$W$126=B729,1,0)</f>
        <v>0</v>
      </c>
      <c r="M729" s="667">
        <v>3</v>
      </c>
      <c r="N729" s="669">
        <f>IF(PDs!$T$127=B729,1,0)+IF(PDs!$W$127=B729,1,0)</f>
        <v>0</v>
      </c>
    </row>
    <row r="730" spans="2:14">
      <c r="B730" s="666" t="s">
        <v>920</v>
      </c>
      <c r="C730" s="667">
        <v>1</v>
      </c>
      <c r="D730" s="668">
        <f>IF(PDs!$I$125=B730,1,0)+IF(PDs!$L$125=B730,1,0)</f>
        <v>0</v>
      </c>
      <c r="E730" s="667">
        <v>2</v>
      </c>
      <c r="F730" s="668">
        <f>IF(PDs!$I$126=B730,1,0)+IF(PDs!$L$126=B730,1,0)</f>
        <v>0</v>
      </c>
      <c r="G730" s="667">
        <v>3</v>
      </c>
      <c r="H730" s="668">
        <f>IF(PDs!$I$127=B730,1,0)+IF(PDs!$L$127=B730,1,0)</f>
        <v>0</v>
      </c>
      <c r="I730" s="667">
        <v>1</v>
      </c>
      <c r="J730" s="668">
        <f>IF(PDs!$T$125=B730,1,0)+IF(PDs!$W$125=B730,1,0)</f>
        <v>0</v>
      </c>
      <c r="K730" s="667">
        <v>2</v>
      </c>
      <c r="L730" s="668">
        <f>IF(PDs!$T$126=B730,1,0)+IF(PDs!$W$126=B730,1,0)</f>
        <v>0</v>
      </c>
      <c r="M730" s="667">
        <v>3</v>
      </c>
      <c r="N730" s="669">
        <f>IF(PDs!$T$127=B730,1,0)+IF(PDs!$W$127=B730,1,0)</f>
        <v>0</v>
      </c>
    </row>
    <row r="731" spans="2:14">
      <c r="B731" s="666" t="s">
        <v>922</v>
      </c>
      <c r="C731" s="667">
        <v>1</v>
      </c>
      <c r="D731" s="668">
        <f>IF(PDs!$I$125=B731,1,0)+IF(PDs!$L$125=B731,1,0)</f>
        <v>0</v>
      </c>
      <c r="E731" s="667">
        <v>2</v>
      </c>
      <c r="F731" s="668">
        <f>IF(PDs!$I$126=B731,1,0)+IF(PDs!$L$126=B731,1,0)</f>
        <v>0</v>
      </c>
      <c r="G731" s="667">
        <v>3</v>
      </c>
      <c r="H731" s="668">
        <f>IF(PDs!$I$127=B731,1,0)+IF(PDs!$L$127=B731,1,0)</f>
        <v>0</v>
      </c>
      <c r="I731" s="667">
        <v>1</v>
      </c>
      <c r="J731" s="668">
        <f>IF(PDs!$T$125=B731,1,0)+IF(PDs!$W$125=B731,1,0)</f>
        <v>0</v>
      </c>
      <c r="K731" s="667">
        <v>2</v>
      </c>
      <c r="L731" s="668">
        <f>IF(PDs!$T$126=B731,1,0)+IF(PDs!$W$126=B731,1,0)</f>
        <v>0</v>
      </c>
      <c r="M731" s="667">
        <v>3</v>
      </c>
      <c r="N731" s="669">
        <f>IF(PDs!$T$127=B731,1,0)+IF(PDs!$W$127=B731,1,0)</f>
        <v>0</v>
      </c>
    </row>
    <row r="732" spans="2:14">
      <c r="B732" s="666" t="s">
        <v>923</v>
      </c>
      <c r="C732" s="667">
        <v>1</v>
      </c>
      <c r="D732" s="668">
        <f>IF(PDs!$I$125=B732,1,0)+IF(PDs!$L$125=B732,1,0)</f>
        <v>0</v>
      </c>
      <c r="E732" s="667">
        <v>2</v>
      </c>
      <c r="F732" s="668">
        <f>IF(PDs!$I$126=B732,1,0)+IF(PDs!$L$126=B732,1,0)</f>
        <v>0</v>
      </c>
      <c r="G732" s="667">
        <v>3</v>
      </c>
      <c r="H732" s="668">
        <f>IF(PDs!$I$127=B732,1,0)+IF(PDs!$L$127=B732,1,0)</f>
        <v>0</v>
      </c>
      <c r="I732" s="667">
        <v>1</v>
      </c>
      <c r="J732" s="668">
        <f>IF(PDs!$T$125=B732,1,0)+IF(PDs!$W$125=B732,1,0)</f>
        <v>0</v>
      </c>
      <c r="K732" s="667">
        <v>2</v>
      </c>
      <c r="L732" s="668">
        <f>IF(PDs!$T$126=B732,1,0)+IF(PDs!$W$126=B732,1,0)</f>
        <v>0</v>
      </c>
      <c r="M732" s="667">
        <v>3</v>
      </c>
      <c r="N732" s="669">
        <f>IF(PDs!$T$127=B732,1,0)+IF(PDs!$W$127=B732,1,0)</f>
        <v>0</v>
      </c>
    </row>
    <row r="733" spans="2:14">
      <c r="B733" s="666" t="s">
        <v>924</v>
      </c>
      <c r="C733" s="667">
        <v>1</v>
      </c>
      <c r="D733" s="668">
        <f>IF(PDs!$I$125=B733,1,0)+IF(PDs!$L$125=B733,1,0)</f>
        <v>0</v>
      </c>
      <c r="E733" s="667">
        <v>2</v>
      </c>
      <c r="F733" s="668">
        <f>IF(PDs!$I$126=B733,1,0)+IF(PDs!$L$126=B733,1,0)</f>
        <v>0</v>
      </c>
      <c r="G733" s="667">
        <v>3</v>
      </c>
      <c r="H733" s="668">
        <f>IF(PDs!$I$127=B733,1,0)+IF(PDs!$L$127=B733,1,0)</f>
        <v>0</v>
      </c>
      <c r="I733" s="667">
        <v>1</v>
      </c>
      <c r="J733" s="668">
        <f>IF(PDs!$T$125=B733,1,0)+IF(PDs!$W$125=B733,1,0)</f>
        <v>0</v>
      </c>
      <c r="K733" s="667">
        <v>2</v>
      </c>
      <c r="L733" s="668">
        <f>IF(PDs!$T$126=B733,1,0)+IF(PDs!$W$126=B733,1,0)</f>
        <v>0</v>
      </c>
      <c r="M733" s="667">
        <v>3</v>
      </c>
      <c r="N733" s="669">
        <f>IF(PDs!$T$127=B733,1,0)+IF(PDs!$W$127=B733,1,0)</f>
        <v>0</v>
      </c>
    </row>
    <row r="734" spans="2:14">
      <c r="B734" s="666" t="s">
        <v>925</v>
      </c>
      <c r="C734" s="667">
        <v>1</v>
      </c>
      <c r="D734" s="668">
        <f>IF(PDs!$I$125=B734,1,0)+IF(PDs!$L$125=B734,1,0)</f>
        <v>0</v>
      </c>
      <c r="E734" s="667">
        <v>2</v>
      </c>
      <c r="F734" s="668">
        <f>IF(PDs!$I$126=B734,1,0)+IF(PDs!$L$126=B734,1,0)</f>
        <v>0</v>
      </c>
      <c r="G734" s="667">
        <v>3</v>
      </c>
      <c r="H734" s="668">
        <f>IF(PDs!$I$127=B734,1,0)+IF(PDs!$L$127=B734,1,0)</f>
        <v>0</v>
      </c>
      <c r="I734" s="667">
        <v>1</v>
      </c>
      <c r="J734" s="668">
        <f>IF(PDs!$T$125=B734,1,0)+IF(PDs!$W$125=B734,1,0)</f>
        <v>0</v>
      </c>
      <c r="K734" s="667">
        <v>2</v>
      </c>
      <c r="L734" s="668">
        <f>IF(PDs!$T$126=B734,1,0)+IF(PDs!$W$126=B734,1,0)</f>
        <v>0</v>
      </c>
      <c r="M734" s="667">
        <v>3</v>
      </c>
      <c r="N734" s="669">
        <f>IF(PDs!$T$127=B734,1,0)+IF(PDs!$W$127=B734,1,0)</f>
        <v>0</v>
      </c>
    </row>
    <row r="735" spans="2:14">
      <c r="B735" s="666" t="s">
        <v>926</v>
      </c>
      <c r="C735" s="667">
        <v>1</v>
      </c>
      <c r="D735" s="668">
        <f>IF(PDs!$I$125=B735,1,0)+IF(PDs!$L$125=B735,1,0)</f>
        <v>0</v>
      </c>
      <c r="E735" s="667">
        <v>2</v>
      </c>
      <c r="F735" s="668">
        <f>IF(PDs!$I$126=B735,1,0)+IF(PDs!$L$126=B735,1,0)</f>
        <v>0</v>
      </c>
      <c r="G735" s="667">
        <v>3</v>
      </c>
      <c r="H735" s="668">
        <f>IF(PDs!$I$127=B735,1,0)+IF(PDs!$L$127=B735,1,0)</f>
        <v>0</v>
      </c>
      <c r="I735" s="667">
        <v>1</v>
      </c>
      <c r="J735" s="668">
        <f>IF(PDs!$T$125=B735,1,0)+IF(PDs!$W$125=B735,1,0)</f>
        <v>0</v>
      </c>
      <c r="K735" s="667">
        <v>2</v>
      </c>
      <c r="L735" s="668">
        <f>IF(PDs!$T$126=B735,1,0)+IF(PDs!$W$126=B735,1,0)</f>
        <v>0</v>
      </c>
      <c r="M735" s="667">
        <v>3</v>
      </c>
      <c r="N735" s="669">
        <f>IF(PDs!$T$127=B735,1,0)+IF(PDs!$W$127=B735,1,0)</f>
        <v>0</v>
      </c>
    </row>
    <row r="736" spans="2:14">
      <c r="B736" s="666" t="str">
        <f>IF(PDs!F172=0,"#1",PDs!F172)</f>
        <v>#1</v>
      </c>
      <c r="C736" s="667">
        <v>1</v>
      </c>
      <c r="D736" s="668">
        <f>IF(PDs!$I$125=B736,1,0)+IF(PDs!$L$125=B736,1,0)</f>
        <v>0</v>
      </c>
      <c r="E736" s="667">
        <v>2</v>
      </c>
      <c r="F736" s="668">
        <f>IF(PDs!$I$126=B736,1,0)+IF(PDs!$L$126=B736,1,0)</f>
        <v>0</v>
      </c>
      <c r="G736" s="667">
        <v>3</v>
      </c>
      <c r="H736" s="668">
        <f>IF(PDs!$I$127=B736,1,0)+IF(PDs!$L$127=B736,1,0)</f>
        <v>0</v>
      </c>
      <c r="I736" s="667">
        <v>1</v>
      </c>
      <c r="J736" s="668">
        <f>IF(PDs!$T$125=B736,1,0)+IF(PDs!$W$125=B736,1,0)</f>
        <v>0</v>
      </c>
      <c r="K736" s="670">
        <v>2</v>
      </c>
      <c r="L736" s="668">
        <f>IF(PDs!$T$126=B736,1,0)+IF(PDs!$W$126=B736,1,0)</f>
        <v>0</v>
      </c>
      <c r="M736" s="667">
        <v>3</v>
      </c>
      <c r="N736" s="669">
        <f>IF(PDs!$T$127=B736,1,0)+IF(PDs!$W$127=B736,1,0)</f>
        <v>0</v>
      </c>
    </row>
    <row r="737" spans="2:14">
      <c r="B737" s="666" t="str">
        <f>IF(PDs!F173=0,"#2",PDs!F173)</f>
        <v>#2</v>
      </c>
      <c r="C737" s="667">
        <v>1</v>
      </c>
      <c r="D737" s="668">
        <f>IF(PDs!$I$125=B737,1,0)+IF(PDs!$L$125=B737,1,0)</f>
        <v>0</v>
      </c>
      <c r="E737" s="667">
        <v>2</v>
      </c>
      <c r="F737" s="668">
        <f>IF(PDs!$I$126=B737,1,0)+IF(PDs!$L$126=B737,1,0)</f>
        <v>0</v>
      </c>
      <c r="G737" s="667">
        <v>3</v>
      </c>
      <c r="H737" s="668">
        <f>IF(PDs!$I$127=B737,1,0)+IF(PDs!$L$127=B737,1,0)</f>
        <v>0</v>
      </c>
      <c r="I737" s="667">
        <v>1</v>
      </c>
      <c r="J737" s="668">
        <f>IF(PDs!$T$125=B737,1,0)+IF(PDs!$W$125=B737,1,0)</f>
        <v>0</v>
      </c>
      <c r="K737" s="670">
        <v>2</v>
      </c>
      <c r="L737" s="668">
        <f>IF(PDs!$T$126=B737,1,0)+IF(PDs!$W$126=B737,1,0)</f>
        <v>0</v>
      </c>
      <c r="M737" s="667">
        <v>3</v>
      </c>
      <c r="N737" s="669">
        <f>IF(PDs!$T$127=B737,1,0)+IF(PDs!$W$127=B737,1,0)</f>
        <v>0</v>
      </c>
    </row>
    <row r="738" spans="2:14">
      <c r="B738" s="666" t="str">
        <f>IF(PDs!F174=0,"#3",PDs!F174)</f>
        <v>#3</v>
      </c>
      <c r="C738" s="667">
        <v>1</v>
      </c>
      <c r="D738" s="668">
        <f>IF(PDs!$I$125=B738,1,0)+IF(PDs!$L$125=B738,1,0)</f>
        <v>0</v>
      </c>
      <c r="E738" s="667">
        <v>2</v>
      </c>
      <c r="F738" s="668">
        <f>IF(PDs!$I$126=B738,1,0)+IF(PDs!$L$126=B738,1,0)</f>
        <v>0</v>
      </c>
      <c r="G738" s="667">
        <v>3</v>
      </c>
      <c r="H738" s="668">
        <f>IF(PDs!$I$127=B738,1,0)+IF(PDs!$L$127=B738,1,0)</f>
        <v>0</v>
      </c>
      <c r="I738" s="667">
        <v>1</v>
      </c>
      <c r="J738" s="668">
        <f>IF(PDs!$T$125=B738,1,0)+IF(PDs!$W$125=B738,1,0)</f>
        <v>0</v>
      </c>
      <c r="K738" s="670">
        <v>2</v>
      </c>
      <c r="L738" s="668">
        <f>IF(PDs!$T$126=B738,1,0)+IF(PDs!$W$126=B738,1,0)</f>
        <v>0</v>
      </c>
      <c r="M738" s="667">
        <v>3</v>
      </c>
      <c r="N738" s="669">
        <f>IF(PDs!$T$127=B738,1,0)+IF(PDs!$W$127=B738,1,0)</f>
        <v>0</v>
      </c>
    </row>
    <row r="739" spans="2:14">
      <c r="B739" s="666" t="str">
        <f>IF(PDs!F175=0,"#4",PDs!F175)</f>
        <v>#4</v>
      </c>
      <c r="C739" s="667">
        <v>1</v>
      </c>
      <c r="D739" s="668">
        <f>IF(PDs!$I$125=B739,1,0)+IF(PDs!$L$125=B739,1,0)</f>
        <v>0</v>
      </c>
      <c r="E739" s="667">
        <v>2</v>
      </c>
      <c r="F739" s="668">
        <f>IF(PDs!$I$126=B739,1,0)+IF(PDs!$L$126=B739,1,0)</f>
        <v>0</v>
      </c>
      <c r="G739" s="667">
        <v>3</v>
      </c>
      <c r="H739" s="668">
        <f>IF(PDs!$I$127=B739,1,0)+IF(PDs!$L$127=B739,1,0)</f>
        <v>0</v>
      </c>
      <c r="I739" s="667">
        <v>1</v>
      </c>
      <c r="J739" s="668">
        <f>IF(PDs!$T$125=B739,1,0)+IF(PDs!$W$125=B739,1,0)</f>
        <v>0</v>
      </c>
      <c r="K739" s="670">
        <v>2</v>
      </c>
      <c r="L739" s="668">
        <f>IF(PDs!$T$126=B739,1,0)+IF(PDs!$W$126=B739,1,0)</f>
        <v>0</v>
      </c>
      <c r="M739" s="667">
        <v>3</v>
      </c>
      <c r="N739" s="669">
        <f>IF(PDs!$T$127=B739,1,0)+IF(PDs!$W$127=B739,1,0)</f>
        <v>0</v>
      </c>
    </row>
    <row r="740" spans="2:14">
      <c r="B740" s="666" t="str">
        <f>IF(PDs!F176=0,"#5",PDs!F176)</f>
        <v>#5</v>
      </c>
      <c r="C740" s="667">
        <v>1</v>
      </c>
      <c r="D740" s="668">
        <f>IF(PDs!$I$125=B740,1,0)+IF(PDs!$L$125=B740,1,0)</f>
        <v>0</v>
      </c>
      <c r="E740" s="667">
        <v>2</v>
      </c>
      <c r="F740" s="668">
        <f>IF(PDs!$I$126=B740,1,0)+IF(PDs!$L$126=B740,1,0)</f>
        <v>0</v>
      </c>
      <c r="G740" s="667">
        <v>3</v>
      </c>
      <c r="H740" s="668">
        <f>IF(PDs!$I$127=B740,1,0)+IF(PDs!$L$127=B740,1,0)</f>
        <v>0</v>
      </c>
      <c r="I740" s="667">
        <v>1</v>
      </c>
      <c r="J740" s="668">
        <f>IF(PDs!$T$125=B740,1,0)+IF(PDs!$W$125=B740,1,0)</f>
        <v>0</v>
      </c>
      <c r="K740" s="670">
        <v>2</v>
      </c>
      <c r="L740" s="668">
        <f>IF(PDs!$T$126=B740,1,0)+IF(PDs!$W$126=B740,1,0)</f>
        <v>0</v>
      </c>
      <c r="M740" s="667">
        <v>3</v>
      </c>
      <c r="N740" s="669">
        <f>IF(PDs!$T$127=B740,1,0)+IF(PDs!$W$127=B740,1,0)</f>
        <v>0</v>
      </c>
    </row>
    <row r="741" spans="2:14">
      <c r="B741" s="666" t="str">
        <f>IF(PDs!F177=0,"#6",PDs!F177)</f>
        <v>#6</v>
      </c>
      <c r="C741" s="667">
        <v>1</v>
      </c>
      <c r="D741" s="668">
        <f>IF(PDs!$I$125=B741,1,0)+IF(PDs!$L$125=B741,1,0)</f>
        <v>0</v>
      </c>
      <c r="E741" s="667">
        <v>2</v>
      </c>
      <c r="F741" s="668">
        <f>IF(PDs!$I$126=B741,1,0)+IF(PDs!$L$126=B741,1,0)</f>
        <v>0</v>
      </c>
      <c r="G741" s="667">
        <v>3</v>
      </c>
      <c r="H741" s="668">
        <f>IF(PDs!$I$127=B741,1,0)+IF(PDs!$L$127=B741,1,0)</f>
        <v>0</v>
      </c>
      <c r="I741" s="667">
        <v>1</v>
      </c>
      <c r="J741" s="668">
        <f>IF(PDs!$T$125=B741,1,0)+IF(PDs!$W$125=B741,1,0)</f>
        <v>0</v>
      </c>
      <c r="K741" s="670">
        <v>2</v>
      </c>
      <c r="L741" s="668">
        <f>IF(PDs!$T$126=B741,1,0)+IF(PDs!$W$126=B741,1,0)</f>
        <v>0</v>
      </c>
      <c r="M741" s="667">
        <v>3</v>
      </c>
      <c r="N741" s="669">
        <f>IF(PDs!$T$127=B741,1,0)+IF(PDs!$W$127=B741,1,0)</f>
        <v>0</v>
      </c>
    </row>
    <row r="742" spans="2:14">
      <c r="B742" s="666" t="str">
        <f>IF(PDs!F178=0,"#7",PDs!F178)</f>
        <v>#7</v>
      </c>
      <c r="C742" s="667">
        <v>1</v>
      </c>
      <c r="D742" s="668">
        <f>IF(PDs!$I$125=B742,1,0)+IF(PDs!$L$125=B742,1,0)</f>
        <v>0</v>
      </c>
      <c r="E742" s="667">
        <v>2</v>
      </c>
      <c r="F742" s="668">
        <f>IF(PDs!$I$126=B742,1,0)+IF(PDs!$L$126=B742,1,0)</f>
        <v>0</v>
      </c>
      <c r="G742" s="667">
        <v>3</v>
      </c>
      <c r="H742" s="668">
        <f>IF(PDs!$I$127=B742,1,0)+IF(PDs!$L$127=B742,1,0)</f>
        <v>0</v>
      </c>
      <c r="I742" s="667">
        <v>1</v>
      </c>
      <c r="J742" s="668">
        <f>IF(PDs!$T$125=B742,1,0)+IF(PDs!$W$125=B742,1,0)</f>
        <v>0</v>
      </c>
      <c r="K742" s="670">
        <v>2</v>
      </c>
      <c r="L742" s="668">
        <f>IF(PDs!$T$126=B742,1,0)+IF(PDs!$W$126=B742,1,0)</f>
        <v>0</v>
      </c>
      <c r="M742" s="667">
        <v>3</v>
      </c>
      <c r="N742" s="669">
        <f>IF(PDs!$T$127=B742,1,0)+IF(PDs!$W$127=B742,1,0)</f>
        <v>0</v>
      </c>
    </row>
    <row r="743" spans="2:14">
      <c r="B743" s="666" t="str">
        <f>IF(PDs!F179=0,"#8",PDs!F179)</f>
        <v>#8</v>
      </c>
      <c r="C743" s="667">
        <v>1</v>
      </c>
      <c r="D743" s="668">
        <f>IF(PDs!$I$125=B743,1,0)+IF(PDs!$L$125=B743,1,0)</f>
        <v>0</v>
      </c>
      <c r="E743" s="667">
        <v>2</v>
      </c>
      <c r="F743" s="668">
        <f>IF(PDs!$I$126=B743,1,0)+IF(PDs!$L$126=B743,1,0)</f>
        <v>0</v>
      </c>
      <c r="G743" s="667">
        <v>3</v>
      </c>
      <c r="H743" s="668">
        <f>IF(PDs!$I$127=B743,1,0)+IF(PDs!$L$127=B743,1,0)</f>
        <v>0</v>
      </c>
      <c r="I743" s="667">
        <v>1</v>
      </c>
      <c r="J743" s="668">
        <f>IF(PDs!$T$125=B743,1,0)+IF(PDs!$W$125=B743,1,0)</f>
        <v>0</v>
      </c>
      <c r="K743" s="670">
        <v>2</v>
      </c>
      <c r="L743" s="668">
        <f>IF(PDs!$T$126=B743,1,0)+IF(PDs!$W$126=B743,1,0)</f>
        <v>0</v>
      </c>
      <c r="M743" s="667">
        <v>3</v>
      </c>
      <c r="N743" s="669">
        <f>IF(PDs!$T$127=B743,1,0)+IF(PDs!$W$127=B743,1,0)</f>
        <v>0</v>
      </c>
    </row>
    <row r="744" spans="2:14">
      <c r="B744" s="666" t="str">
        <f>IF(PDs!F180=0,"#9",PDs!F180)</f>
        <v>#9</v>
      </c>
      <c r="C744" s="667">
        <v>1</v>
      </c>
      <c r="D744" s="668">
        <f>IF(PDs!$I$125=B744,1,0)+IF(PDs!$L$125=B744,1,0)</f>
        <v>0</v>
      </c>
      <c r="E744" s="667">
        <v>2</v>
      </c>
      <c r="F744" s="668">
        <f>IF(PDs!$I$126=B744,1,0)+IF(PDs!$L$126=B744,1,0)</f>
        <v>0</v>
      </c>
      <c r="G744" s="667">
        <v>3</v>
      </c>
      <c r="H744" s="668">
        <f>IF(PDs!$I$127=B744,1,0)+IF(PDs!$L$127=B744,1,0)</f>
        <v>0</v>
      </c>
      <c r="I744" s="667">
        <v>1</v>
      </c>
      <c r="J744" s="668">
        <f>IF(PDs!$T$125=B744,1,0)+IF(PDs!$W$125=B744,1,0)</f>
        <v>0</v>
      </c>
      <c r="K744" s="670">
        <v>2</v>
      </c>
      <c r="L744" s="668">
        <f>IF(PDs!$T$126=B744,1,0)+IF(PDs!$W$126=B744,1,0)</f>
        <v>0</v>
      </c>
      <c r="M744" s="667">
        <v>3</v>
      </c>
      <c r="N744" s="669">
        <f>IF(PDs!$T$127=B744,1,0)+IF(PDs!$W$127=B744,1,0)</f>
        <v>0</v>
      </c>
    </row>
    <row r="745" spans="2:14" ht="13.5" thickBot="1">
      <c r="B745" s="1236" t="str">
        <f>IF(PDs!F181=0,"#10",PDs!F181)</f>
        <v>#10</v>
      </c>
      <c r="C745" s="671">
        <v>1</v>
      </c>
      <c r="D745" s="672">
        <f>IF(PDs!$I$125=B745,1,0)+IF(PDs!$L$125=B745,1,0)</f>
        <v>0</v>
      </c>
      <c r="E745" s="671">
        <v>2</v>
      </c>
      <c r="F745" s="673">
        <f>IF(PDs!$I$126=B745,1,0)+IF(PDs!$L$126=B745,1,0)</f>
        <v>0</v>
      </c>
      <c r="G745" s="671">
        <v>3</v>
      </c>
      <c r="H745" s="673">
        <f>IF(PDs!$I$127=B745,1,0)+IF(PDs!$L$127=B745,1,0)</f>
        <v>0</v>
      </c>
      <c r="I745" s="671">
        <v>1</v>
      </c>
      <c r="J745" s="673">
        <f>IF(PDs!$T$125=B745,1,0)+IF(PDs!$W$125=B745,1,0)</f>
        <v>0</v>
      </c>
      <c r="K745" s="674">
        <v>2</v>
      </c>
      <c r="L745" s="673">
        <f>IF(PDs!$T$126=B745,1,0)+IF(PDs!$W$126=B745,1,0)</f>
        <v>0</v>
      </c>
      <c r="M745" s="671">
        <v>3</v>
      </c>
      <c r="N745" s="675">
        <f>IF(PDs!$T$127=B745,1,0)+IF(PDs!$W$127=B745,1,0)</f>
        <v>0</v>
      </c>
    </row>
    <row r="746" spans="2:14" ht="13.5" thickBot="1"/>
    <row r="747" spans="2:14">
      <c r="B747" s="2554" t="s">
        <v>1323</v>
      </c>
      <c r="C747" s="2555"/>
      <c r="D747" s="2555"/>
      <c r="E747" s="2555"/>
      <c r="F747" s="2555"/>
      <c r="G747" s="2556"/>
    </row>
    <row r="748" spans="2:14">
      <c r="B748" s="2557"/>
      <c r="C748" s="2558"/>
      <c r="D748" s="2558"/>
      <c r="E748" s="2558"/>
      <c r="F748" s="2558"/>
      <c r="G748" s="2559"/>
    </row>
    <row r="749" spans="2:14" ht="13.5" thickBot="1">
      <c r="B749" s="676"/>
      <c r="C749" s="677"/>
      <c r="D749" s="541" t="s">
        <v>1297</v>
      </c>
      <c r="E749" s="541" t="s">
        <v>942</v>
      </c>
      <c r="F749" s="541" t="s">
        <v>2672</v>
      </c>
      <c r="G749" s="542" t="s">
        <v>2031</v>
      </c>
    </row>
    <row r="750" spans="2:14">
      <c r="B750" s="359"/>
      <c r="C750" s="619"/>
      <c r="D750" s="240" t="s">
        <v>276</v>
      </c>
      <c r="E750" s="650"/>
      <c r="F750" s="650"/>
      <c r="G750" s="520"/>
    </row>
    <row r="751" spans="2:14">
      <c r="B751" s="359"/>
      <c r="C751" s="619"/>
      <c r="D751" s="240" t="s">
        <v>3180</v>
      </c>
      <c r="E751" s="660">
        <v>1</v>
      </c>
      <c r="F751" s="651">
        <f>COUNTIF(Principal!$C$41:$F$44,Tablas!D751)</f>
        <v>0</v>
      </c>
      <c r="G751" s="520">
        <f t="shared" ref="G751:G772" si="26">F751*E751</f>
        <v>0</v>
      </c>
    </row>
    <row r="752" spans="2:14">
      <c r="B752" s="359"/>
      <c r="C752" s="619"/>
      <c r="D752" s="240" t="s">
        <v>3181</v>
      </c>
      <c r="E752" s="660">
        <v>2</v>
      </c>
      <c r="F752" s="651">
        <f>COUNTIF(Principal!$C$41:$F$44,Tablas!D752)</f>
        <v>0</v>
      </c>
      <c r="G752" s="520">
        <f t="shared" si="26"/>
        <v>0</v>
      </c>
    </row>
    <row r="753" spans="2:7">
      <c r="B753" s="359"/>
      <c r="C753" s="619"/>
      <c r="D753" s="240" t="s">
        <v>3182</v>
      </c>
      <c r="E753" s="660">
        <v>3</v>
      </c>
      <c r="F753" s="651">
        <f>COUNTIF(Principal!$C$41:$F$44,Tablas!D753)</f>
        <v>0</v>
      </c>
      <c r="G753" s="520">
        <f t="shared" si="26"/>
        <v>0</v>
      </c>
    </row>
    <row r="754" spans="2:7">
      <c r="B754" s="359"/>
      <c r="C754" s="619"/>
      <c r="D754" s="240" t="s">
        <v>3288</v>
      </c>
      <c r="E754" s="662">
        <v>1</v>
      </c>
      <c r="F754" s="651">
        <f>COUNTIF(Principal!$C$41:$F$44,Tablas!D754)</f>
        <v>0</v>
      </c>
      <c r="G754" s="520">
        <f t="shared" si="26"/>
        <v>0</v>
      </c>
    </row>
    <row r="755" spans="2:7">
      <c r="B755" s="359"/>
      <c r="C755" s="619"/>
      <c r="D755" s="240" t="s">
        <v>3289</v>
      </c>
      <c r="E755" s="662">
        <v>2</v>
      </c>
      <c r="F755" s="651">
        <f>COUNTIF(Principal!$C$41:$F$44,Tablas!D755)</f>
        <v>0</v>
      </c>
      <c r="G755" s="520">
        <f t="shared" si="26"/>
        <v>0</v>
      </c>
    </row>
    <row r="756" spans="2:7">
      <c r="B756" s="359"/>
      <c r="C756" s="619"/>
      <c r="D756" s="240" t="s">
        <v>3290</v>
      </c>
      <c r="E756" s="662">
        <v>3</v>
      </c>
      <c r="F756" s="651">
        <f>COUNTIF(Principal!$C$41:$F$44,Tablas!D756)</f>
        <v>0</v>
      </c>
      <c r="G756" s="520">
        <f t="shared" si="26"/>
        <v>0</v>
      </c>
    </row>
    <row r="757" spans="2:7">
      <c r="B757" s="359"/>
      <c r="C757" s="619"/>
      <c r="D757" s="240" t="s">
        <v>1844</v>
      </c>
      <c r="E757" s="662">
        <v>1</v>
      </c>
      <c r="F757" s="651">
        <f>COUNTIF(Principal!$C$41:$F$44,Tablas!D757)</f>
        <v>0</v>
      </c>
      <c r="G757" s="520">
        <f t="shared" si="26"/>
        <v>0</v>
      </c>
    </row>
    <row r="758" spans="2:7">
      <c r="B758" s="359"/>
      <c r="C758" s="619"/>
      <c r="D758" s="240" t="s">
        <v>1845</v>
      </c>
      <c r="E758" s="662">
        <v>2</v>
      </c>
      <c r="F758" s="651">
        <f>COUNTIF(Principal!$C$41:$F$44,Tablas!D758)</f>
        <v>0</v>
      </c>
      <c r="G758" s="520">
        <f t="shared" si="26"/>
        <v>0</v>
      </c>
    </row>
    <row r="759" spans="2:7">
      <c r="B759" s="359"/>
      <c r="C759" s="619"/>
      <c r="D759" s="240" t="s">
        <v>1846</v>
      </c>
      <c r="E759" s="662">
        <v>3</v>
      </c>
      <c r="F759" s="651">
        <f>COUNTIF(Principal!$C$41:$F$44,Tablas!D759)</f>
        <v>0</v>
      </c>
      <c r="G759" s="520">
        <f t="shared" si="26"/>
        <v>0</v>
      </c>
    </row>
    <row r="760" spans="2:7">
      <c r="B760" s="359"/>
      <c r="C760" s="619"/>
      <c r="D760" s="240" t="s">
        <v>2300</v>
      </c>
      <c r="E760" s="662">
        <v>1</v>
      </c>
      <c r="F760" s="651">
        <f>COUNTIF(Principal!$C$41:$F$44,Tablas!D760)</f>
        <v>0</v>
      </c>
      <c r="G760" s="520">
        <f t="shared" si="26"/>
        <v>0</v>
      </c>
    </row>
    <row r="761" spans="2:7">
      <c r="B761" s="359"/>
      <c r="C761" s="619"/>
      <c r="D761" s="240" t="s">
        <v>2301</v>
      </c>
      <c r="E761" s="662">
        <v>2</v>
      </c>
      <c r="F761" s="651">
        <f>COUNTIF(Principal!$C$41:$F$44,Tablas!D761)</f>
        <v>0</v>
      </c>
      <c r="G761" s="520">
        <f t="shared" si="26"/>
        <v>0</v>
      </c>
    </row>
    <row r="762" spans="2:7">
      <c r="B762" s="359"/>
      <c r="C762" s="619"/>
      <c r="D762" s="240" t="s">
        <v>2302</v>
      </c>
      <c r="E762" s="662">
        <v>1</v>
      </c>
      <c r="F762" s="651">
        <f>COUNTIF(Principal!$C$41:$F$44,Tablas!D762)</f>
        <v>0</v>
      </c>
      <c r="G762" s="520">
        <f t="shared" si="26"/>
        <v>0</v>
      </c>
    </row>
    <row r="763" spans="2:7">
      <c r="B763" s="359"/>
      <c r="C763" s="619"/>
      <c r="D763" s="240" t="s">
        <v>2303</v>
      </c>
      <c r="E763" s="662">
        <v>2</v>
      </c>
      <c r="F763" s="651">
        <f>COUNTIF(Principal!$C$41:$F$44,Tablas!D763)</f>
        <v>0</v>
      </c>
      <c r="G763" s="520">
        <f t="shared" si="26"/>
        <v>0</v>
      </c>
    </row>
    <row r="764" spans="2:7">
      <c r="B764" s="359"/>
      <c r="C764" s="619"/>
      <c r="D764" s="240" t="s">
        <v>2304</v>
      </c>
      <c r="E764" s="662">
        <v>1</v>
      </c>
      <c r="F764" s="651">
        <f>COUNTIF(Principal!$C$41:$F$44,Tablas!D764)</f>
        <v>0</v>
      </c>
      <c r="G764" s="520">
        <f t="shared" si="26"/>
        <v>0</v>
      </c>
    </row>
    <row r="765" spans="2:7">
      <c r="B765" s="359"/>
      <c r="C765" s="619"/>
      <c r="D765" s="240" t="s">
        <v>2574</v>
      </c>
      <c r="E765" s="662">
        <v>2</v>
      </c>
      <c r="F765" s="651">
        <f>COUNTIF(Principal!$C$41:$F$44,Tablas!D765)</f>
        <v>0</v>
      </c>
      <c r="G765" s="520">
        <f t="shared" si="26"/>
        <v>0</v>
      </c>
    </row>
    <row r="766" spans="2:7">
      <c r="B766" s="359"/>
      <c r="C766" s="619"/>
      <c r="D766" s="240" t="s">
        <v>2575</v>
      </c>
      <c r="E766" s="662">
        <v>1</v>
      </c>
      <c r="F766" s="651">
        <f>COUNTIF(Principal!$C$41:$F$44,Tablas!D766)</f>
        <v>0</v>
      </c>
      <c r="G766" s="520">
        <f t="shared" si="26"/>
        <v>0</v>
      </c>
    </row>
    <row r="767" spans="2:7">
      <c r="B767" s="359"/>
      <c r="C767" s="619"/>
      <c r="D767" s="240" t="s">
        <v>2488</v>
      </c>
      <c r="E767" s="662">
        <v>2</v>
      </c>
      <c r="F767" s="651">
        <f>COUNTIF(Principal!$C$41:$F$44,Tablas!D767)</f>
        <v>0</v>
      </c>
      <c r="G767" s="520">
        <f t="shared" si="26"/>
        <v>0</v>
      </c>
    </row>
    <row r="768" spans="2:7">
      <c r="B768" s="359"/>
      <c r="C768" s="619"/>
      <c r="D768" s="240" t="s">
        <v>2489</v>
      </c>
      <c r="E768" s="662">
        <v>3</v>
      </c>
      <c r="F768" s="651">
        <f>COUNTIF(Principal!$C$41:$F$44,Tablas!D768)</f>
        <v>0</v>
      </c>
      <c r="G768" s="520">
        <f t="shared" si="26"/>
        <v>0</v>
      </c>
    </row>
    <row r="769" spans="2:7">
      <c r="B769" s="359"/>
      <c r="C769" s="619"/>
      <c r="D769" s="240" t="s">
        <v>2490</v>
      </c>
      <c r="E769" s="662">
        <v>1</v>
      </c>
      <c r="F769" s="651">
        <f>COUNTIF(Principal!$C$41:$F$44,Tablas!D769)</f>
        <v>0</v>
      </c>
      <c r="G769" s="520">
        <f t="shared" si="26"/>
        <v>0</v>
      </c>
    </row>
    <row r="770" spans="2:7">
      <c r="B770" s="359"/>
      <c r="C770" s="619"/>
      <c r="D770" s="240" t="s">
        <v>2491</v>
      </c>
      <c r="E770" s="662">
        <v>2</v>
      </c>
      <c r="F770" s="651">
        <f>COUNTIF(Principal!$C$41:$F$44,Tablas!D770)</f>
        <v>0</v>
      </c>
      <c r="G770" s="520">
        <f t="shared" si="26"/>
        <v>0</v>
      </c>
    </row>
    <row r="771" spans="2:7">
      <c r="B771" s="359"/>
      <c r="C771" s="619"/>
      <c r="D771" s="240" t="s">
        <v>2492</v>
      </c>
      <c r="E771" s="662">
        <v>3</v>
      </c>
      <c r="F771" s="651">
        <f>COUNTIF(Principal!$C$41:$F$44,Tablas!D771)</f>
        <v>0</v>
      </c>
      <c r="G771" s="520">
        <f t="shared" si="26"/>
        <v>0</v>
      </c>
    </row>
    <row r="772" spans="2:7">
      <c r="B772" s="359"/>
      <c r="C772" s="619"/>
      <c r="D772" s="240" t="s">
        <v>3013</v>
      </c>
      <c r="E772" s="662">
        <v>2</v>
      </c>
      <c r="F772" s="651">
        <f>COUNTIF(Principal!$C$41:$F$44,Tablas!D772)</f>
        <v>0</v>
      </c>
      <c r="G772" s="520">
        <f t="shared" si="26"/>
        <v>0</v>
      </c>
    </row>
    <row r="773" spans="2:7">
      <c r="B773" s="359"/>
      <c r="C773" s="619"/>
      <c r="D773" s="240" t="s">
        <v>277</v>
      </c>
      <c r="E773" s="650"/>
      <c r="F773" s="651"/>
      <c r="G773" s="278"/>
    </row>
    <row r="774" spans="2:7">
      <c r="B774" s="359"/>
      <c r="C774" s="619"/>
      <c r="D774" s="240" t="s">
        <v>2512</v>
      </c>
      <c r="E774" s="662">
        <v>-1</v>
      </c>
      <c r="F774" s="651">
        <f>COUNTIF(Principal!$C$41:$F$44,Tablas!D774)</f>
        <v>0</v>
      </c>
      <c r="G774" s="520">
        <f t="shared" ref="G774:G782" si="27">F774*E774</f>
        <v>0</v>
      </c>
    </row>
    <row r="775" spans="2:7">
      <c r="B775" s="359"/>
      <c r="C775" s="619"/>
      <c r="D775" s="240" t="s">
        <v>2514</v>
      </c>
      <c r="E775" s="662">
        <v>-1</v>
      </c>
      <c r="F775" s="651">
        <f>COUNTIF(Principal!$C$41:$F$44,Tablas!D775)</f>
        <v>0</v>
      </c>
      <c r="G775" s="520">
        <f t="shared" si="27"/>
        <v>0</v>
      </c>
    </row>
    <row r="776" spans="2:7">
      <c r="B776" s="359"/>
      <c r="C776" s="619"/>
      <c r="D776" s="240" t="s">
        <v>2515</v>
      </c>
      <c r="E776" s="662">
        <v>-2</v>
      </c>
      <c r="F776" s="651">
        <f>COUNTIF(Principal!$C$41:$F$44,Tablas!D776)</f>
        <v>0</v>
      </c>
      <c r="G776" s="520">
        <f t="shared" si="27"/>
        <v>0</v>
      </c>
    </row>
    <row r="777" spans="2:7">
      <c r="B777" s="359"/>
      <c r="C777" s="619"/>
      <c r="D777" s="240" t="s">
        <v>2498</v>
      </c>
      <c r="E777" s="662">
        <v>-1</v>
      </c>
      <c r="F777" s="651">
        <f>COUNTIF(Principal!$C$41:$F$44,Tablas!D777)</f>
        <v>0</v>
      </c>
      <c r="G777" s="520">
        <f t="shared" si="27"/>
        <v>0</v>
      </c>
    </row>
    <row r="778" spans="2:7">
      <c r="B778" s="359"/>
      <c r="C778" s="619"/>
      <c r="D778" s="240" t="s">
        <v>2493</v>
      </c>
      <c r="E778" s="662">
        <v>-1</v>
      </c>
      <c r="F778" s="651">
        <f>COUNTIF(Principal!$C$41:$F$44,Tablas!D778)</f>
        <v>0</v>
      </c>
      <c r="G778" s="520">
        <f t="shared" si="27"/>
        <v>0</v>
      </c>
    </row>
    <row r="779" spans="2:7">
      <c r="B779" s="359"/>
      <c r="C779" s="619"/>
      <c r="D779" s="240" t="s">
        <v>2494</v>
      </c>
      <c r="E779" s="662">
        <v>-2</v>
      </c>
      <c r="F779" s="651">
        <f>COUNTIF(Principal!$C$41:$F$44,Tablas!D779)</f>
        <v>0</v>
      </c>
      <c r="G779" s="520">
        <f t="shared" si="27"/>
        <v>0</v>
      </c>
    </row>
    <row r="780" spans="2:7">
      <c r="B780" s="359"/>
      <c r="C780" s="21"/>
      <c r="D780" s="240" t="s">
        <v>2495</v>
      </c>
      <c r="E780" s="662">
        <v>-1</v>
      </c>
      <c r="F780" s="651">
        <f>COUNTIF(Principal!$C$41:$F$44,Tablas!D780)</f>
        <v>0</v>
      </c>
      <c r="G780" s="520">
        <f t="shared" si="27"/>
        <v>0</v>
      </c>
    </row>
    <row r="781" spans="2:7">
      <c r="B781" s="359"/>
      <c r="C781" s="21"/>
      <c r="D781" s="240" t="s">
        <v>2496</v>
      </c>
      <c r="E781" s="662">
        <v>-1</v>
      </c>
      <c r="F781" s="651">
        <f>COUNTIF(Principal!$C$41:$F$44,Tablas!D781)</f>
        <v>0</v>
      </c>
      <c r="G781" s="520">
        <f t="shared" si="27"/>
        <v>0</v>
      </c>
    </row>
    <row r="782" spans="2:7" ht="13.5" thickBot="1">
      <c r="B782" s="404"/>
      <c r="C782" s="104"/>
      <c r="D782" s="244" t="s">
        <v>2497</v>
      </c>
      <c r="E782" s="663">
        <v>-1</v>
      </c>
      <c r="F782" s="653">
        <f>COUNTIF(Principal!$C$41:$F$44,Tablas!D782)</f>
        <v>0</v>
      </c>
      <c r="G782" s="565">
        <f t="shared" si="27"/>
        <v>0</v>
      </c>
    </row>
    <row r="783" spans="2:7">
      <c r="B783" s="623"/>
      <c r="C783" s="623"/>
      <c r="D783" s="623"/>
      <c r="E783" s="623"/>
      <c r="F783" s="623"/>
      <c r="G783" s="2595">
        <f>SUM(G750:G782)</f>
        <v>0</v>
      </c>
    </row>
    <row r="784" spans="2:7" ht="13.5" thickBot="1">
      <c r="B784" s="623"/>
      <c r="C784" s="623"/>
      <c r="D784" s="623"/>
      <c r="E784" s="623"/>
      <c r="F784" s="623"/>
      <c r="G784" s="2596"/>
    </row>
    <row r="785" spans="2:16" ht="13.5" thickBot="1"/>
    <row r="786" spans="2:16">
      <c r="B786" s="2554" t="s">
        <v>3012</v>
      </c>
      <c r="C786" s="2555"/>
      <c r="D786" s="2555"/>
      <c r="E786" s="2555"/>
      <c r="F786" s="2555"/>
      <c r="G786" s="2555"/>
      <c r="H786" s="2555"/>
      <c r="I786" s="2555"/>
      <c r="J786" s="2555"/>
      <c r="K786" s="2555"/>
      <c r="L786" s="2555"/>
      <c r="M786" s="2555"/>
      <c r="N786" s="2555"/>
      <c r="O786" s="2555"/>
      <c r="P786" s="2556"/>
    </row>
    <row r="787" spans="2:16">
      <c r="B787" s="2557"/>
      <c r="C787" s="2558"/>
      <c r="D787" s="2558"/>
      <c r="E787" s="2558"/>
      <c r="F787" s="2558"/>
      <c r="G787" s="2558"/>
      <c r="H787" s="2558"/>
      <c r="I787" s="2558"/>
      <c r="J787" s="2558"/>
      <c r="K787" s="2558"/>
      <c r="L787" s="2558"/>
      <c r="M787" s="2558"/>
      <c r="N787" s="2558"/>
      <c r="O787" s="2558"/>
      <c r="P787" s="2559"/>
    </row>
    <row r="788" spans="2:16" ht="13.5" thickBot="1">
      <c r="B788" s="540"/>
      <c r="C788" s="541"/>
      <c r="D788" s="541" t="s">
        <v>1297</v>
      </c>
      <c r="E788" s="541" t="s">
        <v>942</v>
      </c>
      <c r="F788" s="541" t="s">
        <v>2672</v>
      </c>
      <c r="G788" s="541" t="s">
        <v>2031</v>
      </c>
      <c r="H788" s="2546" t="s">
        <v>3626</v>
      </c>
      <c r="I788" s="2546"/>
      <c r="J788" s="541" t="s">
        <v>3627</v>
      </c>
      <c r="K788" s="2546" t="s">
        <v>1132</v>
      </c>
      <c r="L788" s="2546"/>
      <c r="M788" s="541" t="s">
        <v>3627</v>
      </c>
      <c r="N788" s="2546" t="s">
        <v>3493</v>
      </c>
      <c r="O788" s="2546"/>
      <c r="P788" s="542" t="s">
        <v>3627</v>
      </c>
    </row>
    <row r="789" spans="2:16">
      <c r="B789" s="359"/>
      <c r="C789" s="21"/>
      <c r="D789" s="678" t="s">
        <v>32</v>
      </c>
      <c r="E789" s="679"/>
      <c r="F789" s="680"/>
      <c r="G789" s="650"/>
      <c r="H789" s="2614"/>
      <c r="I789" s="2487"/>
      <c r="J789" s="553"/>
      <c r="K789" s="2487"/>
      <c r="L789" s="2487"/>
      <c r="M789" s="553"/>
      <c r="N789" s="2487"/>
      <c r="O789" s="2487"/>
      <c r="P789" s="278"/>
    </row>
    <row r="790" spans="2:16">
      <c r="B790" s="359"/>
      <c r="C790" s="21"/>
      <c r="D790" s="678" t="s">
        <v>33</v>
      </c>
      <c r="E790" s="679">
        <f>1+IF(Principal!$Y$24="No",1,0)</f>
        <v>1</v>
      </c>
      <c r="F790" s="680">
        <f>IF(Principal!$G$41=D790,1,0)+IF(Principal!$G$42=D790,1,0)+IF(Principal!$G$43=D790,1,0)+IF(Principal!$G$44=D790,1,0)</f>
        <v>0</v>
      </c>
      <c r="G790" s="652">
        <f t="shared" ref="G790:G815" si="28">F790*E790</f>
        <v>0</v>
      </c>
      <c r="H790" s="2614" t="s">
        <v>3075</v>
      </c>
      <c r="I790" s="2487"/>
      <c r="J790" s="553">
        <v>1</v>
      </c>
      <c r="K790" s="2487" t="s">
        <v>3082</v>
      </c>
      <c r="L790" s="2487"/>
      <c r="M790" s="553">
        <v>1</v>
      </c>
      <c r="N790" s="2487"/>
      <c r="O790" s="2487"/>
      <c r="P790" s="520"/>
    </row>
    <row r="791" spans="2:16">
      <c r="B791" s="359"/>
      <c r="C791" s="21"/>
      <c r="D791" s="678" t="s">
        <v>2647</v>
      </c>
      <c r="E791" s="679">
        <f>1+IF(Principal!$Y$24="No",1,0)</f>
        <v>1</v>
      </c>
      <c r="F791" s="680">
        <f>IF(Principal!$G$41=D791,1,0)+IF(Principal!$G$42=D791,1,0)+IF(Principal!$G$43=D791,1,0)+IF(Principal!$G$44=D791,1,0)</f>
        <v>0</v>
      </c>
      <c r="G791" s="652">
        <f t="shared" si="28"/>
        <v>0</v>
      </c>
      <c r="H791" s="2614" t="s">
        <v>3076</v>
      </c>
      <c r="I791" s="2487"/>
      <c r="J791" s="553">
        <v>1</v>
      </c>
      <c r="K791" s="2487" t="s">
        <v>3083</v>
      </c>
      <c r="L791" s="2487"/>
      <c r="M791" s="553">
        <v>1</v>
      </c>
      <c r="N791" s="2487"/>
      <c r="O791" s="2487"/>
      <c r="P791" s="520"/>
    </row>
    <row r="792" spans="2:16">
      <c r="B792" s="359"/>
      <c r="C792" s="21"/>
      <c r="D792" s="678" t="s">
        <v>2648</v>
      </c>
      <c r="E792" s="679">
        <f>1+IF(Principal!$Y$24="No",1,0)</f>
        <v>1</v>
      </c>
      <c r="F792" s="680">
        <f>IF(Principal!$G$41=D792,1,0)+IF(Principal!$G$42=D792,1,0)+IF(Principal!$G$43=D792,1,0)+IF(Principal!$G$44=D792,1,0)</f>
        <v>0</v>
      </c>
      <c r="G792" s="652">
        <f t="shared" si="28"/>
        <v>0</v>
      </c>
      <c r="H792" s="2614" t="s">
        <v>757</v>
      </c>
      <c r="I792" s="2487"/>
      <c r="J792" s="553"/>
      <c r="K792" s="2487" t="s">
        <v>758</v>
      </c>
      <c r="L792" s="2487"/>
      <c r="M792" s="553"/>
      <c r="N792" s="2487" t="s">
        <v>3010</v>
      </c>
      <c r="O792" s="2487"/>
      <c r="P792" s="520">
        <v>1</v>
      </c>
    </row>
    <row r="793" spans="2:16">
      <c r="B793" s="359"/>
      <c r="C793" s="21"/>
      <c r="D793" s="678" t="s">
        <v>2649</v>
      </c>
      <c r="E793" s="679">
        <f>1+IF(Principal!$Y$24="No",1,0)</f>
        <v>1</v>
      </c>
      <c r="F793" s="680">
        <f>IF(Principal!$G$41=D793,1,0)+IF(Principal!$G$42=D793,1,0)+IF(Principal!$G$43=D793,1,0)+IF(Principal!$G$44=D793,1,0)</f>
        <v>0</v>
      </c>
      <c r="G793" s="652">
        <f t="shared" si="28"/>
        <v>0</v>
      </c>
      <c r="H793" s="2614" t="s">
        <v>759</v>
      </c>
      <c r="I793" s="2487"/>
      <c r="J793" s="553"/>
      <c r="K793" s="2487" t="s">
        <v>3084</v>
      </c>
      <c r="L793" s="2487"/>
      <c r="M793" s="553"/>
      <c r="N793" s="2487"/>
      <c r="O793" s="2487"/>
      <c r="P793" s="520"/>
    </row>
    <row r="794" spans="2:16">
      <c r="B794" s="359"/>
      <c r="C794" s="21"/>
      <c r="D794" s="678" t="s">
        <v>2650</v>
      </c>
      <c r="E794" s="679">
        <f>1+IF(Principal!$Y$24="No",1,0)</f>
        <v>1</v>
      </c>
      <c r="F794" s="680">
        <f>IF(Principal!$G$41=D794,1,0)+IF(Principal!$G$42=D794,1,0)+IF(Principal!$G$43=D794,1,0)+IF(Principal!$G$44=D794,1,0)</f>
        <v>0</v>
      </c>
      <c r="G794" s="652">
        <f t="shared" si="28"/>
        <v>0</v>
      </c>
      <c r="H794" s="2614" t="s">
        <v>760</v>
      </c>
      <c r="I794" s="2487"/>
      <c r="J794" s="553"/>
      <c r="K794" s="2487" t="s">
        <v>3085</v>
      </c>
      <c r="L794" s="2487"/>
      <c r="M794" s="553">
        <v>1</v>
      </c>
      <c r="N794" s="2487"/>
      <c r="O794" s="2487"/>
      <c r="P794" s="520"/>
    </row>
    <row r="795" spans="2:16">
      <c r="B795" s="359"/>
      <c r="C795" s="21"/>
      <c r="D795" s="678" t="s">
        <v>2651</v>
      </c>
      <c r="E795" s="679">
        <f>1+IF(Principal!$Y$24="No",1,0)</f>
        <v>1</v>
      </c>
      <c r="F795" s="680">
        <f>IF(Principal!$G$41=D795,1,0)+IF(Principal!$G$42=D795,1,0)+IF(Principal!$G$43=D795,1,0)+IF(Principal!$G$44=D795,1,0)</f>
        <v>0</v>
      </c>
      <c r="G795" s="652">
        <f t="shared" si="28"/>
        <v>0</v>
      </c>
      <c r="H795" s="2614" t="s">
        <v>1309</v>
      </c>
      <c r="I795" s="2487"/>
      <c r="J795" s="553">
        <v>1</v>
      </c>
      <c r="K795" s="2487" t="s">
        <v>3086</v>
      </c>
      <c r="L795" s="2487"/>
      <c r="M795" s="553">
        <v>1</v>
      </c>
      <c r="N795" s="2487" t="s">
        <v>3011</v>
      </c>
      <c r="O795" s="2487"/>
      <c r="P795" s="520">
        <v>1</v>
      </c>
    </row>
    <row r="796" spans="2:16">
      <c r="B796" s="359"/>
      <c r="C796" s="21"/>
      <c r="D796" s="682" t="s">
        <v>66</v>
      </c>
      <c r="E796" s="679">
        <f>1+IF(Principal!$Y$24="No",1,0)</f>
        <v>1</v>
      </c>
      <c r="F796" s="680">
        <f>IF(Principal!$G$41=D796,1,0)+IF(Principal!$G$42=D796,1,0)+IF(Principal!$G$43=D796,1,0)+IF(Principal!$G$44=D796,1,0)</f>
        <v>0</v>
      </c>
      <c r="G796" s="652">
        <f t="shared" si="28"/>
        <v>0</v>
      </c>
      <c r="H796" s="2614" t="s">
        <v>3077</v>
      </c>
      <c r="I796" s="2487"/>
      <c r="J796" s="553">
        <v>1</v>
      </c>
      <c r="K796" s="2487" t="s">
        <v>3101</v>
      </c>
      <c r="L796" s="2487"/>
      <c r="M796" s="553">
        <v>1</v>
      </c>
      <c r="N796" s="2487"/>
      <c r="O796" s="2487"/>
      <c r="P796" s="520"/>
    </row>
    <row r="797" spans="2:16">
      <c r="B797" s="359"/>
      <c r="C797" s="21"/>
      <c r="D797" s="678" t="s">
        <v>2652</v>
      </c>
      <c r="E797" s="679">
        <f>1+IF(Principal!$Y$24="No",1,0)</f>
        <v>1</v>
      </c>
      <c r="F797" s="680">
        <f>IF(Principal!$G$41=D797,1,0)+IF(Principal!$G$42=D797,1,0)+IF(Principal!$G$43=D797,1,0)+IF(Principal!$G$44=D797,1,0)</f>
        <v>0</v>
      </c>
      <c r="G797" s="652">
        <f t="shared" si="28"/>
        <v>0</v>
      </c>
      <c r="H797" s="2614" t="s">
        <v>3078</v>
      </c>
      <c r="I797" s="2487"/>
      <c r="J797" s="553">
        <v>1</v>
      </c>
      <c r="K797" s="2487" t="s">
        <v>3100</v>
      </c>
      <c r="L797" s="2487"/>
      <c r="M797" s="553">
        <v>1</v>
      </c>
      <c r="N797" s="2487"/>
      <c r="O797" s="2487"/>
      <c r="P797" s="520"/>
    </row>
    <row r="798" spans="2:16">
      <c r="B798" s="359"/>
      <c r="C798" s="21"/>
      <c r="D798" s="678" t="s">
        <v>2653</v>
      </c>
      <c r="E798" s="679">
        <f>2+IF(Principal!$Y$24="No",1,0)</f>
        <v>2</v>
      </c>
      <c r="F798" s="680">
        <f>IF(Principal!$G$41=D798,1,0)+IF(Principal!$G$42=D798,1,0)+IF(Principal!$G$43=D798,1,0)+IF(Principal!$G$44=D798,1,0)</f>
        <v>0</v>
      </c>
      <c r="G798" s="652">
        <f t="shared" si="28"/>
        <v>0</v>
      </c>
      <c r="H798" s="2614" t="s">
        <v>761</v>
      </c>
      <c r="I798" s="2487"/>
      <c r="J798" s="553"/>
      <c r="K798" s="2487"/>
      <c r="L798" s="2487"/>
      <c r="M798" s="553"/>
      <c r="N798" s="2487"/>
      <c r="O798" s="2487"/>
      <c r="P798" s="520"/>
    </row>
    <row r="799" spans="2:16">
      <c r="B799" s="359"/>
      <c r="C799" s="21"/>
      <c r="D799" s="678" t="s">
        <v>2654</v>
      </c>
      <c r="E799" s="679">
        <f>1+IF(Principal!$Y$24="No",1,0)</f>
        <v>1</v>
      </c>
      <c r="F799" s="680">
        <f>IF(Principal!$G$41=D799,1,0)+IF(Principal!$G$42=D799,1,0)+IF(Principal!$G$43=D799,1,0)+IF(Principal!$G$44=D799,1,0)</f>
        <v>0</v>
      </c>
      <c r="G799" s="652">
        <f t="shared" si="28"/>
        <v>0</v>
      </c>
      <c r="H799" s="2614" t="s">
        <v>2654</v>
      </c>
      <c r="I799" s="2487"/>
      <c r="J799" s="553"/>
      <c r="K799" s="2487"/>
      <c r="L799" s="2487"/>
      <c r="M799" s="553"/>
      <c r="N799" s="2487"/>
      <c r="O799" s="2487"/>
      <c r="P799" s="520"/>
    </row>
    <row r="800" spans="2:16">
      <c r="B800" s="359"/>
      <c r="C800" s="21"/>
      <c r="D800" s="678" t="s">
        <v>763</v>
      </c>
      <c r="E800" s="679">
        <f>1+IF(Principal!$Y$24="No",1,0)</f>
        <v>1</v>
      </c>
      <c r="F800" s="680">
        <f>IF(Principal!$G$41=D800,1,0)+IF(Principal!$G$42=D800,1,0)+IF(Principal!$G$43=D800,1,0)+IF(Principal!$G$44=D800,1,0)</f>
        <v>0</v>
      </c>
      <c r="G800" s="652">
        <f t="shared" si="28"/>
        <v>0</v>
      </c>
      <c r="H800" s="2614" t="s">
        <v>762</v>
      </c>
      <c r="I800" s="2487"/>
      <c r="J800" s="553"/>
      <c r="K800" s="2487"/>
      <c r="L800" s="2487"/>
      <c r="M800" s="553"/>
      <c r="N800" s="2487"/>
      <c r="O800" s="2487"/>
      <c r="P800" s="520"/>
    </row>
    <row r="801" spans="2:16">
      <c r="B801" s="359"/>
      <c r="C801" s="21"/>
      <c r="D801" s="678" t="s">
        <v>2655</v>
      </c>
      <c r="E801" s="679">
        <f>1+IF(Principal!$Y$24="No",1,0)</f>
        <v>1</v>
      </c>
      <c r="F801" s="680">
        <f>IF(Principal!$G$41=D801,1,0)+IF(Principal!$G$42=D801,1,0)+IF(Principal!$G$43=D801,1,0)+IF(Principal!$G$44=D801,1,0)</f>
        <v>0</v>
      </c>
      <c r="G801" s="652">
        <f t="shared" si="28"/>
        <v>0</v>
      </c>
      <c r="H801" s="2614" t="s">
        <v>2655</v>
      </c>
      <c r="I801" s="2487"/>
      <c r="J801" s="553"/>
      <c r="K801" s="2487"/>
      <c r="L801" s="2487"/>
      <c r="M801" s="683"/>
      <c r="N801" s="2487"/>
      <c r="O801" s="2487"/>
      <c r="P801" s="520"/>
    </row>
    <row r="802" spans="2:16">
      <c r="B802" s="359"/>
      <c r="C802" s="21"/>
      <c r="D802" s="682" t="s">
        <v>67</v>
      </c>
      <c r="E802" s="679">
        <f>1+IF(Principal!$Y$24="No",1,0)</f>
        <v>1</v>
      </c>
      <c r="F802" s="680">
        <f>IF(Principal!$G$41=D802,1,0)+IF(Principal!$G$42=D802,1,0)+IF(Principal!$G$43=D802,1,0)+IF(Principal!$G$44=D802,1,0)</f>
        <v>0</v>
      </c>
      <c r="G802" s="652">
        <f t="shared" si="28"/>
        <v>0</v>
      </c>
      <c r="H802" s="2614" t="s">
        <v>3079</v>
      </c>
      <c r="I802" s="2487"/>
      <c r="J802" s="553">
        <v>1</v>
      </c>
      <c r="K802" s="2487"/>
      <c r="L802" s="2487"/>
      <c r="M802" s="683"/>
      <c r="N802" s="2487"/>
      <c r="O802" s="2487"/>
      <c r="P802" s="520"/>
    </row>
    <row r="803" spans="2:16">
      <c r="B803" s="359"/>
      <c r="C803" s="21"/>
      <c r="D803" s="682" t="s">
        <v>68</v>
      </c>
      <c r="E803" s="679">
        <f>2+IF(Principal!$Y$24="No",1,0)</f>
        <v>2</v>
      </c>
      <c r="F803" s="680">
        <f>IF(Principal!$G$41=D803,1,0)+IF(Principal!$G$42=D803,1,0)+IF(Principal!$G$43=D803,1,0)+IF(Principal!$G$44=D803,1,0)</f>
        <v>0</v>
      </c>
      <c r="G803" s="652">
        <f t="shared" si="28"/>
        <v>0</v>
      </c>
      <c r="H803" s="2614" t="s">
        <v>3080</v>
      </c>
      <c r="I803" s="2487"/>
      <c r="J803" s="553">
        <v>1</v>
      </c>
      <c r="K803" s="2487"/>
      <c r="L803" s="2487"/>
      <c r="M803" s="683"/>
      <c r="N803" s="2487"/>
      <c r="O803" s="2487"/>
      <c r="P803" s="520"/>
    </row>
    <row r="804" spans="2:16">
      <c r="B804" s="359"/>
      <c r="C804" s="21"/>
      <c r="D804" s="682" t="s">
        <v>69</v>
      </c>
      <c r="E804" s="679">
        <f>3+IF(Principal!$Y$24="No",1,0)</f>
        <v>3</v>
      </c>
      <c r="F804" s="680">
        <f>IF(Principal!$G$41=D804,1,0)+IF(Principal!$G$42=D804,1,0)+IF(Principal!$G$43=D804,1,0)+IF(Principal!$G$44=D804,1,0)</f>
        <v>0</v>
      </c>
      <c r="G804" s="652">
        <f t="shared" si="28"/>
        <v>0</v>
      </c>
      <c r="H804" s="2614" t="s">
        <v>3081</v>
      </c>
      <c r="I804" s="2487"/>
      <c r="J804" s="553">
        <v>1</v>
      </c>
      <c r="K804" s="2487"/>
      <c r="L804" s="2487"/>
      <c r="M804" s="683"/>
      <c r="N804" s="2487"/>
      <c r="O804" s="2487"/>
      <c r="P804" s="520"/>
    </row>
    <row r="805" spans="2:16">
      <c r="B805" s="359"/>
      <c r="C805" s="21"/>
      <c r="D805" s="678" t="s">
        <v>2656</v>
      </c>
      <c r="E805" s="679">
        <f>2+IF(Principal!$Y$24="No",1,0)</f>
        <v>2</v>
      </c>
      <c r="F805" s="680">
        <f>IF(Principal!$G$41=D805,1,0)+IF(Principal!$G$42=D805,1,0)+IF(Principal!$G$43=D805,1,0)+IF(Principal!$G$44=D805,1,0)</f>
        <v>0</v>
      </c>
      <c r="G805" s="652">
        <f t="shared" si="28"/>
        <v>0</v>
      </c>
      <c r="H805" s="2614" t="s">
        <v>2656</v>
      </c>
      <c r="I805" s="2487"/>
      <c r="J805" s="553"/>
      <c r="K805" s="2487"/>
      <c r="L805" s="2487"/>
      <c r="M805" s="683"/>
      <c r="N805" s="2487"/>
      <c r="O805" s="2487"/>
      <c r="P805" s="520"/>
    </row>
    <row r="806" spans="2:16">
      <c r="B806" s="359"/>
      <c r="C806" s="21"/>
      <c r="D806" s="678" t="s">
        <v>2657</v>
      </c>
      <c r="E806" s="679">
        <f>1+IF(Principal!$Y$24="No",1,0)</f>
        <v>1</v>
      </c>
      <c r="F806" s="680">
        <f>IF(Principal!$G$41=D806,1,0)+IF(Principal!$G$42=D806,1,0)+IF(Principal!$G$43=D806,1,0)+IF(Principal!$G$44=D806,1,0)</f>
        <v>0</v>
      </c>
      <c r="G806" s="652">
        <f t="shared" si="28"/>
        <v>0</v>
      </c>
      <c r="H806" s="2614" t="s">
        <v>764</v>
      </c>
      <c r="I806" s="2487"/>
      <c r="J806" s="553"/>
      <c r="K806" s="2487" t="s">
        <v>765</v>
      </c>
      <c r="L806" s="2487"/>
      <c r="M806" s="683"/>
      <c r="N806" s="2487"/>
      <c r="O806" s="2487"/>
      <c r="P806" s="520"/>
    </row>
    <row r="807" spans="2:16">
      <c r="B807" s="359"/>
      <c r="C807" s="21"/>
      <c r="D807" s="678" t="s">
        <v>2658</v>
      </c>
      <c r="E807" s="679">
        <f>1+IF(Principal!$Y$24="No",1,0)</f>
        <v>1</v>
      </c>
      <c r="F807" s="680">
        <f>IF(Principal!$G$41=D807,1,0)+IF(Principal!$G$42=D807,1,0)+IF(Principal!$G$43=D807,1,0)+IF(Principal!$G$44=D807,1,0)</f>
        <v>0</v>
      </c>
      <c r="G807" s="652">
        <f t="shared" si="28"/>
        <v>0</v>
      </c>
      <c r="H807" s="2614" t="s">
        <v>766</v>
      </c>
      <c r="I807" s="2487"/>
      <c r="J807" s="553"/>
      <c r="K807" s="2487" t="s">
        <v>767</v>
      </c>
      <c r="L807" s="2487"/>
      <c r="M807" s="683"/>
      <c r="N807" s="2487"/>
      <c r="O807" s="2487"/>
      <c r="P807" s="520"/>
    </row>
    <row r="808" spans="2:16">
      <c r="B808" s="359"/>
      <c r="C808" s="21"/>
      <c r="D808" s="678" t="s">
        <v>2659</v>
      </c>
      <c r="E808" s="679">
        <f>2+IF(Principal!$Y$24="No",1,0)</f>
        <v>2</v>
      </c>
      <c r="F808" s="680">
        <f>IF(Principal!$G$41=D808,1,0)+IF(Principal!$G$42=D808,1,0)+IF(Principal!$G$43=D808,1,0)+IF(Principal!$G$44=D808,1,0)</f>
        <v>0</v>
      </c>
      <c r="G808" s="652">
        <f t="shared" si="28"/>
        <v>0</v>
      </c>
      <c r="H808" s="2614" t="s">
        <v>2659</v>
      </c>
      <c r="I808" s="2487"/>
      <c r="J808" s="553"/>
      <c r="K808" s="2487"/>
      <c r="L808" s="2487"/>
      <c r="M808" s="683"/>
      <c r="N808" s="2487"/>
      <c r="O808" s="2487"/>
      <c r="P808" s="520"/>
    </row>
    <row r="809" spans="2:16">
      <c r="B809" s="359"/>
      <c r="C809" s="21"/>
      <c r="D809" s="678" t="s">
        <v>2660</v>
      </c>
      <c r="E809" s="679">
        <f>1+IF(Principal!$Y$24="No",1,0)</f>
        <v>1</v>
      </c>
      <c r="F809" s="680">
        <f>IF(Principal!$G$41=D809,1,0)+IF(Principal!$G$42=D809,1,0)+IF(Principal!$G$43=D809,1,0)+IF(Principal!$G$44=D809,1,0)</f>
        <v>0</v>
      </c>
      <c r="G809" s="652">
        <f t="shared" si="28"/>
        <v>0</v>
      </c>
      <c r="H809" s="2614" t="s">
        <v>2660</v>
      </c>
      <c r="I809" s="2487"/>
      <c r="J809" s="553">
        <v>2</v>
      </c>
      <c r="K809" s="2487"/>
      <c r="L809" s="2487"/>
      <c r="M809" s="683"/>
      <c r="N809" s="2487"/>
      <c r="O809" s="2487"/>
      <c r="P809" s="520"/>
    </row>
    <row r="810" spans="2:16">
      <c r="B810" s="359"/>
      <c r="C810" s="21"/>
      <c r="D810" s="678" t="s">
        <v>587</v>
      </c>
      <c r="E810" s="679">
        <f>1+IF(Principal!$Y$24="No",1,0)</f>
        <v>1</v>
      </c>
      <c r="F810" s="680">
        <f>IF(Principal!$G$41=D810,1,0)+IF(Principal!$G$42=D810,1,0)+IF(Principal!$G$43=D810,1,0)+IF(Principal!$G$44=D810,1,0)</f>
        <v>0</v>
      </c>
      <c r="G810" s="652">
        <f t="shared" si="28"/>
        <v>0</v>
      </c>
      <c r="H810" s="2614" t="s">
        <v>587</v>
      </c>
      <c r="I810" s="2487"/>
      <c r="J810" s="553">
        <v>2</v>
      </c>
      <c r="K810" s="2487"/>
      <c r="L810" s="2487"/>
      <c r="M810" s="683"/>
      <c r="N810" s="2487"/>
      <c r="O810" s="2487"/>
      <c r="P810" s="520"/>
    </row>
    <row r="811" spans="2:16">
      <c r="B811" s="359"/>
      <c r="C811" s="21"/>
      <c r="D811" s="678" t="s">
        <v>2661</v>
      </c>
      <c r="E811" s="679">
        <f>1+IF(Principal!$Y$24="No",1,0)</f>
        <v>1</v>
      </c>
      <c r="F811" s="680">
        <f>IF(Principal!$G$41=D811,1,0)+IF(Principal!$G$42=D811,1,0)+IF(Principal!$G$43=D811,1,0)+IF(Principal!$G$44=D811,1,0)</f>
        <v>0</v>
      </c>
      <c r="G811" s="652">
        <f t="shared" si="28"/>
        <v>0</v>
      </c>
      <c r="H811" s="2614" t="s">
        <v>768</v>
      </c>
      <c r="I811" s="2487"/>
      <c r="J811" s="553"/>
      <c r="K811" s="2487" t="s">
        <v>769</v>
      </c>
      <c r="L811" s="2487"/>
      <c r="M811" s="683"/>
      <c r="N811" s="2487" t="s">
        <v>871</v>
      </c>
      <c r="O811" s="2487"/>
      <c r="P811" s="520"/>
    </row>
    <row r="812" spans="2:16">
      <c r="B812" s="359"/>
      <c r="C812" s="21"/>
      <c r="D812" s="678" t="s">
        <v>2662</v>
      </c>
      <c r="E812" s="679">
        <f>1+IF(Principal!$Y$24="No",1,0)</f>
        <v>1</v>
      </c>
      <c r="F812" s="680">
        <f>IF(Principal!$G$41=D812,1,0)+IF(Principal!$G$42=D812,1,0)+IF(Principal!$G$43=D812,1,0)+IF(Principal!$G$44=D812,1,0)</f>
        <v>0</v>
      </c>
      <c r="G812" s="652">
        <f t="shared" si="28"/>
        <v>0</v>
      </c>
      <c r="H812" s="2614" t="s">
        <v>770</v>
      </c>
      <c r="I812" s="2487"/>
      <c r="J812" s="553"/>
      <c r="K812" s="2487" t="s">
        <v>771</v>
      </c>
      <c r="L812" s="2487"/>
      <c r="M812" s="683"/>
      <c r="N812" s="2487"/>
      <c r="O812" s="2487"/>
      <c r="P812" s="520"/>
    </row>
    <row r="813" spans="2:16">
      <c r="B813" s="359"/>
      <c r="C813" s="21"/>
      <c r="D813" s="682" t="s">
        <v>275</v>
      </c>
      <c r="E813" s="679">
        <f>1+IF(Principal!$Y$24="No",1,0)</f>
        <v>1</v>
      </c>
      <c r="F813" s="680">
        <f>IF(Principal!$G$41=D813,1,0)+IF(Principal!$G$42=D813,1,0)+IF(Principal!$G$43=D813,1,0)+IF(Principal!$G$44=D813,1,0)</f>
        <v>0</v>
      </c>
      <c r="G813" s="652">
        <f t="shared" si="28"/>
        <v>0</v>
      </c>
      <c r="H813" s="2614" t="s">
        <v>770</v>
      </c>
      <c r="I813" s="2487"/>
      <c r="J813" s="553"/>
      <c r="K813" s="2487" t="s">
        <v>772</v>
      </c>
      <c r="L813" s="2487"/>
      <c r="M813" s="683"/>
      <c r="N813" s="2487"/>
      <c r="O813" s="2487"/>
      <c r="P813" s="520"/>
    </row>
    <row r="814" spans="2:16">
      <c r="B814" s="359"/>
      <c r="C814" s="21"/>
      <c r="D814" s="678" t="s">
        <v>2663</v>
      </c>
      <c r="E814" s="679">
        <f>1+IF(Principal!$Y$24="No",1,0)</f>
        <v>1</v>
      </c>
      <c r="F814" s="680">
        <f>IF(Principal!$G$41=D814,1,0)+IF(Principal!$G$42=D814,1,0)+IF(Principal!$G$43=D814,1,0)+IF(Principal!$G$44=D814,1,0)</f>
        <v>0</v>
      </c>
      <c r="G814" s="652">
        <f t="shared" si="28"/>
        <v>0</v>
      </c>
      <c r="H814" s="2614" t="s">
        <v>2663</v>
      </c>
      <c r="I814" s="2487"/>
      <c r="J814" s="553"/>
      <c r="K814" s="2487"/>
      <c r="L814" s="2487"/>
      <c r="M814" s="683"/>
      <c r="N814" s="2487"/>
      <c r="O814" s="2487"/>
      <c r="P814" s="520"/>
    </row>
    <row r="815" spans="2:16" ht="13.5" thickBot="1">
      <c r="B815" s="404"/>
      <c r="C815" s="104"/>
      <c r="D815" s="684" t="s">
        <v>2664</v>
      </c>
      <c r="E815" s="685">
        <f>1+IF(Principal!$Y$24="No",1,0)</f>
        <v>1</v>
      </c>
      <c r="F815" s="686">
        <f>IF(Principal!$G$41=D815,1,0)+IF(Principal!$G$42=D815,1,0)+IF(Principal!$G$43=D815,1,0)+IF(Principal!$G$44=D815,1,0)</f>
        <v>0</v>
      </c>
      <c r="G815" s="654">
        <f t="shared" si="28"/>
        <v>0</v>
      </c>
      <c r="H815" s="2597" t="s">
        <v>2664</v>
      </c>
      <c r="I815" s="2598"/>
      <c r="J815" s="688">
        <v>1</v>
      </c>
      <c r="K815" s="2598"/>
      <c r="L815" s="2598"/>
      <c r="M815" s="689"/>
      <c r="N815" s="2598"/>
      <c r="O815" s="2598"/>
      <c r="P815" s="565"/>
    </row>
    <row r="816" spans="2:16">
      <c r="G816" s="2595">
        <f>SUM(G790:G815)</f>
        <v>0</v>
      </c>
      <c r="J816" s="655"/>
      <c r="K816" s="690"/>
      <c r="L816" s="691"/>
      <c r="M816" s="623"/>
      <c r="N816" s="655"/>
    </row>
    <row r="817" spans="2:7" ht="13.5" thickBot="1">
      <c r="G817" s="2596"/>
    </row>
    <row r="818" spans="2:7" ht="13.5" thickBot="1"/>
    <row r="819" spans="2:7">
      <c r="B819" s="2554" t="s">
        <v>1597</v>
      </c>
      <c r="C819" s="2555"/>
      <c r="D819" s="2555"/>
      <c r="E819" s="2555"/>
      <c r="F819" s="2555"/>
      <c r="G819" s="2556"/>
    </row>
    <row r="820" spans="2:7">
      <c r="B820" s="2557"/>
      <c r="C820" s="2558"/>
      <c r="D820" s="2558"/>
      <c r="E820" s="2558"/>
      <c r="F820" s="2558"/>
      <c r="G820" s="2559"/>
    </row>
    <row r="821" spans="2:7" ht="13.5" thickBot="1">
      <c r="B821" s="2550" t="s">
        <v>3294</v>
      </c>
      <c r="C821" s="2551"/>
      <c r="D821" s="2551"/>
      <c r="E821" s="541" t="s">
        <v>942</v>
      </c>
      <c r="F821" s="2611" t="s">
        <v>1295</v>
      </c>
      <c r="G821" s="2612"/>
    </row>
    <row r="822" spans="2:7">
      <c r="B822" s="359"/>
      <c r="C822" s="21"/>
      <c r="D822" s="240" t="s">
        <v>1599</v>
      </c>
      <c r="E822" s="488">
        <v>10</v>
      </c>
      <c r="F822" s="39" t="s">
        <v>1605</v>
      </c>
      <c r="G822" s="278"/>
    </row>
    <row r="823" spans="2:7">
      <c r="B823" s="359"/>
      <c r="C823" s="21"/>
      <c r="D823" s="240" t="s">
        <v>1598</v>
      </c>
      <c r="E823" s="488">
        <v>15</v>
      </c>
      <c r="F823" s="39" t="s">
        <v>1604</v>
      </c>
      <c r="G823" s="278"/>
    </row>
    <row r="824" spans="2:7">
      <c r="B824" s="359"/>
      <c r="C824" s="21"/>
      <c r="D824" s="240" t="s">
        <v>1606</v>
      </c>
      <c r="E824" s="488">
        <v>20</v>
      </c>
      <c r="F824" s="39" t="s">
        <v>1603</v>
      </c>
      <c r="G824" s="278"/>
    </row>
    <row r="825" spans="2:7">
      <c r="B825" s="359"/>
      <c r="C825" s="21"/>
      <c r="D825" s="240" t="s">
        <v>1601</v>
      </c>
      <c r="E825" s="488">
        <v>50</v>
      </c>
      <c r="F825" s="39" t="s">
        <v>441</v>
      </c>
      <c r="G825" s="278"/>
    </row>
    <row r="826" spans="2:7">
      <c r="B826" s="359"/>
      <c r="C826" s="21"/>
      <c r="D826" s="225" t="s">
        <v>1602</v>
      </c>
      <c r="E826" s="488">
        <v>50</v>
      </c>
      <c r="F826" s="39" t="s">
        <v>440</v>
      </c>
      <c r="G826" s="278"/>
    </row>
    <row r="827" spans="2:7" ht="13.5" thickBot="1">
      <c r="B827" s="404"/>
      <c r="C827" s="104"/>
      <c r="D827" s="244" t="s">
        <v>429</v>
      </c>
      <c r="E827" s="575">
        <v>50</v>
      </c>
      <c r="F827" s="693" t="s">
        <v>431</v>
      </c>
      <c r="G827" s="502"/>
    </row>
    <row r="828" spans="2:7" ht="13.5" thickBot="1"/>
    <row r="829" spans="2:7">
      <c r="B829" s="2563" t="s">
        <v>433</v>
      </c>
    </row>
    <row r="830" spans="2:7" ht="13.5" thickBot="1">
      <c r="B830" s="2564"/>
    </row>
    <row r="831" spans="2:7">
      <c r="B831" s="694" t="s">
        <v>1924</v>
      </c>
    </row>
    <row r="832" spans="2:7">
      <c r="B832" s="694" t="s">
        <v>637</v>
      </c>
    </row>
    <row r="833" spans="2:24">
      <c r="B833" s="694" t="s">
        <v>635</v>
      </c>
    </row>
    <row r="834" spans="2:24">
      <c r="B834" s="694" t="s">
        <v>644</v>
      </c>
    </row>
    <row r="835" spans="2:24">
      <c r="B835" s="694" t="s">
        <v>1915</v>
      </c>
    </row>
    <row r="836" spans="2:24">
      <c r="B836" s="694" t="s">
        <v>646</v>
      </c>
    </row>
    <row r="837" spans="2:24">
      <c r="B837" s="694" t="s">
        <v>3097</v>
      </c>
    </row>
    <row r="838" spans="2:24">
      <c r="B838" s="694" t="s">
        <v>1894</v>
      </c>
    </row>
    <row r="839" spans="2:24">
      <c r="B839" s="694" t="s">
        <v>1897</v>
      </c>
    </row>
    <row r="840" spans="2:24">
      <c r="B840" s="694" t="s">
        <v>642</v>
      </c>
    </row>
    <row r="841" spans="2:24" ht="13.5" thickBot="1">
      <c r="B841" s="695" t="s">
        <v>430</v>
      </c>
    </row>
    <row r="842" spans="2:24" ht="13.5" thickBot="1"/>
    <row r="843" spans="2:24">
      <c r="B843" s="2589" t="s">
        <v>1709</v>
      </c>
      <c r="C843" s="2590"/>
      <c r="D843" s="2590"/>
      <c r="E843" s="2590"/>
      <c r="F843" s="2590"/>
      <c r="G843" s="2590"/>
      <c r="H843" s="2590"/>
      <c r="I843" s="2590"/>
      <c r="J843" s="2590"/>
      <c r="K843" s="2590"/>
      <c r="L843" s="2591"/>
    </row>
    <row r="844" spans="2:24">
      <c r="B844" s="2592"/>
      <c r="C844" s="2593"/>
      <c r="D844" s="2593"/>
      <c r="E844" s="2593"/>
      <c r="F844" s="2593"/>
      <c r="G844" s="2593"/>
      <c r="H844" s="2593"/>
      <c r="I844" s="2593"/>
      <c r="J844" s="2593"/>
      <c r="K844" s="2593"/>
      <c r="L844" s="2594"/>
    </row>
    <row r="845" spans="2:24" ht="13.5" thickBot="1">
      <c r="B845" s="540" t="s">
        <v>434</v>
      </c>
      <c r="C845" s="541" t="s">
        <v>435</v>
      </c>
      <c r="D845" s="541" t="s">
        <v>436</v>
      </c>
      <c r="E845" s="541" t="s">
        <v>437</v>
      </c>
      <c r="F845" s="541" t="s">
        <v>438</v>
      </c>
      <c r="G845" s="541" t="s">
        <v>439</v>
      </c>
      <c r="H845" s="2611" t="s">
        <v>1295</v>
      </c>
      <c r="I845" s="2611"/>
      <c r="J845" s="2611"/>
      <c r="K845" s="2611"/>
      <c r="L845" s="2612"/>
    </row>
    <row r="846" spans="2:24">
      <c r="B846" s="886" t="str">
        <f>IF(Personalización!Y58=0,"Tabla personalizada #1",Personalización!Y58)</f>
        <v>Tabla personalizada #1</v>
      </c>
      <c r="C846" s="525">
        <f>Personalización!Y60</f>
        <v>0</v>
      </c>
      <c r="D846" s="525">
        <f>Personalización!Y61</f>
        <v>0</v>
      </c>
      <c r="E846" s="525">
        <f>Personalización!Y62</f>
        <v>0</v>
      </c>
      <c r="F846" s="525">
        <f>Personalización!Y63</f>
        <v>0</v>
      </c>
      <c r="G846" s="525">
        <f>Personalización!Y64</f>
        <v>0</v>
      </c>
      <c r="H846" s="697"/>
      <c r="I846" s="21"/>
      <c r="J846" s="21"/>
      <c r="K846" s="21"/>
      <c r="L846" s="278"/>
      <c r="N846" s="1112"/>
      <c r="O846" s="1110"/>
      <c r="P846" s="1110"/>
      <c r="Q846" s="1110"/>
      <c r="R846" s="1110"/>
      <c r="S846" s="1110"/>
      <c r="T846" s="1111"/>
      <c r="U846" s="623"/>
      <c r="V846" s="623"/>
      <c r="W846" s="623"/>
      <c r="X846" s="623"/>
    </row>
    <row r="847" spans="2:24">
      <c r="B847" s="886" t="str">
        <f>IF(Personalización!AB58=0,"Tabla personalizada #2",Personalización!AB58)</f>
        <v>Tabla personalizada #2</v>
      </c>
      <c r="C847" s="525">
        <f>Personalización!AB60</f>
        <v>0</v>
      </c>
      <c r="D847" s="525">
        <f>Personalización!AB61</f>
        <v>0</v>
      </c>
      <c r="E847" s="525">
        <f>Personalización!AB62</f>
        <v>0</v>
      </c>
      <c r="F847" s="525">
        <f>Personalización!AB63</f>
        <v>0</v>
      </c>
      <c r="G847" s="525">
        <f>Personalización!AB64</f>
        <v>0</v>
      </c>
      <c r="H847" s="697"/>
      <c r="I847" s="21"/>
      <c r="J847" s="21"/>
      <c r="K847" s="21"/>
      <c r="L847" s="278"/>
      <c r="N847" s="1112"/>
      <c r="O847" s="1110"/>
      <c r="P847" s="1110"/>
      <c r="Q847" s="1110"/>
      <c r="R847" s="1110"/>
      <c r="S847" s="1110"/>
      <c r="T847" s="1111"/>
      <c r="U847" s="623"/>
      <c r="V847" s="623"/>
      <c r="W847" s="623"/>
      <c r="X847" s="623"/>
    </row>
    <row r="848" spans="2:24">
      <c r="B848" s="886" t="str">
        <f>IF(Personalización!AE58=0,"Tabla personalizada #3",Personalización!AE58)</f>
        <v>Tabla personalizada #3</v>
      </c>
      <c r="C848" s="525">
        <f>Personalización!AE60</f>
        <v>0</v>
      </c>
      <c r="D848" s="525">
        <f>Personalización!AE61</f>
        <v>0</v>
      </c>
      <c r="E848" s="525">
        <f>Personalización!AE62</f>
        <v>0</v>
      </c>
      <c r="F848" s="525">
        <f>Personalización!AE63</f>
        <v>0</v>
      </c>
      <c r="G848" s="525">
        <f>Personalización!AE64</f>
        <v>0</v>
      </c>
      <c r="H848" s="697"/>
      <c r="I848" s="21"/>
      <c r="J848" s="21"/>
      <c r="K848" s="21"/>
      <c r="L848" s="278"/>
      <c r="N848" s="1112"/>
      <c r="O848" s="1110"/>
      <c r="P848" s="1110"/>
      <c r="Q848" s="1110"/>
      <c r="R848" s="1110"/>
      <c r="S848" s="1110"/>
      <c r="T848" s="1111"/>
      <c r="U848" s="623"/>
      <c r="V848" s="623"/>
      <c r="W848" s="623"/>
      <c r="X848" s="623"/>
    </row>
    <row r="849" spans="2:24">
      <c r="B849" s="886" t="str">
        <f>IF(Personalización!AH58=0,"Tabla personalizada #4",Personalización!AH58)</f>
        <v>Tabla personalizada #4</v>
      </c>
      <c r="C849" s="525">
        <f>Personalización!AH60</f>
        <v>0</v>
      </c>
      <c r="D849" s="525">
        <f>Personalización!AH61</f>
        <v>0</v>
      </c>
      <c r="E849" s="525">
        <f>Personalización!AH62</f>
        <v>0</v>
      </c>
      <c r="F849" s="525">
        <f>Personalización!AH63</f>
        <v>0</v>
      </c>
      <c r="G849" s="525">
        <f>Personalización!AH64</f>
        <v>0</v>
      </c>
      <c r="H849" s="697"/>
      <c r="I849" s="21"/>
      <c r="J849" s="21"/>
      <c r="K849" s="21"/>
      <c r="L849" s="278"/>
      <c r="N849" s="1112"/>
      <c r="O849" s="1110"/>
      <c r="P849" s="1110"/>
      <c r="Q849" s="1110"/>
      <c r="R849" s="1110"/>
      <c r="S849" s="1110"/>
      <c r="T849" s="1111"/>
      <c r="U849" s="623"/>
      <c r="V849" s="623"/>
      <c r="W849" s="623"/>
      <c r="X849" s="623"/>
    </row>
    <row r="850" spans="2:24">
      <c r="B850" s="696" t="s">
        <v>3015</v>
      </c>
      <c r="C850" s="525" t="s">
        <v>3313</v>
      </c>
      <c r="D850" s="525" t="s">
        <v>3312</v>
      </c>
      <c r="E850" s="525" t="s">
        <v>3372</v>
      </c>
      <c r="F850" s="525" t="s">
        <v>3306</v>
      </c>
      <c r="G850" s="525" t="s">
        <v>2805</v>
      </c>
      <c r="H850" s="697" t="s">
        <v>580</v>
      </c>
      <c r="I850" s="21"/>
      <c r="J850" s="21"/>
      <c r="K850" s="21"/>
      <c r="L850" s="278"/>
      <c r="N850" s="1112"/>
      <c r="O850" s="1110"/>
      <c r="P850" s="1110"/>
      <c r="Q850" s="1110"/>
      <c r="R850" s="1110"/>
      <c r="S850" s="1110"/>
      <c r="T850" s="1111"/>
      <c r="U850" s="623"/>
      <c r="V850" s="623"/>
      <c r="W850" s="623"/>
      <c r="X850" s="623"/>
    </row>
    <row r="851" spans="2:24">
      <c r="B851" s="696" t="s">
        <v>3016</v>
      </c>
      <c r="C851" s="525" t="s">
        <v>3308</v>
      </c>
      <c r="D851" s="525" t="s">
        <v>3371</v>
      </c>
      <c r="E851" s="525" t="s">
        <v>1609</v>
      </c>
      <c r="F851" s="525" t="s">
        <v>3306</v>
      </c>
      <c r="G851" s="525" t="s">
        <v>3303</v>
      </c>
      <c r="H851" s="697" t="s">
        <v>3436</v>
      </c>
      <c r="I851" s="21"/>
      <c r="J851" s="21"/>
      <c r="K851" s="21"/>
      <c r="L851" s="278"/>
      <c r="N851" s="1112"/>
      <c r="O851" s="1110"/>
      <c r="P851" s="1110"/>
      <c r="Q851" s="1110"/>
      <c r="R851" s="1110"/>
      <c r="S851" s="1110"/>
      <c r="T851" s="763"/>
      <c r="U851" s="623"/>
      <c r="V851" s="623"/>
      <c r="W851" s="623"/>
      <c r="X851" s="623"/>
    </row>
    <row r="852" spans="2:24">
      <c r="B852" s="696" t="s">
        <v>3017</v>
      </c>
      <c r="C852" s="525" t="s">
        <v>1883</v>
      </c>
      <c r="D852" s="525" t="s">
        <v>1919</v>
      </c>
      <c r="E852" s="525" t="s">
        <v>1692</v>
      </c>
      <c r="F852" s="525" t="s">
        <v>1882</v>
      </c>
      <c r="G852" s="525" t="s">
        <v>1891</v>
      </c>
      <c r="H852" s="697" t="s">
        <v>578</v>
      </c>
      <c r="I852" s="21"/>
      <c r="J852" s="21"/>
      <c r="K852" s="21"/>
      <c r="L852" s="278"/>
      <c r="N852" s="1112"/>
      <c r="O852" s="1110"/>
      <c r="P852" s="1110"/>
      <c r="Q852" s="1110"/>
      <c r="R852" s="1110"/>
      <c r="S852" s="1110"/>
      <c r="T852" s="1111"/>
      <c r="U852" s="623"/>
      <c r="V852" s="623"/>
      <c r="W852" s="623"/>
      <c r="X852" s="623"/>
    </row>
    <row r="853" spans="2:24">
      <c r="B853" s="696" t="s">
        <v>3018</v>
      </c>
      <c r="C853" s="525" t="s">
        <v>3307</v>
      </c>
      <c r="D853" s="525" t="s">
        <v>1877</v>
      </c>
      <c r="E853" s="525" t="s">
        <v>1914</v>
      </c>
      <c r="F853" s="525" t="s">
        <v>1899</v>
      </c>
      <c r="G853" s="525" t="s">
        <v>1892</v>
      </c>
      <c r="H853" s="33" t="s">
        <v>448</v>
      </c>
      <c r="I853" s="21"/>
      <c r="J853" s="21"/>
      <c r="K853" s="21"/>
      <c r="L853" s="278"/>
      <c r="N853" s="1112"/>
      <c r="O853" s="1110"/>
      <c r="P853" s="1110"/>
      <c r="Q853" s="1110"/>
      <c r="R853" s="1110"/>
      <c r="S853" s="1110"/>
      <c r="T853" s="1111"/>
      <c r="U853" s="623"/>
      <c r="V853" s="623"/>
      <c r="W853" s="623"/>
      <c r="X853" s="623"/>
    </row>
    <row r="854" spans="2:24">
      <c r="B854" s="696" t="s">
        <v>3019</v>
      </c>
      <c r="C854" s="525" t="s">
        <v>1890</v>
      </c>
      <c r="D854" s="525" t="s">
        <v>1691</v>
      </c>
      <c r="E854" s="525" t="s">
        <v>3307</v>
      </c>
      <c r="F854" s="525" t="s">
        <v>1891</v>
      </c>
      <c r="G854" s="525" t="s">
        <v>1917</v>
      </c>
      <c r="H854" s="697" t="s">
        <v>3437</v>
      </c>
      <c r="I854" s="21"/>
      <c r="J854" s="21"/>
      <c r="K854" s="21"/>
      <c r="L854" s="278"/>
      <c r="N854" s="1112"/>
      <c r="O854" s="1110"/>
      <c r="P854" s="1110"/>
      <c r="Q854" s="1110"/>
      <c r="R854" s="1110"/>
      <c r="S854" s="1110"/>
      <c r="T854" s="1111"/>
      <c r="U854" s="623"/>
      <c r="V854" s="623"/>
      <c r="W854" s="623"/>
      <c r="X854" s="623"/>
    </row>
    <row r="855" spans="2:24">
      <c r="B855" s="696" t="s">
        <v>3020</v>
      </c>
      <c r="C855" s="525" t="s">
        <v>1901</v>
      </c>
      <c r="D855" s="525" t="s">
        <v>1910</v>
      </c>
      <c r="E855" s="525" t="s">
        <v>1903</v>
      </c>
      <c r="F855" s="525" t="s">
        <v>1907</v>
      </c>
      <c r="G855" s="525" t="s">
        <v>1912</v>
      </c>
      <c r="H855" s="697" t="s">
        <v>569</v>
      </c>
      <c r="I855" s="21"/>
      <c r="J855" s="21"/>
      <c r="K855" s="21"/>
      <c r="L855" s="278"/>
      <c r="N855" s="1112"/>
      <c r="O855" s="1110"/>
      <c r="P855" s="1110"/>
      <c r="Q855" s="1110"/>
      <c r="R855" s="1110"/>
      <c r="S855" s="1110"/>
      <c r="T855" s="1111"/>
      <c r="U855" s="623"/>
      <c r="V855" s="623"/>
      <c r="W855" s="623"/>
      <c r="X855" s="623"/>
    </row>
    <row r="856" spans="2:24">
      <c r="B856" s="696" t="s">
        <v>950</v>
      </c>
      <c r="C856" s="525" t="s">
        <v>3307</v>
      </c>
      <c r="D856" s="525" t="s">
        <v>1693</v>
      </c>
      <c r="E856" s="525" t="s">
        <v>1888</v>
      </c>
      <c r="F856" s="525" t="s">
        <v>1920</v>
      </c>
      <c r="G856" s="525" t="s">
        <v>1885</v>
      </c>
      <c r="H856" s="697" t="s">
        <v>651</v>
      </c>
      <c r="I856" s="21"/>
      <c r="J856" s="21"/>
      <c r="K856" s="21"/>
      <c r="L856" s="278"/>
      <c r="N856" s="1112"/>
      <c r="O856" s="1110"/>
      <c r="P856" s="1110"/>
      <c r="Q856" s="1110"/>
      <c r="R856" s="1110"/>
      <c r="S856" s="1110"/>
      <c r="T856" s="1111"/>
      <c r="U856" s="623"/>
      <c r="V856" s="623"/>
      <c r="W856" s="623"/>
      <c r="X856" s="623"/>
    </row>
    <row r="857" spans="2:24">
      <c r="B857" s="696" t="s">
        <v>3021</v>
      </c>
      <c r="C857" s="525" t="s">
        <v>1916</v>
      </c>
      <c r="D857" s="525" t="s">
        <v>3308</v>
      </c>
      <c r="E857" s="525" t="s">
        <v>1876</v>
      </c>
      <c r="F857" s="525" t="s">
        <v>432</v>
      </c>
      <c r="G857" s="525" t="s">
        <v>3303</v>
      </c>
      <c r="H857" s="697" t="s">
        <v>579</v>
      </c>
      <c r="I857" s="21"/>
      <c r="J857" s="21"/>
      <c r="K857" s="21"/>
      <c r="L857" s="278"/>
      <c r="N857" s="1112"/>
      <c r="O857" s="1110"/>
      <c r="P857" s="1110"/>
      <c r="Q857" s="1110"/>
      <c r="R857" s="1110"/>
      <c r="S857" s="1110"/>
      <c r="T857" s="1111"/>
      <c r="U857" s="623"/>
      <c r="V857" s="623"/>
      <c r="W857" s="623"/>
      <c r="X857" s="623"/>
    </row>
    <row r="858" spans="2:24">
      <c r="B858" s="696" t="s">
        <v>3022</v>
      </c>
      <c r="C858" s="525" t="s">
        <v>1884</v>
      </c>
      <c r="D858" s="525" t="s">
        <v>1886</v>
      </c>
      <c r="E858" s="525" t="s">
        <v>1695</v>
      </c>
      <c r="F858" s="525" t="s">
        <v>1898</v>
      </c>
      <c r="G858" s="525" t="s">
        <v>3308</v>
      </c>
      <c r="H858" s="697" t="s">
        <v>3439</v>
      </c>
      <c r="I858" s="21"/>
      <c r="J858" s="21"/>
      <c r="K858" s="21"/>
      <c r="L858" s="278"/>
      <c r="N858" s="1112"/>
      <c r="O858" s="1110"/>
      <c r="P858" s="1110"/>
      <c r="Q858" s="1110"/>
      <c r="R858" s="1110"/>
      <c r="S858" s="1110"/>
      <c r="T858" s="763"/>
      <c r="U858" s="623"/>
      <c r="V858" s="623"/>
      <c r="W858" s="623"/>
      <c r="X858" s="623"/>
    </row>
    <row r="859" spans="2:24">
      <c r="B859" s="696" t="s">
        <v>426</v>
      </c>
      <c r="C859" s="525" t="s">
        <v>1890</v>
      </c>
      <c r="D859" s="525" t="s">
        <v>1891</v>
      </c>
      <c r="E859" s="525" t="s">
        <v>3304</v>
      </c>
      <c r="F859" s="525" t="s">
        <v>1691</v>
      </c>
      <c r="G859" s="525" t="s">
        <v>1920</v>
      </c>
      <c r="H859" s="697" t="s">
        <v>652</v>
      </c>
      <c r="I859" s="21"/>
      <c r="J859" s="21"/>
      <c r="K859" s="21"/>
      <c r="L859" s="278"/>
      <c r="N859" s="1112"/>
      <c r="O859" s="1110"/>
      <c r="P859" s="1110"/>
      <c r="Q859" s="1110"/>
      <c r="R859" s="1110"/>
      <c r="S859" s="1110"/>
      <c r="T859" s="1111"/>
      <c r="U859" s="623"/>
      <c r="V859" s="623"/>
      <c r="W859" s="623"/>
      <c r="X859" s="623"/>
    </row>
    <row r="860" spans="2:24">
      <c r="B860" s="696" t="s">
        <v>427</v>
      </c>
      <c r="C860" s="525" t="s">
        <v>1879</v>
      </c>
      <c r="D860" s="525" t="s">
        <v>1877</v>
      </c>
      <c r="E860" s="525" t="s">
        <v>1887</v>
      </c>
      <c r="F860" s="525" t="s">
        <v>1898</v>
      </c>
      <c r="G860" s="525" t="s">
        <v>3369</v>
      </c>
      <c r="H860" s="33" t="s">
        <v>449</v>
      </c>
      <c r="I860" s="21"/>
      <c r="J860" s="21"/>
      <c r="K860" s="21"/>
      <c r="L860" s="278"/>
      <c r="N860" s="1113"/>
      <c r="O860" s="1110"/>
      <c r="P860" s="1110"/>
      <c r="Q860" s="1110"/>
      <c r="R860" s="1110"/>
      <c r="S860" s="1110"/>
      <c r="T860" s="1111"/>
      <c r="U860" s="623"/>
      <c r="V860" s="623"/>
      <c r="W860" s="623"/>
      <c r="X860" s="623"/>
    </row>
    <row r="861" spans="2:24" ht="13.5" thickBot="1">
      <c r="B861" s="888" t="s">
        <v>428</v>
      </c>
      <c r="C861" s="698" t="s">
        <v>1883</v>
      </c>
      <c r="D861" s="698" t="s">
        <v>1916</v>
      </c>
      <c r="E861" s="698" t="s">
        <v>3307</v>
      </c>
      <c r="F861" s="698" t="s">
        <v>1609</v>
      </c>
      <c r="G861" s="698" t="s">
        <v>1888</v>
      </c>
      <c r="H861" s="887" t="s">
        <v>653</v>
      </c>
      <c r="I861" s="104"/>
      <c r="J861" s="104"/>
      <c r="K861" s="104"/>
      <c r="L861" s="502"/>
      <c r="N861" s="1113"/>
      <c r="O861" s="1110"/>
      <c r="P861" s="1110"/>
      <c r="Q861" s="1110"/>
      <c r="R861" s="1110"/>
      <c r="S861" s="1110"/>
      <c r="T861" s="1111"/>
      <c r="U861" s="623"/>
      <c r="V861" s="623"/>
      <c r="W861" s="623"/>
      <c r="X861" s="623"/>
    </row>
    <row r="862" spans="2:24" ht="13.5" thickBot="1"/>
    <row r="863" spans="2:24" ht="12.75" customHeight="1">
      <c r="B863" s="2589" t="s">
        <v>445</v>
      </c>
      <c r="C863" s="2590"/>
      <c r="D863" s="2590"/>
      <c r="E863" s="2590"/>
      <c r="F863" s="2590"/>
      <c r="G863" s="2591"/>
    </row>
    <row r="864" spans="2:24" ht="12.75" customHeight="1">
      <c r="B864" s="2592"/>
      <c r="C864" s="2593"/>
      <c r="D864" s="2593"/>
      <c r="E864" s="2593"/>
      <c r="F864" s="2593"/>
      <c r="G864" s="2594"/>
    </row>
    <row r="865" spans="2:7" ht="13.5" thickBot="1">
      <c r="B865" s="540" t="s">
        <v>934</v>
      </c>
      <c r="C865" s="541" t="s">
        <v>442</v>
      </c>
      <c r="D865" s="541" t="s">
        <v>443</v>
      </c>
      <c r="E865" s="541" t="s">
        <v>444</v>
      </c>
      <c r="F865" s="541" t="s">
        <v>447</v>
      </c>
      <c r="G865" s="542" t="s">
        <v>451</v>
      </c>
    </row>
    <row r="866" spans="2:7">
      <c r="B866" s="524">
        <f>Principal!$F$28</f>
        <v>0</v>
      </c>
      <c r="C866" s="525" t="str">
        <f>IF(B866=0,"",VLOOKUP(B866,Tablas!$C$286:$K$394,8,FALSE))</f>
        <v/>
      </c>
      <c r="D866" s="525" t="str">
        <f>IF(B866=0,"",VLOOKUP(B866,Tablas!$C$286:$K$394,9,FALSE))</f>
        <v/>
      </c>
      <c r="E866" s="525"/>
      <c r="F866" s="21" t="str">
        <f>CONCATENATE(C866,D866)</f>
        <v/>
      </c>
      <c r="G866" s="699"/>
    </row>
    <row r="867" spans="2:7">
      <c r="B867" s="524">
        <f>IF(PDs!E40="Tabla de tipología",0,IF(PDs!E40="Tabla de armas arquetípicas",VLOOKUP(PDs!W40,Tablas!$B$846:$G$861,2,FALSE),PDs!W40))</f>
        <v>0</v>
      </c>
      <c r="C867" s="525" t="str">
        <f>IF(B867=0,"",VLOOKUP(B867,Tablas!$C$286:$K$394,8,FALSE))</f>
        <v/>
      </c>
      <c r="D867" s="525" t="str">
        <f>IF(B867=0,"",VLOOKUP(B867,Tablas!$C$286:$K$394,9,FALSE))</f>
        <v/>
      </c>
      <c r="E867" s="525">
        <f>IF(PDs!E40="Tabla de tipología",PDs!W40,0)</f>
        <v>0</v>
      </c>
      <c r="F867" s="21" t="str">
        <f t="shared" ref="F867:F896" si="29">CONCATENATE(C867,D867)</f>
        <v/>
      </c>
      <c r="G867" s="699">
        <f>IF(PDs!E75=0,0,VLOOKUP(PDs!E75,Tablas!$D$1024:$L$1054,5,FALSE))</f>
        <v>0</v>
      </c>
    </row>
    <row r="868" spans="2:7">
      <c r="B868" s="524">
        <f>IF(PDs!E40="Tabla de tipología",0,IF(PDs!E40="Tabla de armas arquetípicas",VLOOKUP(PDs!W40,Tablas!$B$846:$G$861,3,FALSE),PDs!W40))</f>
        <v>0</v>
      </c>
      <c r="C868" s="525" t="str">
        <f>IF(B868=0,"",VLOOKUP(B868,Tablas!$C$286:$K$394,8,FALSE))</f>
        <v/>
      </c>
      <c r="D868" s="525" t="str">
        <f>IF(B868=0,"",VLOOKUP(B868,Tablas!$C$286:$K$394,9,FALSE))</f>
        <v/>
      </c>
      <c r="E868" s="525">
        <f>IF(PDs!E41="Tabla de tipología",PDs!W41,0)</f>
        <v>0</v>
      </c>
      <c r="F868" s="21" t="str">
        <f t="shared" si="29"/>
        <v/>
      </c>
      <c r="G868" s="699">
        <f>IF(PDs!E75=0,0,VLOOKUP(PDs!E75,Tablas!$D$1024:$L$1054,6,FALSE))</f>
        <v>0</v>
      </c>
    </row>
    <row r="869" spans="2:7">
      <c r="B869" s="524">
        <f>IF(PDs!E40="Tabla de tipología",0,IF(PDs!E40="Tabla de armas arquetípicas",VLOOKUP(PDs!W40,Tablas!$B$846:$G$861,4,FALSE),PDs!W40))</f>
        <v>0</v>
      </c>
      <c r="C869" s="525" t="str">
        <f>IF(B869=0,"",VLOOKUP(B869,Tablas!$C$286:$K$394,8,FALSE))</f>
        <v/>
      </c>
      <c r="D869" s="525" t="str">
        <f>IF(B869=0,"",VLOOKUP(B869,Tablas!$C$286:$K$394,9,FALSE))</f>
        <v/>
      </c>
      <c r="E869" s="525">
        <f>IF(PDs!E42="Tabla de tipología",PDs!W42,0)</f>
        <v>0</v>
      </c>
      <c r="F869" s="21" t="str">
        <f t="shared" si="29"/>
        <v/>
      </c>
      <c r="G869" s="699">
        <f>IF(PDs!E75=0,0,VLOOKUP(PDs!E75,Tablas!$D$1024:$L$1054,7,FALSE))</f>
        <v>0</v>
      </c>
    </row>
    <row r="870" spans="2:7">
      <c r="B870" s="524">
        <f>IF(PDs!E40="Tabla de tipología",0,IF(PDs!E40="Tabla de armas arquetípicas",VLOOKUP(PDs!W40,Tablas!$B$846:$G$861,5,FALSE),PDs!W40))</f>
        <v>0</v>
      </c>
      <c r="C870" s="525" t="str">
        <f>IF(B870=0,"",VLOOKUP(B870,Tablas!$C$286:$K$394,8,FALSE))</f>
        <v/>
      </c>
      <c r="D870" s="525" t="str">
        <f>IF(B870=0,"",VLOOKUP(B870,Tablas!$C$286:$K$394,9,FALSE))</f>
        <v/>
      </c>
      <c r="E870" s="525">
        <f>IF(PDs!E43="Tabla de tipología",PDs!W43,0)</f>
        <v>0</v>
      </c>
      <c r="F870" s="21" t="str">
        <f t="shared" si="29"/>
        <v/>
      </c>
      <c r="G870" s="699">
        <f>IF(PDs!E75=0,0,VLOOKUP(PDs!E75,Tablas!$D$1024:$L$1054,8,FALSE))</f>
        <v>0</v>
      </c>
    </row>
    <row r="871" spans="2:7">
      <c r="B871" s="524">
        <f>IF(PDs!E40="Tabla de tipología",0,IF(PDs!E40="Tabla de armas arquetípicas",VLOOKUP(PDs!W40,Tablas!$B$846:$G$861,6,FALSE),PDs!W40))</f>
        <v>0</v>
      </c>
      <c r="C871" s="525" t="str">
        <f>IF(B871=0,"",VLOOKUP(B871,Tablas!$C$286:$K$394,8,FALSE))</f>
        <v/>
      </c>
      <c r="D871" s="525" t="str">
        <f>IF(B871=0,"",VLOOKUP(B871,Tablas!$C$286:$K$394,9,FALSE))</f>
        <v/>
      </c>
      <c r="E871" s="525">
        <f>IF(PDs!E44="Tabla de tipología",PDs!W44,0)</f>
        <v>0</v>
      </c>
      <c r="F871" s="21" t="str">
        <f t="shared" si="29"/>
        <v/>
      </c>
      <c r="G871" s="699"/>
    </row>
    <row r="872" spans="2:7">
      <c r="B872" s="524">
        <f>IF(PDs!E41="Tabla de tipología",0,IF(PDs!E41="Tabla de armas arquetípicas",VLOOKUP(PDs!W41,Tablas!$B$846:$G$861,2,FALSE),PDs!W41))</f>
        <v>0</v>
      </c>
      <c r="C872" s="525" t="str">
        <f>IF(B872=0,"",VLOOKUP(B872,Tablas!$C$286:$K$394,8,FALSE))</f>
        <v/>
      </c>
      <c r="D872" s="525" t="str">
        <f>IF(B872=0,"",VLOOKUP(B872,Tablas!$C$286:$K$394,9,FALSE))</f>
        <v/>
      </c>
      <c r="E872" s="525">
        <f>IF(PDs!E45="Tabla de tipología",PDs!W45,0)</f>
        <v>0</v>
      </c>
      <c r="F872" s="21" t="str">
        <f t="shared" si="29"/>
        <v/>
      </c>
      <c r="G872" s="699">
        <f>IF(PDs!E76=0,0,VLOOKUP(PDs!E76,Tablas!$D$1024:$L$1054,5,FALSE))</f>
        <v>0</v>
      </c>
    </row>
    <row r="873" spans="2:7">
      <c r="B873" s="524">
        <f>IF(PDs!E41="Tabla de tipología",0,IF(PDs!E41="Tabla de armas arquetípicas",VLOOKUP(PDs!W41,Tablas!$B$846:$G$861,3,FALSE),PDs!W41))</f>
        <v>0</v>
      </c>
      <c r="C873" s="525" t="str">
        <f>IF(B873=0,"",VLOOKUP(B873,Tablas!$C$286:$K$394,8,FALSE))</f>
        <v/>
      </c>
      <c r="D873" s="525" t="str">
        <f>IF(B873=0,"",VLOOKUP(B873,Tablas!$C$286:$K$394,9,FALSE))</f>
        <v/>
      </c>
      <c r="E873" s="525"/>
      <c r="F873" s="21" t="str">
        <f t="shared" si="29"/>
        <v/>
      </c>
      <c r="G873" s="699">
        <f>IF(PDs!E76=0,0,VLOOKUP(PDs!E76,Tablas!$D$1024:$L$1054,6,FALSE))</f>
        <v>0</v>
      </c>
    </row>
    <row r="874" spans="2:7">
      <c r="B874" s="524">
        <f>IF(PDs!E41="Tabla de tipología",0,IF(PDs!E41="Tabla de armas arquetípicas",VLOOKUP(PDs!W41,Tablas!$B$846:$G$861,4,FALSE),PDs!W41))</f>
        <v>0</v>
      </c>
      <c r="C874" s="525" t="str">
        <f>IF(B874=0,"",VLOOKUP(B874,Tablas!$C$286:$K$394,8,FALSE))</f>
        <v/>
      </c>
      <c r="D874" s="525" t="str">
        <f>IF(B874=0,"",VLOOKUP(B874,Tablas!$C$286:$K$394,9,FALSE))</f>
        <v/>
      </c>
      <c r="E874" s="525"/>
      <c r="F874" s="21" t="str">
        <f t="shared" si="29"/>
        <v/>
      </c>
      <c r="G874" s="699">
        <f>IF(PDs!E76=0,0,VLOOKUP(PDs!E76,Tablas!$D$1024:$L$1054,7,FALSE))</f>
        <v>0</v>
      </c>
    </row>
    <row r="875" spans="2:7">
      <c r="B875" s="524">
        <f>IF(PDs!E41="Tabla de tipología",0,IF(PDs!E41="Tabla de armas arquetípicas",VLOOKUP(PDs!W41,Tablas!$B$846:$G$861,5,FALSE),PDs!W41))</f>
        <v>0</v>
      </c>
      <c r="C875" s="525" t="str">
        <f>IF(B875=0,"",VLOOKUP(B875,Tablas!$C$286:$K$394,8,FALSE))</f>
        <v/>
      </c>
      <c r="D875" s="525" t="str">
        <f>IF(B875=0,"",VLOOKUP(B875,Tablas!$C$286:$K$394,9,FALSE))</f>
        <v/>
      </c>
      <c r="E875" s="525"/>
      <c r="F875" s="21" t="str">
        <f t="shared" si="29"/>
        <v/>
      </c>
      <c r="G875" s="699">
        <f>IF(PDs!E76=0,0,VLOOKUP(PDs!E76,Tablas!$D$1024:$L$1054,8,FALSE))</f>
        <v>0</v>
      </c>
    </row>
    <row r="876" spans="2:7">
      <c r="B876" s="524">
        <f>IF(PDs!E41="Tabla de tipología",0,IF(PDs!E41="Tabla de armas arquetípicas",VLOOKUP(PDs!W41,Tablas!$B$846:$G$861,6,FALSE),PDs!W41))</f>
        <v>0</v>
      </c>
      <c r="C876" s="525" t="str">
        <f>IF(B876=0,"",VLOOKUP(B876,Tablas!$C$286:$K$394,8,FALSE))</f>
        <v/>
      </c>
      <c r="D876" s="525" t="str">
        <f>IF(B876=0,"",VLOOKUP(B876,Tablas!$C$286:$K$394,9,FALSE))</f>
        <v/>
      </c>
      <c r="E876" s="525"/>
      <c r="F876" s="21" t="str">
        <f t="shared" si="29"/>
        <v/>
      </c>
      <c r="G876" s="699"/>
    </row>
    <row r="877" spans="2:7">
      <c r="B877" s="524">
        <f>IF(PDs!E42="Tabla de tipología",0,IF(PDs!E42="Tabla de armas arquetípicas",VLOOKUP(PDs!W42,Tablas!$B$846:$G$861,2,FALSE),PDs!W42))</f>
        <v>0</v>
      </c>
      <c r="C877" s="525" t="str">
        <f>IF(B877=0,"",VLOOKUP(B877,Tablas!$C$286:$K$394,8,FALSE))</f>
        <v/>
      </c>
      <c r="D877" s="525" t="str">
        <f>IF(B877=0,"",VLOOKUP(B877,Tablas!$C$286:$K$394,9,FALSE))</f>
        <v/>
      </c>
      <c r="E877" s="525"/>
      <c r="F877" s="21" t="str">
        <f t="shared" si="29"/>
        <v/>
      </c>
      <c r="G877" s="699">
        <f>IF(PDs!E77=0,0,VLOOKUP(PDs!E77,Tablas!$D$1024:$L$1054,5,FALSE))</f>
        <v>0</v>
      </c>
    </row>
    <row r="878" spans="2:7">
      <c r="B878" s="524">
        <f>IF(PDs!E42="Tabla de tipología",0,IF(PDs!E42="Tabla de armas arquetípicas",VLOOKUP(PDs!W42,Tablas!$B$846:$G$861,3,FALSE),PDs!W42))</f>
        <v>0</v>
      </c>
      <c r="C878" s="525" t="str">
        <f>IF(B878=0,"",VLOOKUP(B878,Tablas!$C$286:$K$394,8,FALSE))</f>
        <v/>
      </c>
      <c r="D878" s="525" t="str">
        <f>IF(B878=0,"",VLOOKUP(B878,Tablas!$C$286:$K$394,9,FALSE))</f>
        <v/>
      </c>
      <c r="E878" s="525"/>
      <c r="F878" s="21" t="str">
        <f t="shared" si="29"/>
        <v/>
      </c>
      <c r="G878" s="699">
        <f>IF(PDs!E77=0,0,VLOOKUP(PDs!E77,Tablas!$D$1024:$L$1054,6,FALSE))</f>
        <v>0</v>
      </c>
    </row>
    <row r="879" spans="2:7" ht="12.75" customHeight="1">
      <c r="B879" s="524">
        <f>IF(PDs!E42="Tabla de tipología",0,IF(PDs!E42="Tabla de armas arquetípicas",VLOOKUP(PDs!W42,Tablas!$B$846:$G$861,4,FALSE),PDs!W42))</f>
        <v>0</v>
      </c>
      <c r="C879" s="525" t="str">
        <f>IF(B879=0,"",VLOOKUP(B879,Tablas!$C$286:$K$394,8,FALSE))</f>
        <v/>
      </c>
      <c r="D879" s="525" t="str">
        <f>IF(B879=0,"",VLOOKUP(B879,Tablas!$C$286:$K$394,9,FALSE))</f>
        <v/>
      </c>
      <c r="E879" s="525"/>
      <c r="F879" s="21" t="str">
        <f t="shared" si="29"/>
        <v/>
      </c>
      <c r="G879" s="699">
        <f>IF(PDs!E77=0,0,VLOOKUP(PDs!E77,Tablas!$D$1024:$L$1054,7,FALSE))</f>
        <v>0</v>
      </c>
    </row>
    <row r="880" spans="2:7" ht="12.75" customHeight="1">
      <c r="B880" s="524">
        <f>IF(PDs!E42="Tabla de tipología",0,IF(PDs!E42="Tabla de armas arquetípicas",VLOOKUP(PDs!W42,Tablas!$B$846:$G$861,5,FALSE),PDs!W42))</f>
        <v>0</v>
      </c>
      <c r="C880" s="525" t="str">
        <f>IF(B880=0,"",VLOOKUP(B880,Tablas!$C$286:$K$394,8,FALSE))</f>
        <v/>
      </c>
      <c r="D880" s="525" t="str">
        <f>IF(B880=0,"",VLOOKUP(B880,Tablas!$C$286:$K$394,9,FALSE))</f>
        <v/>
      </c>
      <c r="E880" s="525"/>
      <c r="F880" s="21" t="str">
        <f t="shared" si="29"/>
        <v/>
      </c>
      <c r="G880" s="699">
        <f>IF(PDs!E77=0,0,VLOOKUP(PDs!E77,Tablas!$D$1024:$L$1054,8,FALSE))</f>
        <v>0</v>
      </c>
    </row>
    <row r="881" spans="2:7">
      <c r="B881" s="524">
        <f>IF(PDs!E42="Tabla de tipología",0,IF(PDs!E42="Tabla de armas arquetípicas",VLOOKUP(PDs!W42,Tablas!$B$846:$G$861,6,FALSE),PDs!W42))</f>
        <v>0</v>
      </c>
      <c r="C881" s="525" t="str">
        <f>IF(B881=0,"",VLOOKUP(B881,Tablas!$C$286:$K$394,8,FALSE))</f>
        <v/>
      </c>
      <c r="D881" s="525" t="str">
        <f>IF(B881=0,"",VLOOKUP(B881,Tablas!$C$286:$K$394,9,FALSE))</f>
        <v/>
      </c>
      <c r="E881" s="525"/>
      <c r="F881" s="21" t="str">
        <f t="shared" si="29"/>
        <v/>
      </c>
      <c r="G881" s="699"/>
    </row>
    <row r="882" spans="2:7">
      <c r="B882" s="524">
        <f>IF(PDs!E43="Tabla de tipología",0,IF(PDs!E43="Tabla de armas arquetípicas",VLOOKUP(PDs!W43,Tablas!$B$846:$G$861,2,FALSE),PDs!W43))</f>
        <v>0</v>
      </c>
      <c r="C882" s="525" t="str">
        <f>IF(B882=0,"",VLOOKUP(B882,Tablas!$C$286:$K$394,8,FALSE))</f>
        <v/>
      </c>
      <c r="D882" s="525" t="str">
        <f>IF(B882=0,"",VLOOKUP(B882,Tablas!$C$286:$K$394,9,FALSE))</f>
        <v/>
      </c>
      <c r="E882" s="525"/>
      <c r="F882" s="21" t="str">
        <f t="shared" si="29"/>
        <v/>
      </c>
      <c r="G882" s="699"/>
    </row>
    <row r="883" spans="2:7">
      <c r="B883" s="524">
        <f>IF(PDs!E43="Tabla de tipología",0,IF(PDs!E43="Tabla de armas arquetípicas",VLOOKUP(PDs!W43,Tablas!$B$846:$G$861,3,FALSE),PDs!W43))</f>
        <v>0</v>
      </c>
      <c r="C883" s="525" t="str">
        <f>IF(B883=0,"",VLOOKUP(B883,Tablas!$C$286:$K$394,8,FALSE))</f>
        <v/>
      </c>
      <c r="D883" s="525" t="str">
        <f>IF(B883=0,"",VLOOKUP(B883,Tablas!$C$286:$K$394,9,FALSE))</f>
        <v/>
      </c>
      <c r="E883" s="525"/>
      <c r="F883" s="21" t="str">
        <f t="shared" si="29"/>
        <v/>
      </c>
      <c r="G883" s="699"/>
    </row>
    <row r="884" spans="2:7">
      <c r="B884" s="524">
        <f>IF(PDs!E43="Tabla de tipología",0,IF(PDs!E43="Tabla de armas arquetípicas",VLOOKUP(PDs!W43,Tablas!$B$846:$G$861,4,FALSE),PDs!W43))</f>
        <v>0</v>
      </c>
      <c r="C884" s="525" t="str">
        <f>IF(B884=0,"",VLOOKUP(B884,Tablas!$C$286:$K$394,8,FALSE))</f>
        <v/>
      </c>
      <c r="D884" s="525" t="str">
        <f>IF(B884=0,"",VLOOKUP(B884,Tablas!$C$286:$K$394,9,FALSE))</f>
        <v/>
      </c>
      <c r="E884" s="525"/>
      <c r="F884" s="21" t="str">
        <f t="shared" si="29"/>
        <v/>
      </c>
      <c r="G884" s="699"/>
    </row>
    <row r="885" spans="2:7">
      <c r="B885" s="524">
        <f>IF(PDs!E43="Tabla de tipología",0,IF(PDs!E43="Tabla de armas arquetípicas",VLOOKUP(PDs!W43,Tablas!$B$846:$G$861,5,FALSE),PDs!W43))</f>
        <v>0</v>
      </c>
      <c r="C885" s="525" t="str">
        <f>IF(B885=0,"",VLOOKUP(B885,Tablas!$C$286:$K$394,8,FALSE))</f>
        <v/>
      </c>
      <c r="D885" s="525" t="str">
        <f>IF(B885=0,"",VLOOKUP(B885,Tablas!$C$286:$K$394,9,FALSE))</f>
        <v/>
      </c>
      <c r="E885" s="525"/>
      <c r="F885" s="21" t="str">
        <f t="shared" si="29"/>
        <v/>
      </c>
      <c r="G885" s="699"/>
    </row>
    <row r="886" spans="2:7">
      <c r="B886" s="524">
        <f>IF(PDs!E43="Tabla de tipología",0,IF(PDs!E43="Tabla de armas arquetípicas",VLOOKUP(PDs!W43,Tablas!$B$846:$G$861,6,FALSE),PDs!W43))</f>
        <v>0</v>
      </c>
      <c r="C886" s="525" t="str">
        <f>IF(B886=0,"",VLOOKUP(B886,Tablas!$C$286:$K$394,8,FALSE))</f>
        <v/>
      </c>
      <c r="D886" s="525" t="str">
        <f>IF(B886=0,"",VLOOKUP(B886,Tablas!$C$286:$K$394,9,FALSE))</f>
        <v/>
      </c>
      <c r="E886" s="525"/>
      <c r="F886" s="21" t="str">
        <f t="shared" si="29"/>
        <v/>
      </c>
      <c r="G886" s="699"/>
    </row>
    <row r="887" spans="2:7">
      <c r="B887" s="524">
        <f>IF(PDs!E44="Tabla de tipología",0,IF(PDs!E44="Tabla de armas arquetípicas",VLOOKUP(PDs!W44,Tablas!$B$846:$G$861,2,FALSE),PDs!W44))</f>
        <v>0</v>
      </c>
      <c r="C887" s="525" t="str">
        <f>IF(B887=0,"",VLOOKUP(B887,Tablas!$C$286:$K$394,8,FALSE))</f>
        <v/>
      </c>
      <c r="D887" s="525" t="str">
        <f>IF(B887=0,"",VLOOKUP(B887,Tablas!$C$286:$K$394,9,FALSE))</f>
        <v/>
      </c>
      <c r="E887" s="525"/>
      <c r="F887" s="21" t="str">
        <f t="shared" si="29"/>
        <v/>
      </c>
      <c r="G887" s="699"/>
    </row>
    <row r="888" spans="2:7">
      <c r="B888" s="524">
        <f>IF(PDs!E44="Tabla de tipología",0,IF(PDs!E44="Tabla de armas arquetípicas",VLOOKUP(PDs!W44,Tablas!$B$846:$G$861,3,FALSE),PDs!W44))</f>
        <v>0</v>
      </c>
      <c r="C888" s="525" t="str">
        <f>IF(B888=0,"",VLOOKUP(B888,Tablas!$C$286:$K$394,8,FALSE))</f>
        <v/>
      </c>
      <c r="D888" s="525" t="str">
        <f>IF(B888=0,"",VLOOKUP(B888,Tablas!$C$286:$K$394,9,FALSE))</f>
        <v/>
      </c>
      <c r="E888" s="525"/>
      <c r="F888" s="21" t="str">
        <f t="shared" si="29"/>
        <v/>
      </c>
      <c r="G888" s="699"/>
    </row>
    <row r="889" spans="2:7">
      <c r="B889" s="524">
        <f>IF(PDs!E44="Tabla de tipología",0,IF(PDs!E44="Tabla de armas arquetípicas",VLOOKUP(PDs!W44,Tablas!$B$846:$G$861,4,FALSE),PDs!W44))</f>
        <v>0</v>
      </c>
      <c r="C889" s="525" t="str">
        <f>IF(B889=0,"",VLOOKUP(B889,Tablas!$C$286:$K$394,8,FALSE))</f>
        <v/>
      </c>
      <c r="D889" s="525" t="str">
        <f>IF(B889=0,"",VLOOKUP(B889,Tablas!$C$286:$K$394,9,FALSE))</f>
        <v/>
      </c>
      <c r="E889" s="525"/>
      <c r="F889" s="21" t="str">
        <f t="shared" si="29"/>
        <v/>
      </c>
      <c r="G889" s="699"/>
    </row>
    <row r="890" spans="2:7">
      <c r="B890" s="524">
        <f>IF(PDs!E44="Tabla de tipología",0,IF(PDs!E44="Tabla de armas arquetípicas",VLOOKUP(PDs!W44,Tablas!$B$846:$G$861,5,FALSE),PDs!W44))</f>
        <v>0</v>
      </c>
      <c r="C890" s="525" t="str">
        <f>IF(B890=0,"",VLOOKUP(B890,Tablas!$C$286:$K$394,8,FALSE))</f>
        <v/>
      </c>
      <c r="D890" s="525" t="str">
        <f>IF(B890=0,"",VLOOKUP(B890,Tablas!$C$286:$K$394,9,FALSE))</f>
        <v/>
      </c>
      <c r="E890" s="525"/>
      <c r="F890" s="21" t="str">
        <f t="shared" si="29"/>
        <v/>
      </c>
      <c r="G890" s="699"/>
    </row>
    <row r="891" spans="2:7">
      <c r="B891" s="524">
        <f>IF(PDs!E44="Tabla de tipología",0,IF(PDs!E44="Tabla de armas arquetípicas",VLOOKUP(PDs!W44,Tablas!$B$846:$G$861,6,FALSE),PDs!W44))</f>
        <v>0</v>
      </c>
      <c r="C891" s="525" t="str">
        <f>IF(B891=0,"",VLOOKUP(B891,Tablas!$C$286:$K$394,8,FALSE))</f>
        <v/>
      </c>
      <c r="D891" s="525" t="str">
        <f>IF(B891=0,"",VLOOKUP(B891,Tablas!$C$286:$K$394,9,FALSE))</f>
        <v/>
      </c>
      <c r="E891" s="525"/>
      <c r="F891" s="21" t="str">
        <f t="shared" si="29"/>
        <v/>
      </c>
      <c r="G891" s="699"/>
    </row>
    <row r="892" spans="2:7">
      <c r="B892" s="524">
        <f>IF(PDs!E45="Tabla de tipología",0,IF(PDs!E45="Tabla de armas arquetípicas",VLOOKUP(PDs!W45,Tablas!$B$846:$G$861,2,FALSE),PDs!W45))</f>
        <v>0</v>
      </c>
      <c r="C892" s="525" t="str">
        <f>IF(B892=0,"",VLOOKUP(B892,Tablas!$C$286:$K$394,8,FALSE))</f>
        <v/>
      </c>
      <c r="D892" s="525" t="str">
        <f>IF(B892=0,"",VLOOKUP(B892,Tablas!$C$286:$K$394,9,FALSE))</f>
        <v/>
      </c>
      <c r="E892" s="525"/>
      <c r="F892" s="21" t="str">
        <f t="shared" si="29"/>
        <v/>
      </c>
      <c r="G892" s="699">
        <f>IF(Personalización!$X$36="Si",Personalización!$X$35,0)</f>
        <v>0</v>
      </c>
    </row>
    <row r="893" spans="2:7">
      <c r="B893" s="524">
        <f>IF(PDs!E45="Tabla de tipología",0,IF(PDs!E45="Tabla de armas arquetípicas",VLOOKUP(PDs!W45,Tablas!$B$846:$G$861,3,FALSE),PDs!W45))</f>
        <v>0</v>
      </c>
      <c r="C893" s="525" t="str">
        <f>IF(B893=0,"",VLOOKUP(B893,Tablas!$C$286:$K$394,8,FALSE))</f>
        <v/>
      </c>
      <c r="D893" s="525" t="str">
        <f>IF(B893=0,"",VLOOKUP(B893,Tablas!$C$286:$K$394,9,FALSE))</f>
        <v/>
      </c>
      <c r="E893" s="525"/>
      <c r="F893" s="21" t="str">
        <f t="shared" si="29"/>
        <v/>
      </c>
      <c r="G893" s="699">
        <f>IF(Personalización!$X$40="Si",Personalización!$X$39,0)</f>
        <v>0</v>
      </c>
    </row>
    <row r="894" spans="2:7">
      <c r="B894" s="524">
        <f>IF(PDs!E45="Tabla de tipología",0,IF(PDs!E45="Tabla de armas arquetípicas",VLOOKUP(PDs!W45,Tablas!$B$846:$G$861,4,FALSE),PDs!W45))</f>
        <v>0</v>
      </c>
      <c r="C894" s="525" t="str">
        <f>IF(B894=0,"",VLOOKUP(B894,Tablas!$C$286:$K$394,8,FALSE))</f>
        <v/>
      </c>
      <c r="D894" s="525" t="str">
        <f>IF(B894=0,"",VLOOKUP(B894,Tablas!$C$286:$K$394,9,FALSE))</f>
        <v/>
      </c>
      <c r="E894" s="525"/>
      <c r="F894" s="21" t="str">
        <f t="shared" si="29"/>
        <v/>
      </c>
      <c r="G894" s="699">
        <f>IF(Personalización!$X$44="Si",Personalización!$X$43,0)</f>
        <v>0</v>
      </c>
    </row>
    <row r="895" spans="2:7">
      <c r="B895" s="524">
        <f>IF(PDs!E45="Tabla de tipología",0,IF(PDs!E45="Tabla de armas arquetípicas",VLOOKUP(PDs!W45,Tablas!$B$846:$G$861,5,FALSE),PDs!W45))</f>
        <v>0</v>
      </c>
      <c r="C895" s="525" t="str">
        <f>IF(B895=0,"",VLOOKUP(B895,Tablas!$C$286:$K$394,8,FALSE))</f>
        <v/>
      </c>
      <c r="D895" s="525" t="str">
        <f>IF(B895=0,"",VLOOKUP(B895,Tablas!$C$286:$K$394,9,FALSE))</f>
        <v/>
      </c>
      <c r="E895" s="525"/>
      <c r="F895" s="21" t="str">
        <f t="shared" si="29"/>
        <v/>
      </c>
      <c r="G895" s="699"/>
    </row>
    <row r="896" spans="2:7" ht="13.5" thickBot="1">
      <c r="B896" s="700">
        <f>IF(PDs!E45="Tabla de tipología",0,IF(PDs!E45="Tabla de armas arquetípicas",VLOOKUP(PDs!W45,Tablas!$B$846:$G$861,6,FALSE),PDs!W45))</f>
        <v>0</v>
      </c>
      <c r="C896" s="698" t="str">
        <f>IF(B896=0,"",VLOOKUP(B896,Tablas!$C$286:$K$394,8,FALSE))</f>
        <v/>
      </c>
      <c r="D896" s="698" t="str">
        <f>IF(B896=0,"",VLOOKUP(B896,Tablas!$C$286:$K$394,9,FALSE))</f>
        <v/>
      </c>
      <c r="E896" s="698"/>
      <c r="F896" s="104" t="str">
        <f t="shared" si="29"/>
        <v/>
      </c>
      <c r="G896" s="701"/>
    </row>
    <row r="897" spans="2:9" ht="13.5" thickBot="1"/>
    <row r="898" spans="2:9">
      <c r="B898" s="2554" t="s">
        <v>1830</v>
      </c>
      <c r="C898" s="2555"/>
      <c r="D898" s="2555"/>
      <c r="E898" s="2555"/>
      <c r="F898" s="2555"/>
      <c r="G898" s="2555"/>
      <c r="H898" s="2555"/>
      <c r="I898" s="2556"/>
    </row>
    <row r="899" spans="2:9">
      <c r="B899" s="2557"/>
      <c r="C899" s="2558"/>
      <c r="D899" s="2558"/>
      <c r="E899" s="2558"/>
      <c r="F899" s="2558"/>
      <c r="G899" s="2558"/>
      <c r="H899" s="2558"/>
      <c r="I899" s="2559"/>
    </row>
    <row r="900" spans="2:9" ht="13.5" thickBot="1">
      <c r="B900" s="540"/>
      <c r="C900" s="541"/>
      <c r="D900" s="541" t="s">
        <v>1297</v>
      </c>
      <c r="E900" s="541" t="s">
        <v>942</v>
      </c>
      <c r="F900" s="702" t="s">
        <v>1295</v>
      </c>
      <c r="G900" s="541"/>
      <c r="H900" s="541"/>
      <c r="I900" s="542"/>
    </row>
    <row r="901" spans="2:9">
      <c r="B901" s="359"/>
      <c r="C901" s="21"/>
      <c r="D901" s="681" t="s">
        <v>3379</v>
      </c>
      <c r="E901" s="275">
        <v>30</v>
      </c>
      <c r="F901" s="33" t="s">
        <v>3301</v>
      </c>
      <c r="G901" s="21"/>
      <c r="H901" s="21"/>
      <c r="I901" s="278"/>
    </row>
    <row r="902" spans="2:9">
      <c r="B902" s="359"/>
      <c r="C902" s="21"/>
      <c r="D902" s="681" t="s">
        <v>3380</v>
      </c>
      <c r="E902" s="275">
        <v>50</v>
      </c>
      <c r="F902" s="33" t="s">
        <v>3383</v>
      </c>
      <c r="G902" s="21"/>
      <c r="H902" s="21"/>
      <c r="I902" s="278"/>
    </row>
    <row r="903" spans="2:9">
      <c r="B903" s="359"/>
      <c r="C903" s="21"/>
      <c r="D903" s="681" t="s">
        <v>3381</v>
      </c>
      <c r="E903" s="275">
        <v>50</v>
      </c>
      <c r="F903" s="33" t="s">
        <v>3384</v>
      </c>
      <c r="G903" s="21"/>
      <c r="H903" s="21"/>
      <c r="I903" s="278"/>
    </row>
    <row r="904" spans="2:9">
      <c r="B904" s="359"/>
      <c r="C904" s="21"/>
      <c r="D904" s="681" t="s">
        <v>3382</v>
      </c>
      <c r="E904" s="275">
        <v>40</v>
      </c>
      <c r="F904" s="33" t="s">
        <v>3385</v>
      </c>
      <c r="G904" s="21"/>
      <c r="H904" s="21"/>
      <c r="I904" s="278"/>
    </row>
    <row r="905" spans="2:9">
      <c r="B905" s="359"/>
      <c r="C905" s="21"/>
      <c r="D905" s="681" t="s">
        <v>20</v>
      </c>
      <c r="E905" s="275">
        <v>50</v>
      </c>
      <c r="F905" s="33" t="s">
        <v>799</v>
      </c>
      <c r="G905" s="21"/>
      <c r="H905" s="21"/>
      <c r="I905" s="278"/>
    </row>
    <row r="906" spans="2:9">
      <c r="B906" s="359"/>
      <c r="C906" s="21"/>
      <c r="D906" s="681" t="s">
        <v>3386</v>
      </c>
      <c r="E906" s="275">
        <v>30</v>
      </c>
      <c r="F906" s="33" t="s">
        <v>3387</v>
      </c>
      <c r="G906" s="21"/>
      <c r="H906" s="21"/>
      <c r="I906" s="278"/>
    </row>
    <row r="907" spans="2:9">
      <c r="B907" s="359"/>
      <c r="C907" s="21"/>
      <c r="D907" s="681" t="s">
        <v>3388</v>
      </c>
      <c r="E907" s="275">
        <v>40</v>
      </c>
      <c r="F907" s="33" t="s">
        <v>3389</v>
      </c>
      <c r="G907" s="21"/>
      <c r="H907" s="21"/>
      <c r="I907" s="278"/>
    </row>
    <row r="908" spans="2:9">
      <c r="B908" s="359"/>
      <c r="C908" s="21"/>
      <c r="D908" s="681" t="s">
        <v>3404</v>
      </c>
      <c r="E908" s="275">
        <v>40</v>
      </c>
      <c r="F908" s="33" t="s">
        <v>80</v>
      </c>
      <c r="G908" s="21"/>
      <c r="H908" s="21"/>
      <c r="I908" s="278"/>
    </row>
    <row r="909" spans="2:9">
      <c r="B909" s="359"/>
      <c r="C909" s="21"/>
      <c r="D909" s="681" t="s">
        <v>989</v>
      </c>
      <c r="E909" s="275">
        <v>40</v>
      </c>
      <c r="F909" s="33" t="s">
        <v>82</v>
      </c>
      <c r="G909" s="21"/>
      <c r="H909" s="21"/>
      <c r="I909" s="278"/>
    </row>
    <row r="910" spans="2:9">
      <c r="B910" s="359"/>
      <c r="C910" s="21"/>
      <c r="D910" s="681" t="s">
        <v>3413</v>
      </c>
      <c r="E910" s="275">
        <v>50</v>
      </c>
      <c r="F910" s="33" t="s">
        <v>3414</v>
      </c>
      <c r="G910" s="21"/>
      <c r="H910" s="21"/>
      <c r="I910" s="278"/>
    </row>
    <row r="911" spans="2:9">
      <c r="B911" s="359"/>
      <c r="C911" s="21"/>
      <c r="D911" s="681" t="s">
        <v>3416</v>
      </c>
      <c r="E911" s="275">
        <v>40</v>
      </c>
      <c r="F911" s="33" t="s">
        <v>2434</v>
      </c>
      <c r="G911" s="21"/>
      <c r="H911" s="21"/>
      <c r="I911" s="278"/>
    </row>
    <row r="912" spans="2:9">
      <c r="B912" s="359"/>
      <c r="C912" s="21"/>
      <c r="D912" s="681" t="s">
        <v>3417</v>
      </c>
      <c r="E912" s="275">
        <v>40</v>
      </c>
      <c r="F912" s="33" t="s">
        <v>81</v>
      </c>
      <c r="G912" s="21"/>
      <c r="H912" s="21"/>
      <c r="I912" s="278"/>
    </row>
    <row r="913" spans="2:23">
      <c r="B913" s="359"/>
      <c r="C913" s="21"/>
      <c r="D913" s="681" t="s">
        <v>3135</v>
      </c>
      <c r="E913" s="275">
        <v>40</v>
      </c>
      <c r="F913" s="33" t="s">
        <v>79</v>
      </c>
      <c r="G913" s="21"/>
      <c r="H913" s="21"/>
      <c r="I913" s="278"/>
    </row>
    <row r="914" spans="2:23">
      <c r="B914" s="359"/>
      <c r="C914" s="21"/>
      <c r="D914" s="681" t="s">
        <v>1622</v>
      </c>
      <c r="E914" s="275">
        <v>20</v>
      </c>
      <c r="F914" s="33" t="s">
        <v>1623</v>
      </c>
      <c r="G914" s="21"/>
      <c r="H914" s="21"/>
      <c r="I914" s="278"/>
    </row>
    <row r="915" spans="2:23">
      <c r="B915" s="359"/>
      <c r="C915" s="21"/>
      <c r="D915" s="681" t="s">
        <v>1624</v>
      </c>
      <c r="E915" s="275">
        <v>30</v>
      </c>
      <c r="F915" s="33" t="s">
        <v>1393</v>
      </c>
      <c r="G915" s="21"/>
      <c r="H915" s="21"/>
      <c r="I915" s="278"/>
    </row>
    <row r="916" spans="2:23">
      <c r="B916" s="359"/>
      <c r="C916" s="21"/>
      <c r="D916" s="681" t="s">
        <v>1625</v>
      </c>
      <c r="E916" s="275">
        <v>20</v>
      </c>
      <c r="F916" s="33" t="s">
        <v>1626</v>
      </c>
      <c r="G916" s="21"/>
      <c r="H916" s="21"/>
      <c r="I916" s="278"/>
    </row>
    <row r="917" spans="2:23">
      <c r="B917" s="359"/>
      <c r="C917" s="21"/>
      <c r="D917" s="681" t="s">
        <v>1627</v>
      </c>
      <c r="E917" s="275">
        <v>20</v>
      </c>
      <c r="F917" s="33" t="s">
        <v>1628</v>
      </c>
      <c r="G917" s="21"/>
      <c r="H917" s="21"/>
      <c r="I917" s="278"/>
    </row>
    <row r="918" spans="2:23">
      <c r="B918" s="359"/>
      <c r="C918" s="21"/>
      <c r="D918" s="681" t="s">
        <v>1629</v>
      </c>
      <c r="E918" s="275">
        <v>40</v>
      </c>
      <c r="F918" s="33" t="s">
        <v>1631</v>
      </c>
      <c r="G918" s="21"/>
      <c r="H918" s="21"/>
      <c r="I918" s="278"/>
    </row>
    <row r="919" spans="2:23">
      <c r="B919" s="359"/>
      <c r="C919" s="21"/>
      <c r="D919" s="681" t="s">
        <v>1630</v>
      </c>
      <c r="E919" s="275">
        <v>30</v>
      </c>
      <c r="F919" s="33" t="s">
        <v>1635</v>
      </c>
      <c r="G919" s="21"/>
      <c r="H919" s="21"/>
      <c r="I919" s="278"/>
    </row>
    <row r="920" spans="2:23">
      <c r="B920" s="359"/>
      <c r="C920" s="21"/>
      <c r="D920" s="681" t="s">
        <v>1633</v>
      </c>
      <c r="E920" s="275">
        <v>30</v>
      </c>
      <c r="F920" s="33" t="s">
        <v>1632</v>
      </c>
      <c r="G920" s="21"/>
      <c r="H920" s="21"/>
      <c r="I920" s="278"/>
    </row>
    <row r="921" spans="2:23">
      <c r="B921" s="359"/>
      <c r="C921" s="21"/>
      <c r="D921" s="681" t="s">
        <v>450</v>
      </c>
      <c r="E921" s="275">
        <v>30</v>
      </c>
      <c r="F921" s="33" t="s">
        <v>1634</v>
      </c>
      <c r="G921" s="21"/>
      <c r="H921" s="21"/>
      <c r="I921" s="278"/>
    </row>
    <row r="922" spans="2:23" ht="13.5" thickBot="1">
      <c r="B922" s="404"/>
      <c r="C922" s="104"/>
      <c r="D922" s="687" t="s">
        <v>1636</v>
      </c>
      <c r="E922" s="614">
        <v>10</v>
      </c>
      <c r="F922" s="134" t="s">
        <v>1648</v>
      </c>
      <c r="G922" s="104"/>
      <c r="H922" s="104"/>
      <c r="I922" s="502"/>
    </row>
    <row r="923" spans="2:23" ht="13.5" thickBot="1"/>
    <row r="924" spans="2:23">
      <c r="B924" s="2566" t="s">
        <v>1733</v>
      </c>
      <c r="C924" s="2567"/>
      <c r="D924" s="2567"/>
      <c r="E924" s="2567"/>
      <c r="F924" s="2567"/>
      <c r="G924" s="2567"/>
      <c r="H924" s="2567"/>
      <c r="I924" s="2567"/>
      <c r="J924" s="2567"/>
      <c r="K924" s="2567"/>
      <c r="L924" s="2567"/>
      <c r="M924" s="2567"/>
      <c r="N924" s="2567"/>
      <c r="O924" s="2567"/>
      <c r="P924" s="2567"/>
      <c r="Q924" s="2567"/>
      <c r="R924" s="2567"/>
      <c r="S924" s="2567"/>
      <c r="T924" s="2567"/>
      <c r="U924" s="2567"/>
      <c r="V924" s="2567"/>
      <c r="W924" s="2568"/>
    </row>
    <row r="925" spans="2:23">
      <c r="B925" s="2569"/>
      <c r="C925" s="2570"/>
      <c r="D925" s="2570"/>
      <c r="E925" s="2570"/>
      <c r="F925" s="2570"/>
      <c r="G925" s="2570"/>
      <c r="H925" s="2570"/>
      <c r="I925" s="2570"/>
      <c r="J925" s="2570"/>
      <c r="K925" s="2570"/>
      <c r="L925" s="2570"/>
      <c r="M925" s="2570"/>
      <c r="N925" s="2570"/>
      <c r="O925" s="2570"/>
      <c r="P925" s="2570"/>
      <c r="Q925" s="2570"/>
      <c r="R925" s="2570"/>
      <c r="S925" s="2570"/>
      <c r="T925" s="2570"/>
      <c r="U925" s="2570"/>
      <c r="V925" s="2570"/>
      <c r="W925" s="2571"/>
    </row>
    <row r="926" spans="2:23">
      <c r="B926" s="2609">
        <v>1</v>
      </c>
      <c r="C926" s="2610"/>
      <c r="D926" s="703">
        <v>2</v>
      </c>
      <c r="E926" s="703">
        <v>3</v>
      </c>
      <c r="F926" s="703">
        <v>4</v>
      </c>
      <c r="G926" s="703">
        <v>5</v>
      </c>
      <c r="H926" s="703">
        <v>6</v>
      </c>
      <c r="I926" s="703">
        <v>7</v>
      </c>
      <c r="J926" s="703">
        <v>8</v>
      </c>
      <c r="K926" s="2599">
        <v>9</v>
      </c>
      <c r="L926" s="2600"/>
      <c r="M926" s="2600"/>
      <c r="N926" s="2600"/>
      <c r="O926" s="2600"/>
      <c r="P926" s="704">
        <v>14</v>
      </c>
      <c r="Q926" s="704">
        <v>15</v>
      </c>
      <c r="R926" s="704">
        <v>16</v>
      </c>
      <c r="S926" s="704">
        <v>17</v>
      </c>
      <c r="T926" s="704">
        <v>18</v>
      </c>
      <c r="U926" s="704">
        <v>19</v>
      </c>
      <c r="V926" s="704">
        <v>20</v>
      </c>
      <c r="W926" s="705">
        <v>21</v>
      </c>
    </row>
    <row r="927" spans="2:23" ht="13.5" thickBot="1">
      <c r="B927" s="2663" t="s">
        <v>3208</v>
      </c>
      <c r="C927" s="2664"/>
      <c r="D927" s="593" t="s">
        <v>622</v>
      </c>
      <c r="E927" s="593" t="s">
        <v>3212</v>
      </c>
      <c r="F927" s="593" t="s">
        <v>3207</v>
      </c>
      <c r="G927" s="593" t="s">
        <v>3209</v>
      </c>
      <c r="H927" s="593" t="s">
        <v>3213</v>
      </c>
      <c r="I927" s="593" t="s">
        <v>3210</v>
      </c>
      <c r="J927" s="593" t="s">
        <v>3211</v>
      </c>
      <c r="K927" s="2613" t="s">
        <v>1440</v>
      </c>
      <c r="L927" s="2600"/>
      <c r="M927" s="2600"/>
      <c r="N927" s="2600"/>
      <c r="O927" s="2600"/>
      <c r="P927" s="537" t="s">
        <v>2677</v>
      </c>
      <c r="Q927" s="537" t="s">
        <v>2672</v>
      </c>
      <c r="R927" s="537" t="s">
        <v>1400</v>
      </c>
      <c r="S927" s="537" t="s">
        <v>1400</v>
      </c>
      <c r="T927" s="537" t="s">
        <v>412</v>
      </c>
      <c r="U927" s="537" t="s">
        <v>413</v>
      </c>
      <c r="V927" s="537" t="s">
        <v>2682</v>
      </c>
      <c r="W927" s="594" t="s">
        <v>942</v>
      </c>
    </row>
    <row r="928" spans="2:23">
      <c r="B928" s="474"/>
      <c r="C928" s="706" t="s">
        <v>2680</v>
      </c>
      <c r="D928" s="707"/>
      <c r="E928" s="707"/>
      <c r="F928" s="707"/>
      <c r="G928" s="707"/>
      <c r="H928" s="707"/>
      <c r="I928" s="707"/>
      <c r="J928" s="707"/>
      <c r="K928" s="708" t="s">
        <v>1924</v>
      </c>
      <c r="L928" s="707"/>
      <c r="M928" s="707"/>
      <c r="N928" s="707"/>
      <c r="O928" s="707"/>
      <c r="P928" s="707" t="s">
        <v>1924</v>
      </c>
      <c r="Q928" s="707"/>
      <c r="R928" s="707"/>
      <c r="S928" s="707"/>
      <c r="T928" s="707"/>
      <c r="U928" s="707"/>
      <c r="V928" s="707">
        <f t="shared" ref="V928:V959" si="30">Q928*D928</f>
        <v>0</v>
      </c>
      <c r="W928" s="709">
        <v>0</v>
      </c>
    </row>
    <row r="929" spans="2:23">
      <c r="B929" s="359"/>
      <c r="C929" s="225" t="s">
        <v>1394</v>
      </c>
      <c r="D929" s="411">
        <f>10+Principal!$H$14</f>
        <v>10</v>
      </c>
      <c r="E929" s="411"/>
      <c r="F929" s="411">
        <v>0</v>
      </c>
      <c r="G929" s="411"/>
      <c r="H929" s="411"/>
      <c r="I929" s="411"/>
      <c r="J929" s="411"/>
      <c r="K929" s="288" t="s">
        <v>1398</v>
      </c>
      <c r="L929" s="54"/>
      <c r="M929" s="54"/>
      <c r="N929" s="54"/>
      <c r="O929" s="54"/>
      <c r="P929" s="110" t="str">
        <f>IF(PDs!Y171&lt;20,"NO","-")</f>
        <v>NO</v>
      </c>
      <c r="Q929" s="411">
        <f>IF(COUNTIF(PDs!$E$56:$I$74,Tablas!C929)&gt;0,1,0)</f>
        <v>0</v>
      </c>
      <c r="R929" s="110"/>
      <c r="S929" s="110"/>
      <c r="T929" s="110"/>
      <c r="U929" s="110"/>
      <c r="V929" s="110">
        <f t="shared" si="30"/>
        <v>0</v>
      </c>
      <c r="W929" s="710">
        <f>20*IF(AND(Principal!$F$28="Desarmado",C929=PDs!$E$56),0.5,1)</f>
        <v>20</v>
      </c>
    </row>
    <row r="930" spans="2:23">
      <c r="B930" s="359"/>
      <c r="C930" s="225" t="s">
        <v>1395</v>
      </c>
      <c r="D930" s="411">
        <f>10+Principal!$H$14</f>
        <v>10</v>
      </c>
      <c r="E930" s="411"/>
      <c r="F930" s="411">
        <v>10</v>
      </c>
      <c r="G930" s="411"/>
      <c r="H930" s="411">
        <v>10</v>
      </c>
      <c r="I930" s="411">
        <v>10</v>
      </c>
      <c r="J930" s="411"/>
      <c r="K930" s="288" t="s">
        <v>1396</v>
      </c>
      <c r="L930" s="39"/>
      <c r="M930" s="39"/>
      <c r="N930" s="39"/>
      <c r="O930" s="39"/>
      <c r="P930" s="110" t="str">
        <f>IF(OR(PDs!Y171&lt;40,Combate!O20&lt;100,(Combate!P20-IF(Combate!Q20="Par",IF(Tablas!I1018&lt;51,10,0))-IF(Combate!Q20="Esq",IF(Tablas!H1018&lt;51,10,0)))&lt;120,$Q$929=0),"NO","-")</f>
        <v>NO</v>
      </c>
      <c r="Q930" s="411">
        <f>IF(COUNTIF(PDs!$E$56:$I$74,Tablas!C930)&gt;0,1,0)</f>
        <v>0</v>
      </c>
      <c r="R930" s="110"/>
      <c r="S930" s="110"/>
      <c r="T930" s="110"/>
      <c r="U930" s="110"/>
      <c r="V930" s="110">
        <f t="shared" si="30"/>
        <v>0</v>
      </c>
      <c r="W930" s="710">
        <f>30*IF(Principal!$F$28="Desarmado",IF(C929=PDs!$E$56,0.5,1),1)</f>
        <v>30</v>
      </c>
    </row>
    <row r="931" spans="2:23">
      <c r="B931" s="359"/>
      <c r="C931" s="225" t="s">
        <v>1397</v>
      </c>
      <c r="D931" s="411">
        <f>10+Principal!$H$14</f>
        <v>10</v>
      </c>
      <c r="E931" s="411"/>
      <c r="F931" s="411">
        <v>10</v>
      </c>
      <c r="G931" s="411"/>
      <c r="H931" s="411">
        <v>10</v>
      </c>
      <c r="I931" s="411">
        <v>10</v>
      </c>
      <c r="J931" s="411"/>
      <c r="K931" s="288" t="s">
        <v>31</v>
      </c>
      <c r="L931" s="39"/>
      <c r="M931" s="39"/>
      <c r="N931" s="39"/>
      <c r="O931" s="39"/>
      <c r="P931" s="110" t="str">
        <f>IF(OR(PDs!Y171&lt;80,(Combate!P20-IF(Combate!Q20="Par",IF(Tablas!I1018&lt;51,10,0))-IF(Combate!Q20="Esq",IF(Tablas!H1018&lt;51,10,0)))&lt;200,$Q$930=0),"NO","-")</f>
        <v>NO</v>
      </c>
      <c r="Q931" s="411">
        <f>IF(COUNTIF(PDs!$E$56:$I$74,Tablas!C931)&gt;0,1,0)</f>
        <v>0</v>
      </c>
      <c r="R931" s="110"/>
      <c r="S931" s="110"/>
      <c r="T931" s="110"/>
      <c r="U931" s="110"/>
      <c r="V931" s="110">
        <f t="shared" si="30"/>
        <v>0</v>
      </c>
      <c r="W931" s="710">
        <f>50*IF(Principal!$F$28="Desarmado",IF(C929=PDs!$E$56,0.5,1),1)</f>
        <v>50</v>
      </c>
    </row>
    <row r="932" spans="2:23">
      <c r="B932" s="359"/>
      <c r="C932" s="225" t="s">
        <v>3428</v>
      </c>
      <c r="D932" s="411">
        <f>10+2*Principal!$H$14</f>
        <v>10</v>
      </c>
      <c r="E932" s="411"/>
      <c r="F932" s="411">
        <v>0</v>
      </c>
      <c r="G932" s="411"/>
      <c r="H932" s="411"/>
      <c r="I932" s="411"/>
      <c r="J932" s="411">
        <v>5</v>
      </c>
      <c r="K932" s="288" t="s">
        <v>1924</v>
      </c>
      <c r="L932" s="39"/>
      <c r="M932" s="39"/>
      <c r="N932" s="39"/>
      <c r="O932" s="39"/>
      <c r="P932" s="411" t="str">
        <f>IF(PDs!Y158&lt;30,"NO","-")</f>
        <v>NO</v>
      </c>
      <c r="Q932" s="411">
        <f>IF(COUNTIF(PDs!$E$56:$I$74,Tablas!C932)&gt;0,1,0)</f>
        <v>0</v>
      </c>
      <c r="R932" s="110"/>
      <c r="S932" s="110"/>
      <c r="T932" s="110"/>
      <c r="U932" s="110"/>
      <c r="V932" s="110">
        <f t="shared" si="30"/>
        <v>0</v>
      </c>
      <c r="W932" s="710">
        <f>20*IF(AND(Principal!$F$28="Desarmado",C932=PDs!$E$56),0.5,1)</f>
        <v>20</v>
      </c>
    </row>
    <row r="933" spans="2:23">
      <c r="B933" s="359"/>
      <c r="C933" s="225" t="s">
        <v>3429</v>
      </c>
      <c r="D933" s="411">
        <f>20+2*Principal!$H$14</f>
        <v>20</v>
      </c>
      <c r="E933" s="411"/>
      <c r="F933" s="411">
        <v>10</v>
      </c>
      <c r="G933" s="411"/>
      <c r="H933" s="411"/>
      <c r="I933" s="411"/>
      <c r="J933" s="411">
        <v>5</v>
      </c>
      <c r="K933" s="288" t="s">
        <v>3430</v>
      </c>
      <c r="L933" s="39"/>
      <c r="M933" s="39"/>
      <c r="N933" s="39"/>
      <c r="O933" s="39"/>
      <c r="P933" s="411" t="str">
        <f>IF(OR(PDs!Y158&lt;60,Combate!O20&lt;120,Combate!P20&lt;120,$Q$932=0),"NO","-")</f>
        <v>NO</v>
      </c>
      <c r="Q933" s="411">
        <f>IF(COUNTIF(PDs!$E$56:$I$74,Tablas!C933)&gt;0,1,0)</f>
        <v>0</v>
      </c>
      <c r="R933" s="110"/>
      <c r="S933" s="110"/>
      <c r="T933" s="110"/>
      <c r="U933" s="110"/>
      <c r="V933" s="110">
        <f t="shared" si="30"/>
        <v>0</v>
      </c>
      <c r="W933" s="710">
        <f>30*IF(Principal!$F$28="Desarmado",IF(C932=PDs!$E$56,0.5,1),1)</f>
        <v>30</v>
      </c>
    </row>
    <row r="934" spans="2:23">
      <c r="B934" s="359"/>
      <c r="C934" s="225" t="s">
        <v>3431</v>
      </c>
      <c r="D934" s="411">
        <f>30+2*Principal!$H$14</f>
        <v>30</v>
      </c>
      <c r="E934" s="411"/>
      <c r="F934" s="411">
        <v>10</v>
      </c>
      <c r="G934" s="411">
        <v>10</v>
      </c>
      <c r="H934" s="411"/>
      <c r="I934" s="411"/>
      <c r="J934" s="411">
        <v>10</v>
      </c>
      <c r="K934" s="288" t="s">
        <v>1924</v>
      </c>
      <c r="L934" s="39"/>
      <c r="M934" s="39"/>
      <c r="N934" s="39"/>
      <c r="O934" s="39"/>
      <c r="P934" s="1248" t="str">
        <f>IF(OR(PDs!Y158&lt;120,Combate!O20-IF(G1018&lt;51,10,0)&lt;200,Combate!P20&lt;200,$Q$933=0),"NO","-")</f>
        <v>NO</v>
      </c>
      <c r="Q934" s="411">
        <f>IF(COUNTIF(PDs!$E$56:$I$74,Tablas!C934)&gt;0,1,0)</f>
        <v>0</v>
      </c>
      <c r="R934" s="110"/>
      <c r="S934" s="110"/>
      <c r="T934" s="110"/>
      <c r="U934" s="110"/>
      <c r="V934" s="110">
        <f t="shared" si="30"/>
        <v>0</v>
      </c>
      <c r="W934" s="710">
        <f>50*IF(Principal!$F$28="Desarmado",IF(C932=PDs!$E$56,0.5,1),1)</f>
        <v>50</v>
      </c>
    </row>
    <row r="935" spans="2:23">
      <c r="B935" s="359"/>
      <c r="C935" s="225" t="s">
        <v>3547</v>
      </c>
      <c r="D935" s="411">
        <f>20+Principal!$H$14</f>
        <v>20</v>
      </c>
      <c r="E935" s="411"/>
      <c r="F935" s="411">
        <v>0</v>
      </c>
      <c r="G935" s="411"/>
      <c r="H935" s="411"/>
      <c r="I935" s="411"/>
      <c r="J935" s="411"/>
      <c r="K935" s="288" t="s">
        <v>3548</v>
      </c>
      <c r="L935" s="39"/>
      <c r="M935" s="39"/>
      <c r="N935" s="39"/>
      <c r="O935" s="39"/>
      <c r="P935" s="411" t="str">
        <f>IF(OR(PDs!Y168&lt;20,PDs!Y168="-"),"NO","-")</f>
        <v>NO</v>
      </c>
      <c r="Q935" s="411">
        <f>IF(COUNTIF(PDs!$E$56:$I$74,Tablas!C935)&gt;0,1,0)</f>
        <v>0</v>
      </c>
      <c r="R935" s="110"/>
      <c r="S935" s="110"/>
      <c r="T935" s="110"/>
      <c r="U935" s="110"/>
      <c r="V935" s="110">
        <f t="shared" si="30"/>
        <v>0</v>
      </c>
      <c r="W935" s="710">
        <f>20*IF(AND(Principal!$F$28="Desarmado",C935=PDs!$E$56),0.5,1)</f>
        <v>20</v>
      </c>
    </row>
    <row r="936" spans="2:23">
      <c r="B936" s="359"/>
      <c r="C936" s="225" t="s">
        <v>3550</v>
      </c>
      <c r="D936" s="411">
        <f>20+Principal!$H$14</f>
        <v>20</v>
      </c>
      <c r="E936" s="411"/>
      <c r="F936" s="411">
        <v>10</v>
      </c>
      <c r="G936" s="411"/>
      <c r="H936" s="411">
        <v>10</v>
      </c>
      <c r="I936" s="411"/>
      <c r="J936" s="411"/>
      <c r="K936" s="288" t="s">
        <v>3549</v>
      </c>
      <c r="L936" s="54"/>
      <c r="M936" s="54"/>
      <c r="N936" s="54"/>
      <c r="O936" s="54"/>
      <c r="P936" s="110" t="str">
        <f>IF(OR(PDs!Y168&lt;40,PDs!Y168="-",$Q$935=0,(Combate!P20-IF(Combate!Q20="Esq",IF(Tablas!H1018&lt;51,10,0)))&lt;120),"NO","-")</f>
        <v>NO</v>
      </c>
      <c r="Q936" s="411">
        <f>IF(COUNTIF(PDs!$E$56:$I$74,Tablas!C936)&gt;0,1,0)</f>
        <v>0</v>
      </c>
      <c r="R936" s="110"/>
      <c r="S936" s="110"/>
      <c r="T936" s="110"/>
      <c r="U936" s="110"/>
      <c r="V936" s="110">
        <f t="shared" si="30"/>
        <v>0</v>
      </c>
      <c r="W936" s="710">
        <f>30*IF(Principal!$F$28="Desarmado",IF(C935=PDs!$E$56,0.5,1),1)</f>
        <v>30</v>
      </c>
    </row>
    <row r="937" spans="2:23">
      <c r="B937" s="359"/>
      <c r="C937" s="225" t="s">
        <v>3551</v>
      </c>
      <c r="D937" s="411">
        <f>20+Principal!$H$14</f>
        <v>20</v>
      </c>
      <c r="E937" s="411"/>
      <c r="F937" s="411">
        <v>10</v>
      </c>
      <c r="G937" s="411"/>
      <c r="H937" s="411">
        <v>10</v>
      </c>
      <c r="I937" s="411"/>
      <c r="J937" s="411"/>
      <c r="K937" s="288" t="s">
        <v>3552</v>
      </c>
      <c r="L937" s="39"/>
      <c r="M937" s="39"/>
      <c r="N937" s="39"/>
      <c r="O937" s="39"/>
      <c r="P937" s="110" t="str">
        <f>IF(OR(PDs!Y168&lt;120,PDs!Y168="-",$Q$936=0,(Combate!P20-IF(Combate!Q20="Esq",IF(Tablas!H1018&lt;51,10,0)))&lt;200),"NO","-")</f>
        <v>NO</v>
      </c>
      <c r="Q937" s="411">
        <f>IF(COUNTIF(PDs!$E$56:$I$74,Tablas!C937)&gt;0,1,0)</f>
        <v>0</v>
      </c>
      <c r="R937" s="110"/>
      <c r="S937" s="110"/>
      <c r="T937" s="110"/>
      <c r="U937" s="110"/>
      <c r="V937" s="110">
        <f t="shared" si="30"/>
        <v>0</v>
      </c>
      <c r="W937" s="710">
        <f>50*IF(Principal!$F$28="Desarmado",IF(C935=PDs!$E$56,0.5,1),1)</f>
        <v>50</v>
      </c>
    </row>
    <row r="938" spans="2:23">
      <c r="B938" s="359"/>
      <c r="C938" s="225" t="s">
        <v>2472</v>
      </c>
      <c r="D938" s="411">
        <f>10+Principal!$H$14</f>
        <v>10</v>
      </c>
      <c r="E938" s="411"/>
      <c r="F938" s="411">
        <v>0</v>
      </c>
      <c r="G938" s="411"/>
      <c r="H938" s="411"/>
      <c r="I938" s="411"/>
      <c r="J938" s="411"/>
      <c r="K938" s="208" t="s">
        <v>2475</v>
      </c>
      <c r="L938" s="711"/>
      <c r="M938" s="711"/>
      <c r="N938" s="711"/>
      <c r="O938" s="711"/>
      <c r="P938" s="411" t="str">
        <f>IF(PDs!Y158&lt;20,"NO","-")</f>
        <v>NO</v>
      </c>
      <c r="Q938" s="411">
        <f>IF(COUNTIF(PDs!$E$56:$I$74,Tablas!C938)&gt;0,1,0)</f>
        <v>0</v>
      </c>
      <c r="R938" s="110"/>
      <c r="S938" s="110"/>
      <c r="T938" s="110"/>
      <c r="U938" s="110"/>
      <c r="V938" s="110">
        <f t="shared" si="30"/>
        <v>0</v>
      </c>
      <c r="W938" s="710">
        <f>20*IF(AND(Principal!$F$28="Desarmado",C938=PDs!$E$56),0.5,1)</f>
        <v>20</v>
      </c>
    </row>
    <row r="939" spans="2:23">
      <c r="B939" s="359"/>
      <c r="C939" s="225" t="s">
        <v>2473</v>
      </c>
      <c r="D939" s="411">
        <f>20+Principal!$H$14</f>
        <v>20</v>
      </c>
      <c r="E939" s="411"/>
      <c r="F939" s="411">
        <v>10</v>
      </c>
      <c r="G939" s="411"/>
      <c r="H939" s="411"/>
      <c r="I939" s="411"/>
      <c r="J939" s="411"/>
      <c r="K939" s="288" t="s">
        <v>3214</v>
      </c>
      <c r="L939" s="54"/>
      <c r="M939" s="54"/>
      <c r="N939" s="54"/>
      <c r="O939" s="54"/>
      <c r="P939" s="411" t="str">
        <f>IF(OR(PDs!Y158&lt;40,Combate!O20&lt;130,$Q$938=0),"NO","-")</f>
        <v>NO</v>
      </c>
      <c r="Q939" s="411">
        <f>IF(COUNTIF(PDs!$E$56:$I$74,Tablas!C939)&gt;0,1,0)</f>
        <v>0</v>
      </c>
      <c r="R939" s="110"/>
      <c r="S939" s="110"/>
      <c r="T939" s="110"/>
      <c r="U939" s="110"/>
      <c r="V939" s="110">
        <f t="shared" si="30"/>
        <v>0</v>
      </c>
      <c r="W939" s="710">
        <f>30*IF(Principal!$F$28="Desarmado",IF(C938=PDs!$E$56,0.5,1),1)</f>
        <v>30</v>
      </c>
    </row>
    <row r="940" spans="2:23">
      <c r="B940" s="359"/>
      <c r="C940" s="225" t="s">
        <v>2474</v>
      </c>
      <c r="D940" s="411">
        <f>20+Principal!$H$14</f>
        <v>20</v>
      </c>
      <c r="E940" s="411"/>
      <c r="F940" s="411">
        <v>10</v>
      </c>
      <c r="G940" s="411"/>
      <c r="H940" s="411"/>
      <c r="I940" s="411"/>
      <c r="J940" s="411"/>
      <c r="K940" s="208" t="s">
        <v>2476</v>
      </c>
      <c r="L940" s="711"/>
      <c r="M940" s="711"/>
      <c r="N940" s="711"/>
      <c r="O940" s="711"/>
      <c r="P940" s="411" t="str">
        <f>IF(OR(PDs!Y158&lt;120,Combate!O20&lt;200,$Q$939=0),"NO","-")</f>
        <v>NO</v>
      </c>
      <c r="Q940" s="411">
        <f>IF(COUNTIF(PDs!$E$56:$I$74,Tablas!C940)&gt;0,1,0)</f>
        <v>0</v>
      </c>
      <c r="R940" s="110"/>
      <c r="S940" s="110"/>
      <c r="T940" s="110"/>
      <c r="U940" s="110"/>
      <c r="V940" s="110">
        <f t="shared" si="30"/>
        <v>0</v>
      </c>
      <c r="W940" s="710">
        <f>50*IF(Principal!$F$28="Desarmado",IF(C938=PDs!$E$56,0.5,1),1)</f>
        <v>50</v>
      </c>
    </row>
    <row r="941" spans="2:23">
      <c r="B941" s="359"/>
      <c r="C941" s="225" t="s">
        <v>2480</v>
      </c>
      <c r="D941" s="411">
        <f>10+Principal!$H$14</f>
        <v>10</v>
      </c>
      <c r="E941" s="411"/>
      <c r="F941" s="411">
        <v>0</v>
      </c>
      <c r="G941" s="411"/>
      <c r="H941" s="411"/>
      <c r="I941" s="411"/>
      <c r="J941" s="411"/>
      <c r="K941" s="208" t="s">
        <v>2422</v>
      </c>
      <c r="L941" s="711"/>
      <c r="M941" s="711"/>
      <c r="N941" s="711"/>
      <c r="O941" s="711"/>
      <c r="P941" s="411" t="str">
        <f>IF(OR(PDs!Y171&lt;20,PDs!Y135&lt;40),"NO","-")</f>
        <v>NO</v>
      </c>
      <c r="Q941" s="411">
        <f>IF(COUNTIF(PDs!$E$56:$I$74,Tablas!C941)&gt;0,1,0)</f>
        <v>0</v>
      </c>
      <c r="R941" s="110"/>
      <c r="S941" s="110"/>
      <c r="T941" s="110"/>
      <c r="U941" s="110"/>
      <c r="V941" s="110">
        <f t="shared" si="30"/>
        <v>0</v>
      </c>
      <c r="W941" s="710">
        <f>20*IF(AND(Principal!$F$28="Desarmado",C941=PDs!$E$56),0.5,1)</f>
        <v>20</v>
      </c>
    </row>
    <row r="942" spans="2:23">
      <c r="B942" s="359"/>
      <c r="C942" s="225" t="s">
        <v>2481</v>
      </c>
      <c r="D942" s="411">
        <f>20+Principal!$H$14</f>
        <v>20</v>
      </c>
      <c r="E942" s="411"/>
      <c r="F942" s="411">
        <v>10</v>
      </c>
      <c r="G942" s="411"/>
      <c r="H942" s="411">
        <v>10</v>
      </c>
      <c r="I942" s="411">
        <v>10</v>
      </c>
      <c r="J942" s="411"/>
      <c r="K942" s="208" t="s">
        <v>2423</v>
      </c>
      <c r="L942" s="711"/>
      <c r="M942" s="711"/>
      <c r="N942" s="711"/>
      <c r="O942" s="711"/>
      <c r="P942" s="110" t="str">
        <f>IF(OR(PDs!Y171&lt;40,PDs!Y135&lt;60,(Combate!P20-IF(Combate!Q20="Par",IF(Tablas!I1018&lt;51,10,0))-IF(Combate!Q20="Esq",IF(Tablas!H1018&lt;51,10,0)))&lt;120,$Q$941=0),"NO","-")</f>
        <v>NO</v>
      </c>
      <c r="Q942" s="411">
        <f>IF(COUNTIF(PDs!$E$56:$I$74,Tablas!C942)&gt;0,1,0)</f>
        <v>0</v>
      </c>
      <c r="R942" s="110"/>
      <c r="S942" s="110"/>
      <c r="T942" s="110"/>
      <c r="U942" s="110"/>
      <c r="V942" s="110">
        <f t="shared" si="30"/>
        <v>0</v>
      </c>
      <c r="W942" s="710">
        <f>30*IF(Principal!$F$28="Desarmado",IF(C941=PDs!$E$56,0.5,1),1)</f>
        <v>30</v>
      </c>
    </row>
    <row r="943" spans="2:23">
      <c r="B943" s="359"/>
      <c r="C943" s="225" t="s">
        <v>2421</v>
      </c>
      <c r="D943" s="411">
        <f>30+Principal!$H$14</f>
        <v>30</v>
      </c>
      <c r="E943" s="411"/>
      <c r="F943" s="411">
        <v>10</v>
      </c>
      <c r="G943" s="411"/>
      <c r="H943" s="411">
        <v>10</v>
      </c>
      <c r="I943" s="411">
        <v>10</v>
      </c>
      <c r="J943" s="411"/>
      <c r="K943" s="208" t="s">
        <v>3469</v>
      </c>
      <c r="L943" s="711"/>
      <c r="M943" s="711"/>
      <c r="N943" s="711"/>
      <c r="O943" s="711"/>
      <c r="P943" s="411" t="str">
        <f>IF(OR(PDs!Y171&lt;100,PDs!Y135&lt;120,$Q$942=0),"NO","-")</f>
        <v>NO</v>
      </c>
      <c r="Q943" s="411">
        <f>IF(COUNTIF(PDs!$E$56:$I$74,Tablas!C943)&gt;0,1,0)</f>
        <v>0</v>
      </c>
      <c r="R943" s="110"/>
      <c r="S943" s="110"/>
      <c r="T943" s="110"/>
      <c r="U943" s="110"/>
      <c r="V943" s="110">
        <f t="shared" si="30"/>
        <v>0</v>
      </c>
      <c r="W943" s="710">
        <f>50*IF(Principal!$F$28="Desarmado",IF(C941=PDs!$E$56,0.5,1),1)</f>
        <v>50</v>
      </c>
    </row>
    <row r="944" spans="2:23">
      <c r="B944" s="359"/>
      <c r="C944" s="225" t="s">
        <v>3065</v>
      </c>
      <c r="D944" s="411">
        <f>10+Principal!$H$14</f>
        <v>10</v>
      </c>
      <c r="E944" s="411"/>
      <c r="F944" s="411">
        <v>0</v>
      </c>
      <c r="G944" s="411"/>
      <c r="H944" s="411"/>
      <c r="I944" s="411"/>
      <c r="J944" s="411"/>
      <c r="K944" s="208" t="s">
        <v>3068</v>
      </c>
      <c r="L944" s="711"/>
      <c r="M944" s="711"/>
      <c r="N944" s="711"/>
      <c r="O944" s="711"/>
      <c r="P944" s="110" t="s">
        <v>1924</v>
      </c>
      <c r="Q944" s="411">
        <f>IF(COUNTIF(PDs!$E$56:$I$74,Tablas!C944)&gt;0,1,0)</f>
        <v>0</v>
      </c>
      <c r="R944" s="110"/>
      <c r="S944" s="110"/>
      <c r="T944" s="110"/>
      <c r="U944" s="110"/>
      <c r="V944" s="110">
        <f t="shared" si="30"/>
        <v>0</v>
      </c>
      <c r="W944" s="710">
        <f>20*IF(AND(Principal!$F$28="Desarmado",C944=PDs!$E$56),0.5,1)</f>
        <v>20</v>
      </c>
    </row>
    <row r="945" spans="2:23">
      <c r="B945" s="359"/>
      <c r="C945" s="225" t="s">
        <v>3066</v>
      </c>
      <c r="D945" s="411">
        <f>20+Principal!$H$14</f>
        <v>20</v>
      </c>
      <c r="E945" s="411"/>
      <c r="F945" s="411">
        <v>10</v>
      </c>
      <c r="G945" s="411"/>
      <c r="H945" s="411"/>
      <c r="I945" s="411"/>
      <c r="J945" s="411"/>
      <c r="K945" s="288" t="s">
        <v>3069</v>
      </c>
      <c r="L945" s="54"/>
      <c r="M945" s="54"/>
      <c r="N945" s="54"/>
      <c r="O945" s="54"/>
      <c r="P945" s="1248" t="str">
        <f>IF(OR(Combate!O20&lt;120,$Q$944=0),"NO","-")</f>
        <v>NO</v>
      </c>
      <c r="Q945" s="411">
        <f>IF(COUNTIF(PDs!$E$56:$I$74,Tablas!C945)&gt;0,1,0)</f>
        <v>0</v>
      </c>
      <c r="R945" s="110"/>
      <c r="S945" s="110"/>
      <c r="T945" s="110"/>
      <c r="U945" s="110"/>
      <c r="V945" s="110">
        <f t="shared" si="30"/>
        <v>0</v>
      </c>
      <c r="W945" s="710">
        <f>30*IF(Principal!$F$28="Desarmado",IF(C944=PDs!$E$56,0.5,1),1)</f>
        <v>30</v>
      </c>
    </row>
    <row r="946" spans="2:23">
      <c r="B946" s="359"/>
      <c r="C946" s="225" t="s">
        <v>3067</v>
      </c>
      <c r="D946" s="411">
        <f>20+Principal!$H$14</f>
        <v>20</v>
      </c>
      <c r="E946" s="411"/>
      <c r="F946" s="411">
        <v>10</v>
      </c>
      <c r="G946" s="411">
        <v>10</v>
      </c>
      <c r="H946" s="411"/>
      <c r="I946" s="411"/>
      <c r="J946" s="411"/>
      <c r="K946" s="208" t="s">
        <v>3070</v>
      </c>
      <c r="L946" s="711"/>
      <c r="M946" s="711"/>
      <c r="N946" s="711"/>
      <c r="O946" s="711"/>
      <c r="P946" s="1248" t="str">
        <f>IF(OR(Combate!O20-IF(G1018&lt;51,10,0)&lt;200,$Q$945=0),"NO","-")</f>
        <v>NO</v>
      </c>
      <c r="Q946" s="411">
        <f>IF(COUNTIF(PDs!$E$56:$I$74,Tablas!C946)&gt;0,1,0)</f>
        <v>0</v>
      </c>
      <c r="R946" s="110"/>
      <c r="S946" s="110"/>
      <c r="T946" s="110"/>
      <c r="U946" s="110"/>
      <c r="V946" s="110">
        <f t="shared" si="30"/>
        <v>0</v>
      </c>
      <c r="W946" s="710">
        <f>50*IF(Principal!$F$28="Desarmado",IF(C944=PDs!$E$56,0.5,1),1)</f>
        <v>50</v>
      </c>
    </row>
    <row r="947" spans="2:23">
      <c r="B947" s="359"/>
      <c r="C947" s="225" t="s">
        <v>3483</v>
      </c>
      <c r="D947" s="411">
        <f>10+Principal!$H$14</f>
        <v>10</v>
      </c>
      <c r="E947" s="411"/>
      <c r="F947" s="411">
        <v>0</v>
      </c>
      <c r="G947" s="411"/>
      <c r="H947" s="411"/>
      <c r="I947" s="411"/>
      <c r="J947" s="411"/>
      <c r="K947" s="208" t="s">
        <v>3486</v>
      </c>
      <c r="L947" s="711"/>
      <c r="M947" s="711"/>
      <c r="N947" s="711"/>
      <c r="O947" s="711"/>
      <c r="P947" s="1248" t="str">
        <f>IF(PDs!Y171&lt;40,"NO","-")</f>
        <v>NO</v>
      </c>
      <c r="Q947" s="411">
        <f>IF(COUNTIF(PDs!$E$56:$I$74,Tablas!C947)&gt;0,1,0)</f>
        <v>0</v>
      </c>
      <c r="R947" s="110"/>
      <c r="S947" s="110"/>
      <c r="T947" s="110"/>
      <c r="U947" s="110"/>
      <c r="V947" s="110">
        <f t="shared" si="30"/>
        <v>0</v>
      </c>
      <c r="W947" s="710">
        <f>20*IF(AND(Principal!$F$28="Desarmado",C947=PDs!$E$56),0.5,1)</f>
        <v>20</v>
      </c>
    </row>
    <row r="948" spans="2:23">
      <c r="B948" s="359"/>
      <c r="C948" s="225" t="s">
        <v>3484</v>
      </c>
      <c r="D948" s="411">
        <f>20+Principal!$H$14</f>
        <v>20</v>
      </c>
      <c r="E948" s="411"/>
      <c r="F948" s="411">
        <v>10</v>
      </c>
      <c r="G948" s="411"/>
      <c r="H948" s="411"/>
      <c r="I948" s="411">
        <v>10</v>
      </c>
      <c r="J948" s="411"/>
      <c r="K948" s="208" t="s">
        <v>3487</v>
      </c>
      <c r="L948" s="711"/>
      <c r="M948" s="711"/>
      <c r="N948" s="711"/>
      <c r="O948" s="711"/>
      <c r="P948" s="1248" t="str">
        <f>IF(OR(PDs!Y171&lt;60,(Combate!P20-IF(Combate!Q20="Par",IF(Tablas!I1018&lt;51,10,0)))&lt;120,$Q$947=0),"NO","-")</f>
        <v>NO</v>
      </c>
      <c r="Q948" s="411">
        <f>IF(COUNTIF(PDs!$E$56:$I$74,Tablas!C948)&gt;0,1,0)</f>
        <v>0</v>
      </c>
      <c r="R948" s="110"/>
      <c r="S948" s="110"/>
      <c r="T948" s="110"/>
      <c r="U948" s="110"/>
      <c r="V948" s="110">
        <f t="shared" si="30"/>
        <v>0</v>
      </c>
      <c r="W948" s="710">
        <f>30*IF(Principal!$F$28="Desarmado",IF(C947=PDs!$E$56,0.5,1),1)</f>
        <v>30</v>
      </c>
    </row>
    <row r="949" spans="2:23">
      <c r="B949" s="359"/>
      <c r="C949" s="225" t="s">
        <v>3485</v>
      </c>
      <c r="D949" s="411">
        <f>20+Principal!$H$14</f>
        <v>20</v>
      </c>
      <c r="E949" s="411"/>
      <c r="F949" s="411">
        <v>10</v>
      </c>
      <c r="G949" s="411"/>
      <c r="H949" s="411"/>
      <c r="I949" s="411">
        <v>10</v>
      </c>
      <c r="J949" s="411"/>
      <c r="K949" s="208" t="s">
        <v>3488</v>
      </c>
      <c r="L949" s="711"/>
      <c r="M949" s="711"/>
      <c r="N949" s="711"/>
      <c r="O949" s="711"/>
      <c r="P949" s="1248" t="str">
        <f>IF(OR(PDs!Y171&lt;140,(Combate!P20-IF(Combate!Q20="Par",IF(Tablas!I1018&lt;51,10,0)))&lt;200,$Q$948=0),"NO","-")</f>
        <v>NO</v>
      </c>
      <c r="Q949" s="411">
        <f>IF(COUNTIF(PDs!$E$56:$I$74,Tablas!C949)&gt;0,1,0)</f>
        <v>0</v>
      </c>
      <c r="R949" s="110"/>
      <c r="S949" s="110"/>
      <c r="T949" s="110"/>
      <c r="U949" s="110"/>
      <c r="V949" s="110">
        <f t="shared" si="30"/>
        <v>0</v>
      </c>
      <c r="W949" s="710">
        <f>50*IF(Principal!$F$28="Desarmado",IF(C947=PDs!$E$56,0.5,1),1)</f>
        <v>50</v>
      </c>
    </row>
    <row r="950" spans="2:23">
      <c r="B950" s="359"/>
      <c r="C950" s="225" t="s">
        <v>1399</v>
      </c>
      <c r="D950" s="411">
        <f>20+Principal!$H$14</f>
        <v>20</v>
      </c>
      <c r="E950" s="411"/>
      <c r="F950" s="411">
        <v>0</v>
      </c>
      <c r="G950" s="411"/>
      <c r="H950" s="411"/>
      <c r="I950" s="411"/>
      <c r="J950" s="411"/>
      <c r="K950" s="288" t="s">
        <v>1924</v>
      </c>
      <c r="L950" s="54"/>
      <c r="M950" s="54"/>
      <c r="N950" s="54"/>
      <c r="O950" s="54"/>
      <c r="P950" s="1248" t="str">
        <f>IF(OR(PDs!Y134&lt;20,PDs!Y140&lt;10,PDs!Y171&lt;20),"NO","-")</f>
        <v>NO</v>
      </c>
      <c r="Q950" s="411">
        <f>IF(COUNTIF(PDs!$E$56:$I$74,Tablas!C950)&gt;0,1,0)</f>
        <v>0</v>
      </c>
      <c r="R950" s="110"/>
      <c r="S950" s="110"/>
      <c r="T950" s="110"/>
      <c r="U950" s="110"/>
      <c r="V950" s="110">
        <f t="shared" si="30"/>
        <v>0</v>
      </c>
      <c r="W950" s="710">
        <f>20*IF(AND(Principal!$F$28="Desarmado",C950=PDs!$E$56),0.5,1)</f>
        <v>20</v>
      </c>
    </row>
    <row r="951" spans="2:23">
      <c r="B951" s="359"/>
      <c r="C951" s="225" t="s">
        <v>1401</v>
      </c>
      <c r="D951" s="411">
        <f>20+Principal!$H$14</f>
        <v>20</v>
      </c>
      <c r="E951" s="411"/>
      <c r="F951" s="411">
        <v>10</v>
      </c>
      <c r="G951" s="411"/>
      <c r="H951" s="411"/>
      <c r="I951" s="411"/>
      <c r="J951" s="411"/>
      <c r="K951" s="208" t="s">
        <v>546</v>
      </c>
      <c r="L951" s="711"/>
      <c r="M951" s="711"/>
      <c r="N951" s="711"/>
      <c r="O951" s="711"/>
      <c r="P951" s="1248" t="str">
        <f>IF(OR(PDs!Y134&lt;40,PDs!Y140&lt;20,PDs!Y171&lt;40,Combate!O20&lt;120,Combate!P20&lt;120,$Q$950=0),"NO","-")</f>
        <v>NO</v>
      </c>
      <c r="Q951" s="411">
        <f>IF(COUNTIF(PDs!$E$56:$I$74,Tablas!C951)&gt;0,1,0)</f>
        <v>0</v>
      </c>
      <c r="R951" s="110"/>
      <c r="S951" s="110"/>
      <c r="T951" s="110"/>
      <c r="U951" s="110"/>
      <c r="V951" s="110">
        <f t="shared" si="30"/>
        <v>0</v>
      </c>
      <c r="W951" s="710">
        <f>30*IF(Principal!$F$28="Desarmado",IF(C950=PDs!$E$56,0.5,1),1)</f>
        <v>30</v>
      </c>
    </row>
    <row r="952" spans="2:23">
      <c r="B952" s="359"/>
      <c r="C952" s="225" t="s">
        <v>1402</v>
      </c>
      <c r="D952" s="411">
        <f>20+Principal!$H$14</f>
        <v>20</v>
      </c>
      <c r="E952" s="411"/>
      <c r="F952" s="411">
        <v>10</v>
      </c>
      <c r="G952" s="411"/>
      <c r="H952" s="411"/>
      <c r="I952" s="411"/>
      <c r="J952" s="411"/>
      <c r="K952" s="208" t="s">
        <v>1403</v>
      </c>
      <c r="L952" s="711"/>
      <c r="M952" s="711"/>
      <c r="N952" s="711"/>
      <c r="O952" s="711"/>
      <c r="P952" s="1248" t="str">
        <f>IF(OR(PDs!Y134&lt;120,PDs!Y140&lt;100,PDs!Y171&lt;120,Combate!O20&lt;200,Combate!P20&lt;200,$Q$951=0),"NO","-")</f>
        <v>NO</v>
      </c>
      <c r="Q952" s="411">
        <f>IF(COUNTIF(PDs!$E$56:$I$74,Tablas!C952)&gt;0,1,0)</f>
        <v>0</v>
      </c>
      <c r="R952" s="110"/>
      <c r="S952" s="110" t="s">
        <v>2444</v>
      </c>
      <c r="T952" s="110"/>
      <c r="U952" s="110"/>
      <c r="V952" s="110">
        <f t="shared" si="30"/>
        <v>0</v>
      </c>
      <c r="W952" s="710">
        <f>50*IF(Principal!$F$28="Desarmado",IF(C950=PDs!$E$56,0.5,1),1)</f>
        <v>50</v>
      </c>
    </row>
    <row r="953" spans="2:23">
      <c r="B953" s="359"/>
      <c r="C953" s="225" t="s">
        <v>326</v>
      </c>
      <c r="D953" s="411">
        <f>10+Principal!$H$14</f>
        <v>10</v>
      </c>
      <c r="E953" s="411"/>
      <c r="F953" s="411">
        <v>0</v>
      </c>
      <c r="G953" s="411"/>
      <c r="H953" s="411">
        <v>10</v>
      </c>
      <c r="I953" s="411">
        <v>10</v>
      </c>
      <c r="J953" s="411"/>
      <c r="K953" s="208" t="s">
        <v>1924</v>
      </c>
      <c r="L953" s="711"/>
      <c r="M953" s="711"/>
      <c r="N953" s="711"/>
      <c r="O953" s="711"/>
      <c r="P953" s="1248" t="str">
        <f>IF(PDs!Y140&lt;20,"NO","-")</f>
        <v>NO</v>
      </c>
      <c r="Q953" s="411">
        <f>IF(COUNTIF(PDs!$E$56:$I$74,Tablas!C953)&gt;0,1,0)</f>
        <v>0</v>
      </c>
      <c r="R953" s="110"/>
      <c r="S953" s="110"/>
      <c r="T953" s="110"/>
      <c r="U953" s="110"/>
      <c r="V953" s="110">
        <f t="shared" si="30"/>
        <v>0</v>
      </c>
      <c r="W953" s="710">
        <f>20*IF(AND(Principal!$F$28="Desarmado",C953=PDs!$E$56),0.5,1)</f>
        <v>20</v>
      </c>
    </row>
    <row r="954" spans="2:23">
      <c r="B954" s="359"/>
      <c r="C954" s="225" t="s">
        <v>2468</v>
      </c>
      <c r="D954" s="411">
        <f>20+Principal!$H$14</f>
        <v>20</v>
      </c>
      <c r="E954" s="411"/>
      <c r="F954" s="411">
        <v>10</v>
      </c>
      <c r="G954" s="411"/>
      <c r="H954" s="411"/>
      <c r="I954" s="411"/>
      <c r="J954" s="411"/>
      <c r="K954" s="208" t="s">
        <v>2470</v>
      </c>
      <c r="L954" s="711"/>
      <c r="M954" s="711"/>
      <c r="N954" s="711"/>
      <c r="O954" s="711"/>
      <c r="P954" s="1248" t="str">
        <f>IF(OR(PDs!Y140&lt;40,Combate!P20&lt;130,$Q$953=0),"NO","-")</f>
        <v>NO</v>
      </c>
      <c r="Q954" s="411">
        <f>IF(COUNTIF(PDs!$E$56:$I$74,Tablas!C954)&gt;0,1,0)</f>
        <v>0</v>
      </c>
      <c r="R954" s="110"/>
      <c r="S954" s="110"/>
      <c r="T954" s="110"/>
      <c r="U954" s="110"/>
      <c r="V954" s="110">
        <f t="shared" si="30"/>
        <v>0</v>
      </c>
      <c r="W954" s="710">
        <f>30*IF(Principal!$F$28="Desarmado",IF(C953=PDs!$E$56,0.5,1),1)</f>
        <v>30</v>
      </c>
    </row>
    <row r="955" spans="2:23">
      <c r="B955" s="359"/>
      <c r="C955" s="225" t="s">
        <v>2469</v>
      </c>
      <c r="D955" s="411">
        <f>20+Principal!$H$14</f>
        <v>20</v>
      </c>
      <c r="E955" s="411"/>
      <c r="F955" s="411">
        <v>10</v>
      </c>
      <c r="G955" s="411"/>
      <c r="H955" s="411">
        <v>10</v>
      </c>
      <c r="I955" s="411">
        <v>10</v>
      </c>
      <c r="J955" s="411"/>
      <c r="K955" s="208" t="s">
        <v>2471</v>
      </c>
      <c r="L955" s="711"/>
      <c r="M955" s="711"/>
      <c r="N955" s="711"/>
      <c r="O955" s="711"/>
      <c r="P955" s="1248" t="str">
        <f>IF(OR(PDs!Y140&lt;80,(Combate!P20-IF(Combate!Q20="Par",IF(Tablas!I1018&lt;51,10,0))-IF(Combate!Q20="Esq",IF(Tablas!H1018&lt;51,10,0)))&lt;200,$Q$954=0),"NO","-")</f>
        <v>NO</v>
      </c>
      <c r="Q955" s="411">
        <f>IF(COUNTIF(PDs!$E$56:$I$74,Tablas!C955)&gt;0,1,0)</f>
        <v>0</v>
      </c>
      <c r="R955" s="110"/>
      <c r="S955" s="110"/>
      <c r="T955" s="110"/>
      <c r="U955" s="110"/>
      <c r="V955" s="110">
        <f t="shared" si="30"/>
        <v>0</v>
      </c>
      <c r="W955" s="710">
        <f>50*IF(Principal!$F$28="Desarmado",IF(C953=PDs!$E$56,0.5,1),1)</f>
        <v>50</v>
      </c>
    </row>
    <row r="956" spans="2:23">
      <c r="B956" s="359"/>
      <c r="C956" s="225" t="s">
        <v>3553</v>
      </c>
      <c r="D956" s="411">
        <f>20+Principal!$H$14</f>
        <v>20</v>
      </c>
      <c r="E956" s="411"/>
      <c r="F956" s="411">
        <v>0</v>
      </c>
      <c r="G956" s="411"/>
      <c r="H956" s="411"/>
      <c r="I956" s="411"/>
      <c r="J956" s="411"/>
      <c r="K956" s="208" t="s">
        <v>2869</v>
      </c>
      <c r="L956" s="711"/>
      <c r="M956" s="711"/>
      <c r="N956" s="711"/>
      <c r="O956" s="711"/>
      <c r="P956" s="1248" t="str">
        <f>IF(PDs!Y171&lt;20,"NO","-")</f>
        <v>NO</v>
      </c>
      <c r="Q956" s="411">
        <f>IF(COUNTIF(PDs!$E$56:$I$74,Tablas!C956)&gt;0,1,0)</f>
        <v>0</v>
      </c>
      <c r="R956" s="110"/>
      <c r="S956" s="110"/>
      <c r="T956" s="110"/>
      <c r="U956" s="110"/>
      <c r="V956" s="110">
        <f t="shared" si="30"/>
        <v>0</v>
      </c>
      <c r="W956" s="710">
        <f>20*IF(AND(Principal!$F$28="Desarmado",C956=PDs!$E$56),0.5,1)</f>
        <v>20</v>
      </c>
    </row>
    <row r="957" spans="2:23">
      <c r="B957" s="359"/>
      <c r="C957" s="225" t="s">
        <v>2870</v>
      </c>
      <c r="D957" s="411">
        <f>30+Principal!$H$14</f>
        <v>30</v>
      </c>
      <c r="E957" s="411"/>
      <c r="F957" s="411">
        <v>10</v>
      </c>
      <c r="G957" s="411"/>
      <c r="H957" s="411"/>
      <c r="I957" s="411">
        <v>10</v>
      </c>
      <c r="J957" s="411"/>
      <c r="K957" s="208" t="s">
        <v>2871</v>
      </c>
      <c r="L957" s="711"/>
      <c r="M957" s="711"/>
      <c r="N957" s="711"/>
      <c r="O957" s="711"/>
      <c r="P957" s="1248" t="str">
        <f>IF(OR(PDs!Y171&lt;40,(Combate!P20-IF(Combate!Q20="Par",IF(Tablas!I1018&lt;51,10,0)))&lt;120,$Q$956=0),"NO","-")</f>
        <v>NO</v>
      </c>
      <c r="Q957" s="411">
        <f>IF(COUNTIF(PDs!$E$56:$I$74,Tablas!C957)&gt;0,1,0)</f>
        <v>0</v>
      </c>
      <c r="R957" s="110"/>
      <c r="S957" s="110"/>
      <c r="T957" s="110"/>
      <c r="U957" s="110"/>
      <c r="V957" s="110">
        <f t="shared" si="30"/>
        <v>0</v>
      </c>
      <c r="W957" s="710">
        <f>30*IF(Principal!$F$28="Desarmado",IF(C956=PDs!$E$56,0.5,1),1)</f>
        <v>30</v>
      </c>
    </row>
    <row r="958" spans="2:23">
      <c r="B958" s="359"/>
      <c r="C958" s="225" t="s">
        <v>2872</v>
      </c>
      <c r="D958" s="411">
        <f>40+Principal!$H$14</f>
        <v>40</v>
      </c>
      <c r="E958" s="411"/>
      <c r="F958" s="411">
        <v>10</v>
      </c>
      <c r="G958" s="411"/>
      <c r="H958" s="411"/>
      <c r="I958" s="411">
        <v>20</v>
      </c>
      <c r="J958" s="411"/>
      <c r="K958" s="208" t="s">
        <v>2873</v>
      </c>
      <c r="L958" s="711"/>
      <c r="M958" s="711"/>
      <c r="N958" s="711"/>
      <c r="O958" s="711"/>
      <c r="P958" s="1248" t="str">
        <f>IF(OR(PDs!Y171&lt;100,(Combate!P20-IF(Combate!Q20="Par",IF(Tablas!I1018&lt;51,20,0)))&lt;200,$Q$957=0),"NO","-")</f>
        <v>NO</v>
      </c>
      <c r="Q958" s="411">
        <f>IF(COUNTIF(PDs!$E$56:$I$74,Tablas!C958)&gt;0,1,0)</f>
        <v>0</v>
      </c>
      <c r="R958" s="110"/>
      <c r="S958" s="110"/>
      <c r="T958" s="110"/>
      <c r="U958" s="110"/>
      <c r="V958" s="110">
        <f t="shared" si="30"/>
        <v>0</v>
      </c>
      <c r="W958" s="710">
        <f>50*IF(Principal!$F$28="Desarmado",IF(C956=PDs!$E$56,0.5,1),1)</f>
        <v>50</v>
      </c>
    </row>
    <row r="959" spans="2:23">
      <c r="B959" s="359"/>
      <c r="C959" s="225" t="s">
        <v>3432</v>
      </c>
      <c r="D959" s="411">
        <f>20+2*Principal!$H$14</f>
        <v>20</v>
      </c>
      <c r="E959" s="411"/>
      <c r="F959" s="411">
        <v>0</v>
      </c>
      <c r="G959" s="411"/>
      <c r="H959" s="411"/>
      <c r="I959" s="411"/>
      <c r="J959" s="411"/>
      <c r="K959" s="208" t="s">
        <v>1924</v>
      </c>
      <c r="L959" s="711"/>
      <c r="M959" s="711"/>
      <c r="N959" s="711"/>
      <c r="O959" s="711"/>
      <c r="P959" s="1248" t="str">
        <f>IF(PDs!Y158&lt;30,"NO","-")</f>
        <v>NO</v>
      </c>
      <c r="Q959" s="411">
        <f>IF(COUNTIF(PDs!$E$56:$I$74,Tablas!C959)&gt;0,1,0)</f>
        <v>0</v>
      </c>
      <c r="R959" s="110"/>
      <c r="S959" s="110"/>
      <c r="T959" s="110"/>
      <c r="U959" s="110"/>
      <c r="V959" s="110">
        <f t="shared" si="30"/>
        <v>0</v>
      </c>
      <c r="W959" s="710">
        <f>20*IF(AND(Principal!$F$28="Desarmado",C959=PDs!$E$56),0.5,1)</f>
        <v>20</v>
      </c>
    </row>
    <row r="960" spans="2:23">
      <c r="B960" s="359"/>
      <c r="C960" s="225" t="s">
        <v>3433</v>
      </c>
      <c r="D960" s="411">
        <f>20+3*Principal!$H$14</f>
        <v>20</v>
      </c>
      <c r="E960" s="411"/>
      <c r="F960" s="411">
        <v>10</v>
      </c>
      <c r="G960" s="411"/>
      <c r="H960" s="411"/>
      <c r="I960" s="411"/>
      <c r="J960" s="411"/>
      <c r="K960" s="288" t="s">
        <v>1924</v>
      </c>
      <c r="L960" s="54"/>
      <c r="M960" s="54"/>
      <c r="N960" s="54"/>
      <c r="O960" s="54"/>
      <c r="P960" s="1248" t="str">
        <f>IF(OR(PDs!Y158&lt;40,Combate!O20&lt;130,$Q$959=0),"NO","-")</f>
        <v>NO</v>
      </c>
      <c r="Q960" s="411">
        <f>IF(COUNTIF(PDs!$E$56:$I$74,Tablas!C960)&gt;0,1,0)</f>
        <v>0</v>
      </c>
      <c r="R960" s="110"/>
      <c r="S960" s="110"/>
      <c r="T960" s="110"/>
      <c r="U960" s="110"/>
      <c r="V960" s="110">
        <f t="shared" ref="V960:V991" si="31">Q960*D960</f>
        <v>0</v>
      </c>
      <c r="W960" s="710">
        <f>30*IF(Principal!$F$28="Desarmado",IF(C959=PDs!$E$56,0.5,1),1)</f>
        <v>30</v>
      </c>
    </row>
    <row r="961" spans="2:23">
      <c r="B961" s="359"/>
      <c r="C961" s="225" t="s">
        <v>3434</v>
      </c>
      <c r="D961" s="411">
        <f>20+4*Principal!$H$14</f>
        <v>20</v>
      </c>
      <c r="E961" s="411"/>
      <c r="F961" s="411">
        <v>10</v>
      </c>
      <c r="G961" s="411"/>
      <c r="H961" s="411"/>
      <c r="I961" s="411"/>
      <c r="J961" s="411"/>
      <c r="K961" s="208" t="s">
        <v>3546</v>
      </c>
      <c r="L961" s="711"/>
      <c r="M961" s="711"/>
      <c r="N961" s="711"/>
      <c r="O961" s="711"/>
      <c r="P961" s="1248" t="str">
        <f>IF(OR(PDs!Y158&lt;160,Combate!O20&lt;200,$Q$960=0),"NO","-")</f>
        <v>NO</v>
      </c>
      <c r="Q961" s="411">
        <f>IF(COUNTIF(PDs!$E$56:$I$74,Tablas!C961)&gt;0,1,0)</f>
        <v>0</v>
      </c>
      <c r="R961" s="110"/>
      <c r="S961" s="110"/>
      <c r="T961" s="110"/>
      <c r="U961" s="110"/>
      <c r="V961" s="110">
        <f t="shared" si="31"/>
        <v>0</v>
      </c>
      <c r="W961" s="710">
        <f>50*IF(Principal!$F$28="Desarmado",IF(C959=PDs!$E$56,0.5,1),1)</f>
        <v>50</v>
      </c>
    </row>
    <row r="962" spans="2:23">
      <c r="B962" s="359"/>
      <c r="C962" s="225" t="s">
        <v>1404</v>
      </c>
      <c r="D962" s="411">
        <f>20+Principal!$H$14</f>
        <v>20</v>
      </c>
      <c r="E962" s="411"/>
      <c r="F962" s="411">
        <v>0</v>
      </c>
      <c r="G962" s="411"/>
      <c r="H962" s="411"/>
      <c r="I962" s="411"/>
      <c r="J962" s="411"/>
      <c r="K962" s="208" t="s">
        <v>3420</v>
      </c>
      <c r="L962" s="711"/>
      <c r="M962" s="711"/>
      <c r="N962" s="711"/>
      <c r="O962" s="711"/>
      <c r="P962" s="1248" t="str">
        <f>IF(OR(PDs!Y135&lt;30,PDs!Y158&lt;30),"NO","-")</f>
        <v>NO</v>
      </c>
      <c r="Q962" s="411">
        <f>IF(COUNTIF(PDs!$E$56:$I$74,Tablas!C962)&gt;0,1,0)</f>
        <v>0</v>
      </c>
      <c r="R962" s="110"/>
      <c r="S962" s="110"/>
      <c r="T962" s="110"/>
      <c r="U962" s="110"/>
      <c r="V962" s="110">
        <f t="shared" si="31"/>
        <v>0</v>
      </c>
      <c r="W962" s="710">
        <f>20*IF(AND(Principal!$F$28="Desarmado",C962=PDs!$E$56),0.5,1)</f>
        <v>20</v>
      </c>
    </row>
    <row r="963" spans="2:23">
      <c r="B963" s="359"/>
      <c r="C963" s="225" t="s">
        <v>3421</v>
      </c>
      <c r="D963" s="411">
        <f>20+Principal!$H$14</f>
        <v>20</v>
      </c>
      <c r="E963" s="411"/>
      <c r="F963" s="411">
        <v>10</v>
      </c>
      <c r="G963" s="411"/>
      <c r="H963" s="411"/>
      <c r="I963" s="411"/>
      <c r="J963" s="411"/>
      <c r="K963" s="208" t="s">
        <v>3422</v>
      </c>
      <c r="L963" s="711"/>
      <c r="M963" s="711"/>
      <c r="N963" s="711"/>
      <c r="O963" s="711"/>
      <c r="P963" s="1248" t="str">
        <f>IF(OR(PDs!Y135&lt;50,PDs!Y158&lt;50,$Q$962=0,Combate!O20&lt;110,Combate!P20&lt;110),"NO","-")</f>
        <v>NO</v>
      </c>
      <c r="Q963" s="411">
        <f>IF(COUNTIF(PDs!$E$56:$I$74,Tablas!C963)&gt;0,1,0)</f>
        <v>0</v>
      </c>
      <c r="R963" s="110"/>
      <c r="S963" s="110"/>
      <c r="T963" s="110"/>
      <c r="U963" s="110"/>
      <c r="V963" s="110">
        <f t="shared" si="31"/>
        <v>0</v>
      </c>
      <c r="W963" s="710">
        <f>30*IF(Principal!$F$28="Desarmado",IF(C962=PDs!$E$56,0.5,1),1)</f>
        <v>30</v>
      </c>
    </row>
    <row r="964" spans="2:23">
      <c r="B964" s="359"/>
      <c r="C964" s="225" t="s">
        <v>3423</v>
      </c>
      <c r="D964" s="411">
        <f>20+Principal!$H$14</f>
        <v>20</v>
      </c>
      <c r="E964" s="411"/>
      <c r="F964" s="411">
        <v>10</v>
      </c>
      <c r="G964" s="411"/>
      <c r="H964" s="411">
        <v>10</v>
      </c>
      <c r="I964" s="411">
        <v>10</v>
      </c>
      <c r="J964" s="411"/>
      <c r="K964" s="208" t="s">
        <v>3424</v>
      </c>
      <c r="L964" s="711"/>
      <c r="M964" s="711"/>
      <c r="N964" s="711"/>
      <c r="O964" s="711"/>
      <c r="P964" s="1248" t="str">
        <f>IF(OR(PDs!Y158&lt;120,$Q$963=0,(Combate!P20-IF(Combate!Q20="Par",IF(Tablas!I1018&lt;51,10,0))-IF(Combate!Q20="Esq",IF(Tablas!H1018&lt;51,10,0)))&lt;200),"NO","-")</f>
        <v>NO</v>
      </c>
      <c r="Q964" s="411">
        <f>IF(COUNTIF(PDs!$E$56:$I$74,Tablas!C964)&gt;0,1,0)</f>
        <v>0</v>
      </c>
      <c r="R964" s="110"/>
      <c r="S964" s="110"/>
      <c r="T964" s="110"/>
      <c r="U964" s="110"/>
      <c r="V964" s="110">
        <f t="shared" si="31"/>
        <v>0</v>
      </c>
      <c r="W964" s="710">
        <f>50*IF(Principal!$F$28="Desarmado",IF(C962=PDs!$E$56,0.5,1),1)</f>
        <v>50</v>
      </c>
    </row>
    <row r="965" spans="2:23">
      <c r="B965" s="359"/>
      <c r="C965" s="225" t="s">
        <v>2874</v>
      </c>
      <c r="D965" s="411">
        <f>10+Principal!$H$14</f>
        <v>10</v>
      </c>
      <c r="E965" s="411"/>
      <c r="F965" s="411">
        <v>0</v>
      </c>
      <c r="G965" s="411"/>
      <c r="H965" s="411"/>
      <c r="I965" s="411"/>
      <c r="J965" s="411"/>
      <c r="K965" s="208" t="s">
        <v>2875</v>
      </c>
      <c r="L965" s="711"/>
      <c r="M965" s="711"/>
      <c r="N965" s="711"/>
      <c r="O965" s="711"/>
      <c r="P965" s="1248" t="s">
        <v>1924</v>
      </c>
      <c r="Q965" s="411">
        <f>IF(COUNTIF(PDs!$E$56:$I$74,Tablas!C965)&gt;0,1,0)</f>
        <v>0</v>
      </c>
      <c r="R965" s="110"/>
      <c r="S965" s="110"/>
      <c r="T965" s="110"/>
      <c r="U965" s="110"/>
      <c r="V965" s="110">
        <f t="shared" si="31"/>
        <v>0</v>
      </c>
      <c r="W965" s="710">
        <f>20*IF(AND(Principal!$F$28="Desarmado",C965=PDs!$E$56),0.5,1)</f>
        <v>20</v>
      </c>
    </row>
    <row r="966" spans="2:23">
      <c r="B966" s="359"/>
      <c r="C966" s="225" t="s">
        <v>2877</v>
      </c>
      <c r="D966" s="411">
        <f>20+Principal!$H$14</f>
        <v>20</v>
      </c>
      <c r="E966" s="411"/>
      <c r="F966" s="411">
        <v>10</v>
      </c>
      <c r="G966" s="411"/>
      <c r="H966" s="411"/>
      <c r="I966" s="411">
        <v>10</v>
      </c>
      <c r="J966" s="411"/>
      <c r="K966" s="288" t="s">
        <v>2876</v>
      </c>
      <c r="L966" s="54"/>
      <c r="M966" s="54"/>
      <c r="N966" s="54"/>
      <c r="O966" s="54"/>
      <c r="P966" s="1248" t="str">
        <f>IF(OR(Combate!O20&lt;130,$Q$965=0),"NO","-")</f>
        <v>NO</v>
      </c>
      <c r="Q966" s="411">
        <f>IF(COUNTIF(PDs!$E$56:$I$74,Tablas!C966)&gt;0,1,0)</f>
        <v>0</v>
      </c>
      <c r="R966" s="110"/>
      <c r="S966" s="110"/>
      <c r="T966" s="110"/>
      <c r="U966" s="110"/>
      <c r="V966" s="110">
        <f t="shared" si="31"/>
        <v>0</v>
      </c>
      <c r="W966" s="710">
        <f>30*IF(Principal!$F$28="Desarmado",IF(C965=PDs!$E$56,0.5,1),1)</f>
        <v>30</v>
      </c>
    </row>
    <row r="967" spans="2:23">
      <c r="B967" s="359"/>
      <c r="C967" s="225" t="s">
        <v>2878</v>
      </c>
      <c r="D967" s="411">
        <f>30+Principal!$H$14</f>
        <v>30</v>
      </c>
      <c r="E967" s="411"/>
      <c r="F967" s="411">
        <v>10</v>
      </c>
      <c r="G967" s="411"/>
      <c r="H967" s="411"/>
      <c r="I967" s="411">
        <v>10</v>
      </c>
      <c r="J967" s="411"/>
      <c r="K967" s="208" t="s">
        <v>2879</v>
      </c>
      <c r="L967" s="711"/>
      <c r="M967" s="711"/>
      <c r="N967" s="711"/>
      <c r="O967" s="711"/>
      <c r="P967" s="1248" t="str">
        <f>IF(OR(Combate!O20&lt;200,(Combate!P20-IF(Combate!Q20="Par",IF(Tablas!I1018&lt;51,10,0)))&lt;200,$Q$966=0),"NO","-")</f>
        <v>NO</v>
      </c>
      <c r="Q967" s="411">
        <f>IF(COUNTIF(PDs!$E$56:$I$74,Tablas!C967)&gt;0,1,0)</f>
        <v>0</v>
      </c>
      <c r="R967" s="110"/>
      <c r="S967" s="110"/>
      <c r="T967" s="110"/>
      <c r="U967" s="110"/>
      <c r="V967" s="110">
        <f t="shared" si="31"/>
        <v>0</v>
      </c>
      <c r="W967" s="710">
        <f>50*IF(Principal!$F$28="Desarmado",IF(C965=PDs!$E$56,0.5,1),1)</f>
        <v>50</v>
      </c>
    </row>
    <row r="968" spans="2:23">
      <c r="B968" s="359"/>
      <c r="C968" s="225" t="s">
        <v>3425</v>
      </c>
      <c r="D968" s="411">
        <f>20+Principal!$H$14</f>
        <v>20</v>
      </c>
      <c r="E968" s="411"/>
      <c r="F968" s="411">
        <v>0</v>
      </c>
      <c r="G968" s="411">
        <v>5</v>
      </c>
      <c r="H968" s="411"/>
      <c r="I968" s="411"/>
      <c r="J968" s="411"/>
      <c r="K968" s="288" t="s">
        <v>1924</v>
      </c>
      <c r="L968" s="54"/>
      <c r="M968" s="54"/>
      <c r="N968" s="54"/>
      <c r="O968" s="54"/>
      <c r="P968" s="1248" t="s">
        <v>1924</v>
      </c>
      <c r="Q968" s="411">
        <f>IF(COUNTIF(PDs!$E$56:$I$74,Tablas!C968)&gt;0,1,0)</f>
        <v>0</v>
      </c>
      <c r="R968" s="110"/>
      <c r="S968" s="110"/>
      <c r="T968" s="110"/>
      <c r="U968" s="110"/>
      <c r="V968" s="110">
        <f t="shared" si="31"/>
        <v>0</v>
      </c>
      <c r="W968" s="710">
        <f>20*IF(AND(Principal!$F$28="Desarmado",C968=PDs!$E$56),0.5,1)</f>
        <v>20</v>
      </c>
    </row>
    <row r="969" spans="2:23">
      <c r="B969" s="359"/>
      <c r="C969" s="225" t="s">
        <v>3426</v>
      </c>
      <c r="D969" s="411">
        <f>30+Principal!$H$14</f>
        <v>30</v>
      </c>
      <c r="E969" s="411"/>
      <c r="F969" s="411">
        <v>10</v>
      </c>
      <c r="G969" s="411">
        <v>5</v>
      </c>
      <c r="H969" s="411"/>
      <c r="I969" s="411"/>
      <c r="J969" s="411"/>
      <c r="K969" s="208" t="s">
        <v>1924</v>
      </c>
      <c r="L969" s="711"/>
      <c r="M969" s="711"/>
      <c r="N969" s="711"/>
      <c r="O969" s="711"/>
      <c r="P969" s="1248" t="str">
        <f>IF(OR(Combate!O20-IF(G1018&lt;51,5,0)&lt;120,Combate!P20&lt;120,$Q$968=0),"NO","-")</f>
        <v>NO</v>
      </c>
      <c r="Q969" s="411">
        <f>IF(COUNTIF(PDs!$E$56:$I$74,Tablas!C969)&gt;0,1,0)</f>
        <v>0</v>
      </c>
      <c r="R969" s="110"/>
      <c r="S969" s="110"/>
      <c r="T969" s="110"/>
      <c r="U969" s="110"/>
      <c r="V969" s="110">
        <f t="shared" si="31"/>
        <v>0</v>
      </c>
      <c r="W969" s="710">
        <f>30*IF(Principal!$F$28="Desarmado",IF(C968=PDs!$E$56,0.5,1),1)</f>
        <v>30</v>
      </c>
    </row>
    <row r="970" spans="2:23">
      <c r="B970" s="359"/>
      <c r="C970" s="225" t="s">
        <v>3427</v>
      </c>
      <c r="D970" s="411">
        <f>50+Principal!$H$14</f>
        <v>50</v>
      </c>
      <c r="E970" s="411"/>
      <c r="F970" s="411">
        <v>10</v>
      </c>
      <c r="G970" s="411">
        <v>10</v>
      </c>
      <c r="H970" s="411"/>
      <c r="I970" s="411"/>
      <c r="J970" s="411"/>
      <c r="K970" s="208" t="s">
        <v>1924</v>
      </c>
      <c r="L970" s="711"/>
      <c r="M970" s="711"/>
      <c r="N970" s="711"/>
      <c r="O970" s="711"/>
      <c r="P970" s="1248" t="str">
        <f>IF(OR(Combate!O20-IF(G1018&lt;51,10,0)&lt;200,$Q$969=0),"NO","-")</f>
        <v>NO</v>
      </c>
      <c r="Q970" s="411">
        <f>IF(COUNTIF(PDs!$E$56:$I$74,Tablas!C970)&gt;0,1,0)</f>
        <v>0</v>
      </c>
      <c r="R970" s="110"/>
      <c r="S970" s="110"/>
      <c r="T970" s="110"/>
      <c r="U970" s="110"/>
      <c r="V970" s="110">
        <f t="shared" si="31"/>
        <v>0</v>
      </c>
      <c r="W970" s="710">
        <f>50*IF(Principal!$F$28="Desarmado",IF(C968=PDs!$E$56,0.5,1),1)</f>
        <v>50</v>
      </c>
    </row>
    <row r="971" spans="2:23">
      <c r="B971" s="359"/>
      <c r="C971" s="225" t="s">
        <v>3489</v>
      </c>
      <c r="D971" s="411">
        <f>10+Principal!$H$14</f>
        <v>10</v>
      </c>
      <c r="E971" s="411"/>
      <c r="F971" s="411">
        <v>0</v>
      </c>
      <c r="G971" s="411"/>
      <c r="H971" s="411"/>
      <c r="I971" s="411"/>
      <c r="J971" s="411"/>
      <c r="K971" s="208" t="s">
        <v>726</v>
      </c>
      <c r="L971" s="711"/>
      <c r="M971" s="711"/>
      <c r="N971" s="711"/>
      <c r="O971" s="711"/>
      <c r="P971" s="411" t="str">
        <f>IF(PDs!Y144&lt;50,"NO","-")</f>
        <v>NO</v>
      </c>
      <c r="Q971" s="411">
        <f>IF(COUNTIF(PDs!$E$56:$I$74,Tablas!C971)&gt;0,1,0)</f>
        <v>0</v>
      </c>
      <c r="R971" s="110"/>
      <c r="S971" s="110"/>
      <c r="T971" s="110"/>
      <c r="U971" s="110"/>
      <c r="V971" s="110">
        <f t="shared" si="31"/>
        <v>0</v>
      </c>
      <c r="W971" s="710">
        <f>20*IF(AND(Principal!$F$28="Desarmado",C971=PDs!$E$56),0.5,1)</f>
        <v>20</v>
      </c>
    </row>
    <row r="972" spans="2:23">
      <c r="B972" s="359"/>
      <c r="C972" s="225" t="s">
        <v>3490</v>
      </c>
      <c r="D972" s="411">
        <f>20+Principal!$H$14</f>
        <v>20</v>
      </c>
      <c r="E972" s="411"/>
      <c r="F972" s="411">
        <v>10</v>
      </c>
      <c r="G972" s="411"/>
      <c r="H972" s="411">
        <v>10</v>
      </c>
      <c r="I972" s="411">
        <v>10</v>
      </c>
      <c r="J972" s="411"/>
      <c r="K972" s="208" t="s">
        <v>725</v>
      </c>
      <c r="L972" s="711"/>
      <c r="M972" s="711"/>
      <c r="N972" s="711"/>
      <c r="O972" s="711"/>
      <c r="P972" s="110" t="str">
        <f>IF(OR(PDs!Y144&lt;90,(Combate!P20-IF(Combate!Q20="Par",IF(Tablas!I1018&lt;51,10,0))-IF(Combate!Q20="Esq",IF(Tablas!H1018&lt;51,10,0)))&lt;120,$Q$971=0),"NO","-")</f>
        <v>NO</v>
      </c>
      <c r="Q972" s="411">
        <f>IF(COUNTIF(PDs!$E$56:$I$74,Tablas!C972)&gt;0,1,0)</f>
        <v>0</v>
      </c>
      <c r="R972" s="110"/>
      <c r="S972" s="110"/>
      <c r="T972" s="110"/>
      <c r="U972" s="110"/>
      <c r="V972" s="110">
        <f t="shared" si="31"/>
        <v>0</v>
      </c>
      <c r="W972" s="710">
        <f>30*IF(Principal!$F$28="Desarmado",IF(C971=PDs!$E$56,0.5,1),1)</f>
        <v>30</v>
      </c>
    </row>
    <row r="973" spans="2:23">
      <c r="B973" s="359"/>
      <c r="C973" s="225" t="s">
        <v>723</v>
      </c>
      <c r="D973" s="411">
        <f>30+Principal!$H$14</f>
        <v>30</v>
      </c>
      <c r="E973" s="411"/>
      <c r="F973" s="411">
        <v>10</v>
      </c>
      <c r="G973" s="411"/>
      <c r="H973" s="411">
        <v>10</v>
      </c>
      <c r="I973" s="411">
        <v>10</v>
      </c>
      <c r="J973" s="411"/>
      <c r="K973" s="208" t="s">
        <v>724</v>
      </c>
      <c r="L973" s="711"/>
      <c r="M973" s="711"/>
      <c r="N973" s="711"/>
      <c r="O973" s="711"/>
      <c r="P973" s="110" t="str">
        <f>IF(OR(PDs!Y144&lt;120,PDs!Y134&lt;60,(Combate!P20-IF(Combate!Q20="Par",IF(Tablas!I1018&lt;51,10,0))-IF(Combate!Q20="Esq",IF(Tablas!H1018&lt;51,10,0)))&lt;200,$Q$972=0),"NO","-")</f>
        <v>NO</v>
      </c>
      <c r="Q973" s="411">
        <f>IF(COUNTIF(PDs!$E$56:$I$74,Tablas!C973)&gt;0,1,0)</f>
        <v>0</v>
      </c>
      <c r="R973" s="110"/>
      <c r="S973" s="110"/>
      <c r="T973" s="110"/>
      <c r="U973" s="110"/>
      <c r="V973" s="110">
        <f t="shared" si="31"/>
        <v>0</v>
      </c>
      <c r="W973" s="710">
        <f>50*IF(Principal!$F$28="Desarmado",IF(C971=PDs!$E$56,0.5,1),1)</f>
        <v>50</v>
      </c>
    </row>
    <row r="974" spans="2:23">
      <c r="B974" s="359"/>
      <c r="C974" s="225" t="s">
        <v>315</v>
      </c>
      <c r="D974" s="411">
        <f>10+Principal!$H$14</f>
        <v>10</v>
      </c>
      <c r="E974" s="411"/>
      <c r="F974" s="411">
        <v>0</v>
      </c>
      <c r="G974" s="411"/>
      <c r="H974" s="411"/>
      <c r="I974" s="411"/>
      <c r="J974" s="411"/>
      <c r="K974" s="208" t="s">
        <v>316</v>
      </c>
      <c r="L974" s="711"/>
      <c r="M974" s="711"/>
      <c r="N974" s="711"/>
      <c r="O974" s="711"/>
      <c r="P974" s="110" t="s">
        <v>1924</v>
      </c>
      <c r="Q974" s="411">
        <f>IF(COUNTIF(PDs!$E$56:$I$74,Tablas!C974)&gt;0,1,0)</f>
        <v>0</v>
      </c>
      <c r="R974" s="110"/>
      <c r="S974" s="110"/>
      <c r="T974" s="110"/>
      <c r="U974" s="110"/>
      <c r="V974" s="110">
        <f t="shared" si="31"/>
        <v>0</v>
      </c>
      <c r="W974" s="710">
        <f>20*IF(AND(Principal!$F$28="Desarmado",C974=PDs!$E$56),0.5,1)</f>
        <v>20</v>
      </c>
    </row>
    <row r="975" spans="2:23">
      <c r="B975" s="359"/>
      <c r="C975" s="225" t="s">
        <v>317</v>
      </c>
      <c r="D975" s="411">
        <f>20+Principal!$H$14</f>
        <v>20</v>
      </c>
      <c r="E975" s="411"/>
      <c r="F975" s="411">
        <v>10</v>
      </c>
      <c r="G975" s="411"/>
      <c r="H975" s="411"/>
      <c r="I975" s="411"/>
      <c r="J975" s="411"/>
      <c r="K975" s="288" t="s">
        <v>323</v>
      </c>
      <c r="L975" s="54"/>
      <c r="M975" s="54"/>
      <c r="N975" s="54"/>
      <c r="O975" s="54"/>
      <c r="P975" s="411" t="str">
        <f>IF(OR(Combate!O20&lt;130,Combate!P20&lt;100,$Q$974=0),"NO","-")</f>
        <v>NO</v>
      </c>
      <c r="Q975" s="411">
        <f>IF(COUNTIF(PDs!$E$56:$I$74,Tablas!C975)&gt;0,1,0)</f>
        <v>0</v>
      </c>
      <c r="R975" s="110"/>
      <c r="S975" s="110"/>
      <c r="T975" s="110"/>
      <c r="U975" s="110"/>
      <c r="V975" s="110">
        <f t="shared" si="31"/>
        <v>0</v>
      </c>
      <c r="W975" s="710">
        <f>30*IF(Principal!$F$28="Desarmado",IF(C974=PDs!$E$56,0.5,1),1)</f>
        <v>30</v>
      </c>
    </row>
    <row r="976" spans="2:23">
      <c r="B976" s="359"/>
      <c r="C976" s="225" t="s">
        <v>324</v>
      </c>
      <c r="D976" s="411">
        <f>20+Principal!$H$14</f>
        <v>20</v>
      </c>
      <c r="E976" s="411"/>
      <c r="F976" s="411">
        <v>10</v>
      </c>
      <c r="G976" s="411"/>
      <c r="H976" s="411"/>
      <c r="I976" s="411"/>
      <c r="J976" s="411"/>
      <c r="K976" s="208" t="s">
        <v>325</v>
      </c>
      <c r="L976" s="711"/>
      <c r="M976" s="711"/>
      <c r="N976" s="711"/>
      <c r="O976" s="711"/>
      <c r="P976" s="411" t="str">
        <f>IF(OR(Combate!O20&lt;200,$Q$975=0),"NO","-")</f>
        <v>NO</v>
      </c>
      <c r="Q976" s="411">
        <f>IF(COUNTIF(PDs!$E$56:$I$74,Tablas!C976)&gt;0,1,0)</f>
        <v>0</v>
      </c>
      <c r="R976" s="110"/>
      <c r="S976" s="110"/>
      <c r="T976" s="110"/>
      <c r="U976" s="110"/>
      <c r="V976" s="110">
        <f t="shared" si="31"/>
        <v>0</v>
      </c>
      <c r="W976" s="710">
        <f>50*IF(Principal!$F$28="Desarmado",IF(C974=PDs!$E$56,0.5,1),1)</f>
        <v>50</v>
      </c>
    </row>
    <row r="977" spans="2:23">
      <c r="B977" s="359"/>
      <c r="C977" s="225" t="s">
        <v>2477</v>
      </c>
      <c r="D977" s="411">
        <f>20+Principal!$H$17</f>
        <v>20</v>
      </c>
      <c r="E977" s="411"/>
      <c r="F977" s="411">
        <v>10</v>
      </c>
      <c r="G977" s="411"/>
      <c r="H977" s="411"/>
      <c r="I977" s="411"/>
      <c r="J977" s="411"/>
      <c r="K977" s="208" t="s">
        <v>1924</v>
      </c>
      <c r="L977" s="711"/>
      <c r="M977" s="711"/>
      <c r="N977" s="711"/>
      <c r="O977" s="711"/>
      <c r="P977" s="110" t="s">
        <v>1924</v>
      </c>
      <c r="Q977" s="411">
        <f>IF(COUNTIF(PDs!$E$56:$I$74,Tablas!C977)&gt;0,1,0)</f>
        <v>0</v>
      </c>
      <c r="R977" s="110"/>
      <c r="S977" s="110"/>
      <c r="T977" s="110"/>
      <c r="U977" s="110"/>
      <c r="V977" s="110">
        <f t="shared" si="31"/>
        <v>0</v>
      </c>
      <c r="W977" s="710">
        <f>20*IF(AND(Principal!$F$28="Desarmado",C977=PDs!$E$56),0.5,1)</f>
        <v>20</v>
      </c>
    </row>
    <row r="978" spans="2:23">
      <c r="B978" s="359"/>
      <c r="C978" s="225" t="s">
        <v>2478</v>
      </c>
      <c r="D978" s="411">
        <f>20+2*Principal!$H$17</f>
        <v>20</v>
      </c>
      <c r="E978" s="411"/>
      <c r="F978" s="411">
        <v>20</v>
      </c>
      <c r="G978" s="411"/>
      <c r="H978" s="411"/>
      <c r="I978" s="411"/>
      <c r="J978" s="411"/>
      <c r="K978" s="288" t="s">
        <v>1924</v>
      </c>
      <c r="L978" s="54"/>
      <c r="M978" s="54"/>
      <c r="N978" s="54"/>
      <c r="O978" s="54"/>
      <c r="P978" s="411" t="str">
        <f>IF(OR(NOT(Ki!P10="-"),$Q$977=0),"NO","-")</f>
        <v>NO</v>
      </c>
      <c r="Q978" s="411">
        <f>IF(COUNTIF(PDs!$E$56:$I$74,Tablas!C978)&gt;0,1,0)</f>
        <v>0</v>
      </c>
      <c r="R978" s="110"/>
      <c r="S978" s="110"/>
      <c r="T978" s="110"/>
      <c r="U978" s="110"/>
      <c r="V978" s="110">
        <f t="shared" si="31"/>
        <v>0</v>
      </c>
      <c r="W978" s="710">
        <f>30*IF(Principal!$F$28="Desarmado",IF(C977=PDs!$E$56,0.5,1),1)</f>
        <v>30</v>
      </c>
    </row>
    <row r="979" spans="2:23">
      <c r="B979" s="359"/>
      <c r="C979" s="225" t="s">
        <v>2479</v>
      </c>
      <c r="D979" s="411">
        <f>20+3*Principal!$H$17</f>
        <v>20</v>
      </c>
      <c r="E979" s="411">
        <f>IF(V979&lt;MAX(V928:V1017),Principal!$H$17,0)</f>
        <v>0</v>
      </c>
      <c r="F979" s="411">
        <v>30</v>
      </c>
      <c r="G979" s="411"/>
      <c r="H979" s="411"/>
      <c r="I979" s="411"/>
      <c r="J979" s="411"/>
      <c r="K979" s="208" t="s">
        <v>1924</v>
      </c>
      <c r="L979" s="711"/>
      <c r="M979" s="711"/>
      <c r="N979" s="711"/>
      <c r="O979" s="711"/>
      <c r="P979" s="411" t="str">
        <f>IF(OR(NOT(Ki!P49="-"),$Q$978=0,Combate!O20&lt;180,Combate!P20&lt;180,),"NO","-")</f>
        <v>NO</v>
      </c>
      <c r="Q979" s="411">
        <f>IF(COUNTIF(PDs!$E$56:$I$74,Tablas!C979)&gt;0,1,0)</f>
        <v>0</v>
      </c>
      <c r="R979" s="110"/>
      <c r="S979" s="110"/>
      <c r="T979" s="110"/>
      <c r="U979" s="110"/>
      <c r="V979" s="110">
        <f t="shared" si="31"/>
        <v>0</v>
      </c>
      <c r="W979" s="710">
        <f>50*IF(Principal!$F$28="Desarmado",IF(C977=PDs!$E$56,0.5,1),1)</f>
        <v>50</v>
      </c>
    </row>
    <row r="980" spans="2:23">
      <c r="B980" s="359"/>
      <c r="C980" s="225" t="s">
        <v>3470</v>
      </c>
      <c r="D980" s="411">
        <f>10+Principal!$H$14</f>
        <v>10</v>
      </c>
      <c r="E980" s="411"/>
      <c r="F980" s="411">
        <v>0</v>
      </c>
      <c r="G980" s="411"/>
      <c r="H980" s="411"/>
      <c r="I980" s="411"/>
      <c r="J980" s="411"/>
      <c r="K980" s="208" t="s">
        <v>992</v>
      </c>
      <c r="L980" s="711"/>
      <c r="M980" s="711"/>
      <c r="N980" s="711"/>
      <c r="O980" s="711"/>
      <c r="P980" s="411" t="str">
        <f>IF(PDs!Y171&lt;20,"NO","-")</f>
        <v>NO</v>
      </c>
      <c r="Q980" s="411">
        <f>IF(COUNTIF(PDs!$E$56:$I$74,Tablas!C980)&gt;0,1,0)</f>
        <v>0</v>
      </c>
      <c r="R980" s="110"/>
      <c r="S980" s="110"/>
      <c r="T980" s="110"/>
      <c r="U980" s="110"/>
      <c r="V980" s="110">
        <f t="shared" si="31"/>
        <v>0</v>
      </c>
      <c r="W980" s="710">
        <f>20*IF(AND(Principal!$F$28="Desarmado",C980=PDs!$E$56),0.5,1)</f>
        <v>20</v>
      </c>
    </row>
    <row r="981" spans="2:23">
      <c r="B981" s="359"/>
      <c r="C981" s="225" t="s">
        <v>990</v>
      </c>
      <c r="D981" s="411">
        <f>20+Principal!$H$14</f>
        <v>20</v>
      </c>
      <c r="E981" s="411"/>
      <c r="F981" s="411">
        <v>10</v>
      </c>
      <c r="G981" s="411"/>
      <c r="H981" s="411"/>
      <c r="I981" s="411"/>
      <c r="J981" s="411"/>
      <c r="K981" s="208" t="s">
        <v>3482</v>
      </c>
      <c r="L981" s="711"/>
      <c r="M981" s="711"/>
      <c r="N981" s="711"/>
      <c r="O981" s="711"/>
      <c r="P981" s="411" t="str">
        <f>IF(OR(PDs!Y171&lt;50,Principal!D28&lt;100,Combate!O20&lt;120,$Q$980=0),"NO","-")</f>
        <v>NO</v>
      </c>
      <c r="Q981" s="411">
        <f>IF(COUNTIF(PDs!$E$56:$I$74,Tablas!C981)&gt;0,1,0)</f>
        <v>0</v>
      </c>
      <c r="R981" s="110"/>
      <c r="S981" s="110"/>
      <c r="T981" s="110"/>
      <c r="U981" s="110"/>
      <c r="V981" s="110">
        <f t="shared" si="31"/>
        <v>0</v>
      </c>
      <c r="W981" s="710">
        <f>30*IF(Principal!$F$28="Desarmado",IF(C980=PDs!$E$56,0.5,1),1)</f>
        <v>30</v>
      </c>
    </row>
    <row r="982" spans="2:23">
      <c r="B982" s="359"/>
      <c r="C982" s="225" t="s">
        <v>991</v>
      </c>
      <c r="D982" s="411">
        <f>30+Principal!$H$14</f>
        <v>30</v>
      </c>
      <c r="E982" s="411"/>
      <c r="F982" s="411">
        <v>10</v>
      </c>
      <c r="G982" s="411"/>
      <c r="H982" s="411"/>
      <c r="I982" s="411"/>
      <c r="J982" s="411"/>
      <c r="K982" s="208" t="s">
        <v>993</v>
      </c>
      <c r="L982" s="711"/>
      <c r="M982" s="711"/>
      <c r="N982" s="711"/>
      <c r="O982" s="711"/>
      <c r="P982" s="411" t="str">
        <f>IF(OR(PDs!Y171&lt;100,Principal!D28&lt;120,Combate!O20&lt;200,$Q$981=0),"NO","-")</f>
        <v>NO</v>
      </c>
      <c r="Q982" s="411">
        <f>IF(COUNTIF(PDs!$E$56:$I$74,Tablas!C982)&gt;0,1,0)</f>
        <v>0</v>
      </c>
      <c r="R982" s="110"/>
      <c r="S982" s="110"/>
      <c r="T982" s="110"/>
      <c r="U982" s="110"/>
      <c r="V982" s="110">
        <f t="shared" si="31"/>
        <v>0</v>
      </c>
      <c r="W982" s="710">
        <f>50*IF(Principal!$F$28="Desarmado",IF(C980=PDs!$E$56,0.5,1),1)</f>
        <v>50</v>
      </c>
    </row>
    <row r="983" spans="2:23">
      <c r="B983" s="359"/>
      <c r="C983" s="430" t="s">
        <v>2681</v>
      </c>
      <c r="D983" s="110"/>
      <c r="E983" s="110"/>
      <c r="F983" s="110"/>
      <c r="G983" s="110"/>
      <c r="H983" s="110"/>
      <c r="I983" s="110"/>
      <c r="J983" s="110"/>
      <c r="K983" s="208" t="s">
        <v>1924</v>
      </c>
      <c r="L983" s="110"/>
      <c r="M983" s="110"/>
      <c r="N983" s="110"/>
      <c r="O983" s="110"/>
      <c r="P983" s="110" t="s">
        <v>1924</v>
      </c>
      <c r="Q983" s="411">
        <f>IF(COUNTIF(PDs!$E$56:$I$74,Tablas!C983)&gt;0,1,0)</f>
        <v>0</v>
      </c>
      <c r="R983" s="110"/>
      <c r="S983" s="110"/>
      <c r="T983" s="110"/>
      <c r="U983" s="110"/>
      <c r="V983" s="110">
        <f t="shared" si="31"/>
        <v>0</v>
      </c>
      <c r="W983" s="710">
        <v>0</v>
      </c>
    </row>
    <row r="984" spans="2:23">
      <c r="B984" s="359"/>
      <c r="C984" s="225" t="s">
        <v>687</v>
      </c>
      <c r="D984" s="411">
        <v>0</v>
      </c>
      <c r="E984" s="411">
        <v>10</v>
      </c>
      <c r="F984" s="411">
        <v>10</v>
      </c>
      <c r="G984" s="411">
        <v>10</v>
      </c>
      <c r="H984" s="411">
        <v>10</v>
      </c>
      <c r="I984" s="411">
        <v>10</v>
      </c>
      <c r="J984" s="411">
        <v>10</v>
      </c>
      <c r="K984" s="288" t="s">
        <v>1924</v>
      </c>
      <c r="L984" s="54"/>
      <c r="M984" s="54"/>
      <c r="N984" s="54"/>
      <c r="O984" s="54"/>
      <c r="P984" s="110" t="str">
        <f>IF(OR(Combate!O20-IF(G1018&lt;51,10,0)&lt;160,(Combate!P20-IF(Combate!Q20="Par",IF(Tablas!I1018&lt;51,10,0))-IF(Combate!Q20="Esq",IF(Tablas!H1018&lt;51,10,0)))&lt;160,$Q$951=0),"NO","-")</f>
        <v>NO</v>
      </c>
      <c r="Q984" s="411">
        <f>IF(COUNTIF(PDs!$E$56:$I$74,Tablas!C984)&gt;0,1,0)</f>
        <v>0</v>
      </c>
      <c r="R984" s="110"/>
      <c r="S984" s="110"/>
      <c r="T984" s="411"/>
      <c r="U984" s="411"/>
      <c r="V984" s="110">
        <f t="shared" si="31"/>
        <v>0</v>
      </c>
      <c r="W984" s="710">
        <v>50</v>
      </c>
    </row>
    <row r="985" spans="2:23">
      <c r="B985" s="359"/>
      <c r="C985" s="225" t="s">
        <v>688</v>
      </c>
      <c r="D985" s="411">
        <v>0</v>
      </c>
      <c r="E985" s="411"/>
      <c r="F985" s="411">
        <v>10</v>
      </c>
      <c r="G985" s="411"/>
      <c r="H985" s="411"/>
      <c r="I985" s="411"/>
      <c r="J985" s="411"/>
      <c r="K985" s="288" t="s">
        <v>689</v>
      </c>
      <c r="L985" s="39"/>
      <c r="M985" s="39"/>
      <c r="N985" s="39"/>
      <c r="O985" s="39"/>
      <c r="P985" s="411" t="str">
        <f>IF(OR(Combate!O20&lt;290,Combate!P20&lt;290,AND($Q$984=0,$Q$952=0),NOT(OR(Ki!P63="-",Ki!H63="-"))),"NO","-")</f>
        <v>NO</v>
      </c>
      <c r="Q985" s="411">
        <f>IF(COUNTIF(PDs!$E$56:$I$74,Tablas!C985)&gt;0,1,0)</f>
        <v>0</v>
      </c>
      <c r="R985" s="110"/>
      <c r="S985" s="110"/>
      <c r="T985" s="411">
        <v>10</v>
      </c>
      <c r="U985" s="411">
        <v>10</v>
      </c>
      <c r="V985" s="110">
        <f t="shared" si="31"/>
        <v>0</v>
      </c>
      <c r="W985" s="710">
        <v>50</v>
      </c>
    </row>
    <row r="986" spans="2:23">
      <c r="B986" s="359"/>
      <c r="C986" s="225" t="s">
        <v>699</v>
      </c>
      <c r="D986" s="411">
        <v>0</v>
      </c>
      <c r="E986" s="411">
        <v>10</v>
      </c>
      <c r="F986" s="411">
        <v>10</v>
      </c>
      <c r="G986" s="411">
        <v>20</v>
      </c>
      <c r="H986" s="411"/>
      <c r="I986" s="411"/>
      <c r="J986" s="411"/>
      <c r="K986" s="288" t="s">
        <v>701</v>
      </c>
      <c r="L986" s="54"/>
      <c r="M986" s="54"/>
      <c r="N986" s="54"/>
      <c r="O986" s="54"/>
      <c r="P986" s="411" t="str">
        <f>IF(OR(NOT(OR($Q$945=1,$Q$936=1)),NOT(Ki!P32="-")),"NO","-")</f>
        <v>NO</v>
      </c>
      <c r="Q986" s="411">
        <f>IF(COUNTIF(PDs!$E$56:$I$74,Tablas!C986)&gt;0,1,0)</f>
        <v>0</v>
      </c>
      <c r="R986" s="110" t="s">
        <v>2443</v>
      </c>
      <c r="S986" s="110" t="s">
        <v>2444</v>
      </c>
      <c r="T986" s="110"/>
      <c r="U986" s="411"/>
      <c r="V986" s="110">
        <f t="shared" si="31"/>
        <v>0</v>
      </c>
      <c r="W986" s="710">
        <v>50</v>
      </c>
    </row>
    <row r="987" spans="2:23">
      <c r="B987" s="359"/>
      <c r="C987" s="225" t="s">
        <v>700</v>
      </c>
      <c r="D987" s="411">
        <v>0</v>
      </c>
      <c r="E987" s="411">
        <v>10</v>
      </c>
      <c r="F987" s="411">
        <v>10</v>
      </c>
      <c r="G987" s="411"/>
      <c r="H987" s="411"/>
      <c r="I987" s="411"/>
      <c r="J987" s="411"/>
      <c r="K987" s="208" t="s">
        <v>702</v>
      </c>
      <c r="L987" s="711"/>
      <c r="M987" s="711"/>
      <c r="N987" s="711"/>
      <c r="O987" s="711"/>
      <c r="P987" s="411" t="str">
        <f>IF(OR(NOT(OR($Q$946=1,$Q$937=1)),NOT(Ki!P32="-"),$Q$986=0,NOT(OR(Ki!P63="-",Ki!H63="-")),Combate!O20&lt;300),"NO","-")</f>
        <v>NO</v>
      </c>
      <c r="Q987" s="411">
        <f>IF(COUNTIF(PDs!$E$56:$I$74,Tablas!C987)&gt;0,1,0)</f>
        <v>0</v>
      </c>
      <c r="R987" s="411"/>
      <c r="S987" s="411"/>
      <c r="T987" s="110">
        <v>20</v>
      </c>
      <c r="U987" s="411"/>
      <c r="V987" s="110">
        <f t="shared" si="31"/>
        <v>0</v>
      </c>
      <c r="W987" s="710">
        <v>50</v>
      </c>
    </row>
    <row r="988" spans="2:23">
      <c r="B988" s="359"/>
      <c r="C988" s="225" t="s">
        <v>666</v>
      </c>
      <c r="D988" s="411">
        <v>0</v>
      </c>
      <c r="E988" s="411"/>
      <c r="F988" s="411">
        <v>10</v>
      </c>
      <c r="G988" s="411">
        <v>20</v>
      </c>
      <c r="H988" s="411"/>
      <c r="I988" s="411"/>
      <c r="J988" s="411">
        <v>10</v>
      </c>
      <c r="K988" s="288" t="str">
        <f>IF($Q$958=0,"Desarmar sin penalizador y con +3 a los controles enfrentados","Desarmar sin penalizador y con +4 a los controles enfrentados")</f>
        <v>Desarmar sin penalizador y con +3 a los controles enfrentados</v>
      </c>
      <c r="L988" s="54"/>
      <c r="M988" s="54"/>
      <c r="N988" s="54"/>
      <c r="O988" s="54"/>
      <c r="P988" s="110" t="str">
        <f>IF(OR(NOT(OR($Q$945=1,$Q$947=1,$Q$957=1)),Combate!O20-IF(G1018&lt;51,20,0)&lt;200),"NO","-")</f>
        <v>NO</v>
      </c>
      <c r="Q988" s="411">
        <f>IF(COUNTIF(PDs!$E$56:$I$74,Tablas!C988)&gt;0,1,0)</f>
        <v>0</v>
      </c>
      <c r="R988" s="110"/>
      <c r="S988" s="110"/>
      <c r="T988" s="110"/>
      <c r="U988" s="110"/>
      <c r="V988" s="110">
        <f t="shared" si="31"/>
        <v>0</v>
      </c>
      <c r="W988" s="710">
        <v>50</v>
      </c>
    </row>
    <row r="989" spans="2:23">
      <c r="B989" s="359"/>
      <c r="C989" s="225" t="s">
        <v>667</v>
      </c>
      <c r="D989" s="411">
        <v>0</v>
      </c>
      <c r="E989" s="411"/>
      <c r="F989" s="411">
        <v>10</v>
      </c>
      <c r="G989" s="411"/>
      <c r="H989" s="411"/>
      <c r="I989" s="411"/>
      <c r="J989" s="411">
        <v>10</v>
      </c>
      <c r="K989" s="208" t="s">
        <v>411</v>
      </c>
      <c r="L989" s="711"/>
      <c r="M989" s="711"/>
      <c r="N989" s="711"/>
      <c r="O989" s="711"/>
      <c r="P989" s="411" t="str">
        <f>IF(OR(NOT(OR($Q$946=1,$Q$949=1,$Q$958=1)),Combate!O20&lt;300,Combate!P20&lt;260,$Q$988=0),"NO","-")</f>
        <v>NO</v>
      </c>
      <c r="Q989" s="411">
        <f>IF(COUNTIF(PDs!$E$56:$I$74,Tablas!C989)&gt;0,1,0)</f>
        <v>0</v>
      </c>
      <c r="R989" s="110"/>
      <c r="S989" s="110"/>
      <c r="T989" s="110">
        <v>20</v>
      </c>
      <c r="U989" s="110"/>
      <c r="V989" s="110">
        <f t="shared" si="31"/>
        <v>0</v>
      </c>
      <c r="W989" s="710">
        <v>50</v>
      </c>
    </row>
    <row r="990" spans="2:23">
      <c r="B990" s="359"/>
      <c r="C990" s="225" t="s">
        <v>2560</v>
      </c>
      <c r="D990" s="411">
        <v>0</v>
      </c>
      <c r="E990" s="411"/>
      <c r="F990" s="411">
        <v>10</v>
      </c>
      <c r="G990" s="411"/>
      <c r="H990" s="411">
        <v>20</v>
      </c>
      <c r="I990" s="411">
        <v>20</v>
      </c>
      <c r="J990" s="411"/>
      <c r="K990" s="288" t="s">
        <v>18</v>
      </c>
      <c r="L990" s="54"/>
      <c r="M990" s="54"/>
      <c r="N990" s="54"/>
      <c r="O990" s="54"/>
      <c r="P990" s="110" t="str">
        <f>IF(OR(NOT(OR($Q$966=1,$Q$969=1)),Combate!O20&lt;160,(Combate!P20-IF(Combate!Q20="Par",IF(Tablas!I1018&lt;51,20,0))-IF(Combate!Q20="Esq",IF(Tablas!H1018&lt;51,20,0)))&lt;160),"NO","-")</f>
        <v>NO</v>
      </c>
      <c r="Q990" s="411">
        <f>IF(COUNTIF(PDs!$E$56:$I$74,Tablas!C990)&gt;0,1,0)</f>
        <v>0</v>
      </c>
      <c r="R990" s="110"/>
      <c r="S990" s="110"/>
      <c r="T990" s="110"/>
      <c r="U990" s="411"/>
      <c r="V990" s="110">
        <f t="shared" si="31"/>
        <v>0</v>
      </c>
      <c r="W990" s="710">
        <v>50</v>
      </c>
    </row>
    <row r="991" spans="2:23">
      <c r="B991" s="359"/>
      <c r="C991" s="225" t="s">
        <v>2561</v>
      </c>
      <c r="D991" s="411">
        <v>0</v>
      </c>
      <c r="E991" s="411"/>
      <c r="F991" s="411">
        <v>10</v>
      </c>
      <c r="G991" s="411"/>
      <c r="H991" s="411"/>
      <c r="I991" s="411"/>
      <c r="J991" s="411"/>
      <c r="K991" s="208" t="s">
        <v>19</v>
      </c>
      <c r="L991" s="711"/>
      <c r="M991" s="711"/>
      <c r="N991" s="711"/>
      <c r="O991" s="711"/>
      <c r="P991" s="411" t="str">
        <f>IF(OR(NOT(OR($Q$967=1,$Q$970=1)),Combate!O20&lt;295,NOT(Ki!P14="-"),Combate!P20&lt;295,$Q$990=0,NOT(OR(Ki!P63="-",Ki!H63="-"))),"NO","-")</f>
        <v>NO</v>
      </c>
      <c r="Q991" s="411">
        <f>IF(COUNTIF(PDs!$E$56:$I$74,Tablas!C991)&gt;0,1,0)</f>
        <v>0</v>
      </c>
      <c r="R991" s="110"/>
      <c r="S991" s="110"/>
      <c r="T991" s="110">
        <v>15</v>
      </c>
      <c r="U991" s="411">
        <v>15</v>
      </c>
      <c r="V991" s="110">
        <f t="shared" si="31"/>
        <v>0</v>
      </c>
      <c r="W991" s="710">
        <v>50</v>
      </c>
    </row>
    <row r="992" spans="2:23">
      <c r="B992" s="359"/>
      <c r="C992" s="225" t="s">
        <v>2572</v>
      </c>
      <c r="D992" s="411">
        <f>2*Principal!$J$47+Principal!$H$17-Combate!$R$23</f>
        <v>40</v>
      </c>
      <c r="E992" s="411"/>
      <c r="F992" s="411">
        <v>15</v>
      </c>
      <c r="G992" s="411">
        <v>10</v>
      </c>
      <c r="H992" s="411"/>
      <c r="I992" s="411"/>
      <c r="J992" s="411"/>
      <c r="K992" s="208" t="s">
        <v>2671</v>
      </c>
      <c r="L992" s="711"/>
      <c r="M992" s="711"/>
      <c r="N992" s="711"/>
      <c r="O992" s="711"/>
      <c r="P992" s="110" t="str">
        <f>IF(OR(NOT(OR($Q$942=1,$Q$978=1)),Combate!O20-IF(G1018&lt;51,10,0)&lt;200,NOT(Ki!P36="-")),"NO","-")</f>
        <v>NO</v>
      </c>
      <c r="Q992" s="411">
        <f>IF(COUNTIF(PDs!$E$56:$I$74,Tablas!C992)&gt;0,1,0)</f>
        <v>0</v>
      </c>
      <c r="R992" s="110"/>
      <c r="S992" s="110"/>
      <c r="T992" s="110"/>
      <c r="U992" s="411"/>
      <c r="V992" s="110">
        <f t="shared" ref="V992:V1017" si="32">Q992*D992</f>
        <v>0</v>
      </c>
      <c r="W992" s="710">
        <v>50</v>
      </c>
    </row>
    <row r="993" spans="2:23">
      <c r="B993" s="359"/>
      <c r="C993" s="225" t="s">
        <v>2573</v>
      </c>
      <c r="D993" s="411">
        <f>2*Principal!$J$47+Principal!$H$17-Combate!$R$23</f>
        <v>40</v>
      </c>
      <c r="E993" s="411"/>
      <c r="F993" s="411">
        <v>20</v>
      </c>
      <c r="G993" s="411"/>
      <c r="H993" s="411"/>
      <c r="I993" s="411"/>
      <c r="J993" s="411"/>
      <c r="K993" s="208" t="s">
        <v>1924</v>
      </c>
      <c r="L993" s="711"/>
      <c r="M993" s="711"/>
      <c r="N993" s="711"/>
      <c r="O993" s="711"/>
      <c r="P993" s="110" t="str">
        <f>IF(OR(NOT(OR($Q$943=1,$Q$979=1)),$Q$992=0,Combate!O20&lt;325,NOT(OR(Ki!P63="-",Ki!H63="-"))),"NO","-")</f>
        <v>NO</v>
      </c>
      <c r="Q993" s="411">
        <f>IF(COUNTIF(PDs!$E$56:$I$74,Tablas!C993)&gt;0,1,0)</f>
        <v>0</v>
      </c>
      <c r="R993" s="110"/>
      <c r="S993" s="110"/>
      <c r="T993" s="110">
        <v>25</v>
      </c>
      <c r="U993" s="411"/>
      <c r="V993" s="110">
        <f t="shared" si="32"/>
        <v>0</v>
      </c>
      <c r="W993" s="710">
        <v>50</v>
      </c>
    </row>
    <row r="994" spans="2:23">
      <c r="B994" s="359"/>
      <c r="C994" s="225" t="s">
        <v>2566</v>
      </c>
      <c r="D994" s="411">
        <v>0</v>
      </c>
      <c r="E994" s="411"/>
      <c r="F994" s="411">
        <v>10</v>
      </c>
      <c r="G994" s="411">
        <v>10</v>
      </c>
      <c r="H994" s="411"/>
      <c r="I994" s="411"/>
      <c r="J994" s="411"/>
      <c r="K994" s="208" t="s">
        <v>17</v>
      </c>
      <c r="L994" s="711"/>
      <c r="M994" s="711"/>
      <c r="N994" s="711"/>
      <c r="O994" s="711"/>
      <c r="P994" s="110" t="str">
        <f>IF(OR(NOT(OR($Q$933=1,$Q$969=1)),Combate!O20-IF(G1018&lt;51,10,0)&lt;200),"NO","-")</f>
        <v>NO</v>
      </c>
      <c r="Q994" s="411">
        <f>IF(COUNTIF(PDs!$E$56:$I$74,Tablas!C994)&gt;0,1,0)</f>
        <v>0</v>
      </c>
      <c r="R994" s="110"/>
      <c r="S994" s="110"/>
      <c r="T994" s="110"/>
      <c r="U994" s="411"/>
      <c r="V994" s="110">
        <f t="shared" si="32"/>
        <v>0</v>
      </c>
      <c r="W994" s="710">
        <v>50</v>
      </c>
    </row>
    <row r="995" spans="2:23">
      <c r="B995" s="359"/>
      <c r="C995" s="225" t="s">
        <v>2567</v>
      </c>
      <c r="D995" s="411">
        <v>0</v>
      </c>
      <c r="E995" s="411"/>
      <c r="F995" s="411">
        <v>10</v>
      </c>
      <c r="G995" s="411"/>
      <c r="H995" s="411"/>
      <c r="I995" s="411"/>
      <c r="J995" s="411"/>
      <c r="K995" s="208" t="s">
        <v>2568</v>
      </c>
      <c r="L995" s="711"/>
      <c r="M995" s="711"/>
      <c r="N995" s="711"/>
      <c r="O995" s="711"/>
      <c r="P995" s="110" t="str">
        <f>IF(OR(NOT(OR($Q$934=1,$Q$970=1)),$Q$994=0,NOT(Ki!P32="-"),Combate!O20&lt;315,NOT(OR(Ki!P63="-",Ki!H63="-"))),"NO","-")</f>
        <v>NO</v>
      </c>
      <c r="Q995" s="411">
        <f>IF(COUNTIF(PDs!$E$56:$I$74,Tablas!C995)&gt;0,1,0)</f>
        <v>0</v>
      </c>
      <c r="R995" s="110"/>
      <c r="S995" s="110"/>
      <c r="T995" s="110">
        <v>15</v>
      </c>
      <c r="U995" s="411"/>
      <c r="V995" s="110">
        <f t="shared" si="32"/>
        <v>0</v>
      </c>
      <c r="W995" s="710">
        <v>50</v>
      </c>
    </row>
    <row r="996" spans="2:23">
      <c r="B996" s="359"/>
      <c r="C996" s="225" t="s">
        <v>2188</v>
      </c>
      <c r="D996" s="411">
        <v>0</v>
      </c>
      <c r="E996" s="411">
        <v>20</v>
      </c>
      <c r="F996" s="411">
        <v>10</v>
      </c>
      <c r="G996" s="411">
        <v>10</v>
      </c>
      <c r="H996" s="411"/>
      <c r="I996" s="411"/>
      <c r="J996" s="411">
        <v>20</v>
      </c>
      <c r="K996" s="288" t="s">
        <v>2557</v>
      </c>
      <c r="L996" s="54"/>
      <c r="M996" s="54"/>
      <c r="N996" s="54"/>
      <c r="O996" s="54"/>
      <c r="P996" s="110" t="str">
        <f>IF(OR(NOT(OR($Q$960=1,$Q$969=1)),Combate!O20-IF(G1018&lt;51,10,0)&lt;200,NOT(Ki!P49="-")),"NO","-")</f>
        <v>NO</v>
      </c>
      <c r="Q996" s="411">
        <f>IF(COUNTIF(PDs!$E$56:$I$74,Tablas!C996)&gt;0,1,0)</f>
        <v>0</v>
      </c>
      <c r="R996" s="110"/>
      <c r="S996" s="110"/>
      <c r="T996" s="110"/>
      <c r="U996" s="411"/>
      <c r="V996" s="110">
        <f t="shared" si="32"/>
        <v>0</v>
      </c>
      <c r="W996" s="710">
        <v>50</v>
      </c>
    </row>
    <row r="997" spans="2:23">
      <c r="B997" s="359"/>
      <c r="C997" s="225" t="s">
        <v>2189</v>
      </c>
      <c r="D997" s="411">
        <v>0</v>
      </c>
      <c r="E997" s="411">
        <v>10</v>
      </c>
      <c r="F997" s="411">
        <v>10</v>
      </c>
      <c r="G997" s="411"/>
      <c r="H997" s="411"/>
      <c r="I997" s="411"/>
      <c r="J997" s="411">
        <v>20</v>
      </c>
      <c r="K997" s="208" t="s">
        <v>2190</v>
      </c>
      <c r="L997" s="711"/>
      <c r="M997" s="711"/>
      <c r="N997" s="711"/>
      <c r="O997" s="711"/>
      <c r="P997" s="110" t="str">
        <f>IF(OR(NOT(OR($Q$961=1,$Q$970=1)),$Q$996=0,Combate!O20&lt;320,NOT(OR(Ki!P63="-",Ki!H63="-"))),"NO","-")</f>
        <v>NO</v>
      </c>
      <c r="Q997" s="411">
        <f>IF(COUNTIF(PDs!$E$56:$I$74,Tablas!C997)&gt;0,1,0)</f>
        <v>0</v>
      </c>
      <c r="R997" s="110"/>
      <c r="S997" s="110"/>
      <c r="T997" s="110">
        <v>20</v>
      </c>
      <c r="U997" s="411"/>
      <c r="V997" s="110">
        <f t="shared" si="32"/>
        <v>0</v>
      </c>
      <c r="W997" s="710">
        <v>50</v>
      </c>
    </row>
    <row r="998" spans="2:23">
      <c r="B998" s="359"/>
      <c r="C998" s="225" t="s">
        <v>2562</v>
      </c>
      <c r="D998" s="411">
        <v>0</v>
      </c>
      <c r="E998" s="411"/>
      <c r="F998" s="411">
        <v>10</v>
      </c>
      <c r="G998" s="411"/>
      <c r="H998" s="411">
        <v>10</v>
      </c>
      <c r="I998" s="411">
        <v>10</v>
      </c>
      <c r="J998" s="411"/>
      <c r="K998" s="208" t="s">
        <v>2564</v>
      </c>
      <c r="L998" s="711"/>
      <c r="M998" s="711"/>
      <c r="N998" s="711"/>
      <c r="O998" s="711"/>
      <c r="P998" s="110" t="str">
        <f>IF(OR((Combate!P20-IF(Combate!Q20="Par",IF(Tablas!I1018&lt;51,10,0))-IF(Combate!Q20="Esq",IF(Tablas!H1018&lt;51,10,0)))&lt;200,$Q$972=0,PDs!Y144&lt;200,NOT(Ki!P13="-")),"NO","-")</f>
        <v>NO</v>
      </c>
      <c r="Q998" s="411">
        <f>IF(COUNTIF(PDs!$E$56:$I$74,Tablas!C998)&gt;0,1,0)</f>
        <v>0</v>
      </c>
      <c r="R998" s="110"/>
      <c r="S998" s="110"/>
      <c r="T998" s="110"/>
      <c r="U998" s="411"/>
      <c r="V998" s="110">
        <f t="shared" si="32"/>
        <v>0</v>
      </c>
      <c r="W998" s="710">
        <v>50</v>
      </c>
    </row>
    <row r="999" spans="2:23">
      <c r="B999" s="359"/>
      <c r="C999" s="225" t="s">
        <v>2563</v>
      </c>
      <c r="D999" s="411">
        <v>0</v>
      </c>
      <c r="E999" s="411"/>
      <c r="F999" s="411">
        <v>10</v>
      </c>
      <c r="G999" s="411"/>
      <c r="H999" s="411"/>
      <c r="I999" s="411"/>
      <c r="J999" s="411"/>
      <c r="K999" s="208" t="s">
        <v>2565</v>
      </c>
      <c r="L999" s="711"/>
      <c r="M999" s="711"/>
      <c r="N999" s="711"/>
      <c r="O999" s="711"/>
      <c r="P999" s="411" t="str">
        <f>IF(OR(Combate!P20&lt;300,$Q$973=0,$Q$998=0,PDs!Y144&lt;240,NOT(Ki!P14="-"),NOT(OR(Ki!P63="-",Ki!H63="-"))),"NO","-")</f>
        <v>NO</v>
      </c>
      <c r="Q999" s="411">
        <f>IF(COUNTIF(PDs!$E$56:$I$74,Tablas!C999)&gt;0,1,0)</f>
        <v>0</v>
      </c>
      <c r="R999" s="110"/>
      <c r="S999" s="110"/>
      <c r="T999" s="110">
        <v>20</v>
      </c>
      <c r="U999" s="411"/>
      <c r="V999" s="110">
        <f t="shared" si="32"/>
        <v>0</v>
      </c>
      <c r="W999" s="710">
        <v>50</v>
      </c>
    </row>
    <row r="1000" spans="2:23">
      <c r="B1000" s="359"/>
      <c r="C1000" s="225" t="s">
        <v>690</v>
      </c>
      <c r="D1000" s="411">
        <v>0</v>
      </c>
      <c r="E1000" s="411"/>
      <c r="F1000" s="411">
        <v>10</v>
      </c>
      <c r="G1000" s="411"/>
      <c r="H1000" s="411">
        <v>20</v>
      </c>
      <c r="I1000" s="411">
        <v>20</v>
      </c>
      <c r="J1000" s="411"/>
      <c r="K1000" s="208" t="s">
        <v>692</v>
      </c>
      <c r="L1000" s="711"/>
      <c r="M1000" s="711"/>
      <c r="N1000" s="711"/>
      <c r="O1000" s="711"/>
      <c r="P1000" s="411" t="str">
        <f>IF(OR((Combate!P20-IF(Combate!Q20="Par",IF(Tablas!I1018&lt;51,20,0))-IF(Combate!Q20="Esq",IF(Tablas!H1018&lt;51,20,0)))&lt;220,$Q$954=0,PDs!Y140&lt;120,NOT(Ki!P13="-")),"NO","-")</f>
        <v>NO</v>
      </c>
      <c r="Q1000" s="411">
        <f>IF(COUNTIF(PDs!$E$56:$I$74,Tablas!C1000)&gt;0,1,0)</f>
        <v>0</v>
      </c>
      <c r="R1000" s="110"/>
      <c r="S1000" s="110"/>
      <c r="T1000" s="110"/>
      <c r="U1000" s="110"/>
      <c r="V1000" s="110">
        <f t="shared" si="32"/>
        <v>0</v>
      </c>
      <c r="W1000" s="710">
        <v>50</v>
      </c>
    </row>
    <row r="1001" spans="2:23">
      <c r="B1001" s="359"/>
      <c r="C1001" s="225" t="s">
        <v>691</v>
      </c>
      <c r="D1001" s="411">
        <v>0</v>
      </c>
      <c r="E1001" s="411"/>
      <c r="F1001" s="411">
        <v>10</v>
      </c>
      <c r="G1001" s="411"/>
      <c r="H1001" s="411"/>
      <c r="I1001" s="411"/>
      <c r="J1001" s="411"/>
      <c r="K1001" s="208" t="s">
        <v>693</v>
      </c>
      <c r="L1001" s="711"/>
      <c r="M1001" s="711"/>
      <c r="N1001" s="711"/>
      <c r="O1001" s="711"/>
      <c r="P1001" s="110" t="str">
        <f>IF(OR(Combate!P20&lt;320,$Q$955=0,$Q$1000=0,PDs!Y140&lt;140,NOT(Ki!P14="-")),"NO","-")</f>
        <v>NO</v>
      </c>
      <c r="Q1001" s="411">
        <f>IF(COUNTIF(PDs!$E$56:$I$74,Tablas!C1001)&gt;0,1,0)</f>
        <v>0</v>
      </c>
      <c r="R1001" s="110"/>
      <c r="S1001" s="110"/>
      <c r="T1001" s="110"/>
      <c r="U1001" s="110">
        <v>20</v>
      </c>
      <c r="V1001" s="110">
        <f t="shared" si="32"/>
        <v>0</v>
      </c>
      <c r="W1001" s="710">
        <v>50</v>
      </c>
    </row>
    <row r="1002" spans="2:23">
      <c r="B1002" s="359"/>
      <c r="C1002" s="225" t="s">
        <v>697</v>
      </c>
      <c r="D1002" s="411">
        <v>0</v>
      </c>
      <c r="E1002" s="411"/>
      <c r="F1002" s="411">
        <v>10</v>
      </c>
      <c r="G1002" s="411">
        <v>10</v>
      </c>
      <c r="H1002" s="411"/>
      <c r="I1002" s="411"/>
      <c r="J1002" s="411"/>
      <c r="K1002" s="288" t="s">
        <v>547</v>
      </c>
      <c r="L1002" s="54"/>
      <c r="M1002" s="54"/>
      <c r="N1002" s="54"/>
      <c r="O1002" s="54"/>
      <c r="P1002" s="110" t="str">
        <f>IF(OR(NOT(OR($Q$939=1,$Q$963=1)),Combate!O20-IF(G1018&lt;51,10,0)&lt;160,Combate!P20&lt;160,NOT(OR(Ki!P63="-",Ki!H63="-"))),"NO","-")</f>
        <v>NO</v>
      </c>
      <c r="Q1002" s="411">
        <f>IF(COUNTIF(PDs!$E$56:$I$74,Tablas!C1002)&gt;0,1,0)</f>
        <v>0</v>
      </c>
      <c r="R1002" s="110"/>
      <c r="S1002" s="110"/>
      <c r="T1002" s="110"/>
      <c r="U1002" s="411"/>
      <c r="V1002" s="110">
        <f t="shared" si="32"/>
        <v>0</v>
      </c>
      <c r="W1002" s="710">
        <v>50</v>
      </c>
    </row>
    <row r="1003" spans="2:23">
      <c r="B1003" s="359"/>
      <c r="C1003" s="225" t="s">
        <v>698</v>
      </c>
      <c r="D1003" s="411">
        <v>0</v>
      </c>
      <c r="E1003" s="411"/>
      <c r="F1003" s="411">
        <v>10</v>
      </c>
      <c r="G1003" s="411"/>
      <c r="H1003" s="411"/>
      <c r="I1003" s="411"/>
      <c r="J1003" s="411"/>
      <c r="K1003" s="208" t="s">
        <v>2683</v>
      </c>
      <c r="L1003" s="711"/>
      <c r="M1003" s="711"/>
      <c r="N1003" s="711"/>
      <c r="O1003" s="711"/>
      <c r="P1003" s="110" t="str">
        <f>IF(OR(NOT(OR($Q$940=1,$Q$964=1)),Combate!O20&lt;270,Combate!P20&lt;270,$Q$1002=0),"NO","-")</f>
        <v>NO</v>
      </c>
      <c r="Q1003" s="411">
        <f>IF(COUNTIF(PDs!$E$56:$I$74,Tablas!C1003)&gt;0,1,0)</f>
        <v>0</v>
      </c>
      <c r="R1003" s="110"/>
      <c r="S1003" s="110"/>
      <c r="T1003" s="110">
        <v>10</v>
      </c>
      <c r="U1003" s="411">
        <v>10</v>
      </c>
      <c r="V1003" s="110">
        <f t="shared" si="32"/>
        <v>0</v>
      </c>
      <c r="W1003" s="710">
        <v>50</v>
      </c>
    </row>
    <row r="1004" spans="2:23">
      <c r="B1004" s="359"/>
      <c r="C1004" s="225" t="s">
        <v>703</v>
      </c>
      <c r="D1004" s="411">
        <v>0</v>
      </c>
      <c r="E1004" s="411"/>
      <c r="F1004" s="411">
        <v>15</v>
      </c>
      <c r="G1004" s="411">
        <v>10</v>
      </c>
      <c r="H1004" s="411"/>
      <c r="I1004" s="411"/>
      <c r="J1004" s="411"/>
      <c r="K1004" s="208" t="s">
        <v>2186</v>
      </c>
      <c r="L1004" s="711"/>
      <c r="M1004" s="711"/>
      <c r="N1004" s="711"/>
      <c r="O1004" s="711"/>
      <c r="P1004" s="110" t="str">
        <f>IF(OR(NOT(OR($Q$951=1,$Q$981=1)),Combate!O20-IF(G1018&lt;51,10,0)&lt;200,PDs!Y151&lt;100,PDs!Y151="-"),"NO","-")</f>
        <v>NO</v>
      </c>
      <c r="Q1004" s="411">
        <f>IF(COUNTIF(PDs!$E$56:$I$74,Tablas!C1004)&gt;0,1,0)</f>
        <v>0</v>
      </c>
      <c r="R1004" s="110"/>
      <c r="S1004" s="110"/>
      <c r="T1004" s="110"/>
      <c r="U1004" s="110"/>
      <c r="V1004" s="110">
        <f t="shared" si="32"/>
        <v>0</v>
      </c>
      <c r="W1004" s="710">
        <v>50</v>
      </c>
    </row>
    <row r="1005" spans="2:23">
      <c r="B1005" s="359"/>
      <c r="C1005" s="225" t="s">
        <v>704</v>
      </c>
      <c r="D1005" s="411">
        <v>0</v>
      </c>
      <c r="E1005" s="411"/>
      <c r="F1005" s="411">
        <v>15</v>
      </c>
      <c r="G1005" s="411"/>
      <c r="H1005" s="411"/>
      <c r="I1005" s="411"/>
      <c r="J1005" s="411"/>
      <c r="K1005" s="208" t="s">
        <v>2187</v>
      </c>
      <c r="L1005" s="711"/>
      <c r="M1005" s="711"/>
      <c r="N1005" s="711"/>
      <c r="O1005" s="711"/>
      <c r="P1005" s="110" t="str">
        <f>IF(OR(NOT(OR($Q$952=1,$Q$982=1)),Combate!O20&lt;320,PDs!Y151&lt;120,PDs!Y151="-",$Q$1004=0,NOT(OR(Ki!P63="-",Ki!H63="-"))),"NO","-")</f>
        <v>NO</v>
      </c>
      <c r="Q1005" s="411">
        <f>IF(COUNTIF(PDs!$E$56:$I$74,Tablas!C1005)&gt;0,1,0)</f>
        <v>0</v>
      </c>
      <c r="R1005" s="110"/>
      <c r="S1005" s="110"/>
      <c r="T1005" s="110">
        <v>20</v>
      </c>
      <c r="U1005" s="110"/>
      <c r="V1005" s="110">
        <f t="shared" si="32"/>
        <v>0</v>
      </c>
      <c r="W1005" s="710">
        <v>50</v>
      </c>
    </row>
    <row r="1006" spans="2:23">
      <c r="B1006" s="359"/>
      <c r="C1006" s="225" t="s">
        <v>2569</v>
      </c>
      <c r="D1006" s="411">
        <v>0</v>
      </c>
      <c r="E1006" s="411"/>
      <c r="F1006" s="411">
        <v>10</v>
      </c>
      <c r="G1006" s="411"/>
      <c r="H1006" s="411">
        <v>10</v>
      </c>
      <c r="I1006" s="411">
        <v>10</v>
      </c>
      <c r="J1006" s="411"/>
      <c r="K1006" s="208" t="s">
        <v>2571</v>
      </c>
      <c r="L1006" s="711"/>
      <c r="M1006" s="711"/>
      <c r="N1006" s="711"/>
      <c r="O1006" s="711"/>
      <c r="P1006" s="110" t="str">
        <f>IF(OR(NOT(OR($Q$960=1,$Q$957=1)),NOT(OR(Ki!P63="-",Ki!H63="-")),(Combate!P20-IF(Combate!Q20="Par",IF(Tablas!I1018&lt;51,10,0))-IF(Combate!Q20="Esq",IF(Tablas!H1018&lt;51,10,0)))&lt;200),"NO","-")</f>
        <v>NO</v>
      </c>
      <c r="Q1006" s="411">
        <f>IF(COUNTIF(PDs!$E$56:$I$74,Tablas!C1006)&gt;0,1,0)</f>
        <v>0</v>
      </c>
      <c r="R1006" s="110"/>
      <c r="S1006" s="110"/>
      <c r="T1006" s="110"/>
      <c r="U1006" s="110"/>
      <c r="V1006" s="110">
        <f t="shared" si="32"/>
        <v>0</v>
      </c>
      <c r="W1006" s="710">
        <v>50</v>
      </c>
    </row>
    <row r="1007" spans="2:23">
      <c r="B1007" s="359"/>
      <c r="C1007" s="225" t="s">
        <v>2570</v>
      </c>
      <c r="D1007" s="411">
        <v>0</v>
      </c>
      <c r="E1007" s="411"/>
      <c r="F1007" s="411">
        <v>20</v>
      </c>
      <c r="G1007" s="411"/>
      <c r="H1007" s="411"/>
      <c r="I1007" s="411"/>
      <c r="J1007" s="411"/>
      <c r="K1007" s="208" t="s">
        <v>425</v>
      </c>
      <c r="L1007" s="711"/>
      <c r="M1007" s="711"/>
      <c r="N1007" s="711"/>
      <c r="O1007" s="711"/>
      <c r="P1007" s="110" t="str">
        <f>IF(OR(NOT(OR($Q$961=1,$Q$958=1)),NOT(OR(Ki!P64="-",Ki!H64="-")),Combate!P20&lt;320,$Q$1006=0),"NO","-")</f>
        <v>NO</v>
      </c>
      <c r="Q1007" s="411">
        <f>IF(COUNTIF(PDs!$E$56:$I$74,Tablas!C1007)&gt;0,1,0)</f>
        <v>0</v>
      </c>
      <c r="R1007" s="110"/>
      <c r="S1007" s="110"/>
      <c r="T1007" s="110"/>
      <c r="U1007" s="110">
        <v>20</v>
      </c>
      <c r="V1007" s="110">
        <f t="shared" si="32"/>
        <v>0</v>
      </c>
      <c r="W1007" s="710">
        <v>50</v>
      </c>
    </row>
    <row r="1008" spans="2:23">
      <c r="B1008" s="359"/>
      <c r="C1008" s="225" t="s">
        <v>414</v>
      </c>
      <c r="D1008" s="411">
        <v>0</v>
      </c>
      <c r="E1008" s="411"/>
      <c r="F1008" s="411">
        <v>10</v>
      </c>
      <c r="G1008" s="411"/>
      <c r="H1008" s="411">
        <v>20</v>
      </c>
      <c r="I1008" s="411">
        <v>20</v>
      </c>
      <c r="J1008" s="411"/>
      <c r="K1008" s="288" t="s">
        <v>678</v>
      </c>
      <c r="L1008" s="54"/>
      <c r="M1008" s="54"/>
      <c r="N1008" s="54"/>
      <c r="O1008" s="54"/>
      <c r="P1008" s="110" t="str">
        <f>IF(OR((Combate!P20-IF(Combate!Q20="Par",IF(Tablas!I1018&lt;51,20,0))-IF(Combate!Q20="Esq",IF(Tablas!H1018&lt;51,20,0)))&lt;200,$Q$930=0),"NO","-")</f>
        <v>NO</v>
      </c>
      <c r="Q1008" s="411">
        <f>IF(COUNTIF(PDs!$E$56:$I$74,Tablas!C1008)&gt;0,1,0)</f>
        <v>0</v>
      </c>
      <c r="R1008" s="110"/>
      <c r="S1008" s="110"/>
      <c r="T1008" s="110"/>
      <c r="U1008" s="411"/>
      <c r="V1008" s="110">
        <f t="shared" si="32"/>
        <v>0</v>
      </c>
      <c r="W1008" s="710">
        <v>50</v>
      </c>
    </row>
    <row r="1009" spans="2:23">
      <c r="B1009" s="359"/>
      <c r="C1009" s="225" t="s">
        <v>415</v>
      </c>
      <c r="D1009" s="411">
        <v>0</v>
      </c>
      <c r="E1009" s="411"/>
      <c r="F1009" s="411">
        <v>10</v>
      </c>
      <c r="G1009" s="411"/>
      <c r="H1009" s="411"/>
      <c r="I1009" s="411"/>
      <c r="J1009" s="411"/>
      <c r="K1009" s="208" t="s">
        <v>679</v>
      </c>
      <c r="L1009" s="711"/>
      <c r="M1009" s="711"/>
      <c r="N1009" s="711"/>
      <c r="O1009" s="711"/>
      <c r="P1009" s="110" t="str">
        <f>IF(OR(Combate!P20&lt;320,$Q$931=0,$Q$1008=0,NOT(OR(Ki!P63="-",Ki!H63="-"))),"NO","-")</f>
        <v>NO</v>
      </c>
      <c r="Q1009" s="411">
        <f>IF(COUNTIF(PDs!$E$56:$I$74,Tablas!C1009)&gt;0,1,0)</f>
        <v>0</v>
      </c>
      <c r="R1009" s="110"/>
      <c r="S1009" s="110"/>
      <c r="T1009" s="110"/>
      <c r="U1009" s="411">
        <v>20</v>
      </c>
      <c r="V1009" s="110">
        <f t="shared" si="32"/>
        <v>0</v>
      </c>
      <c r="W1009" s="710">
        <v>50</v>
      </c>
    </row>
    <row r="1010" spans="2:23">
      <c r="B1010" s="359"/>
      <c r="C1010" s="225" t="s">
        <v>694</v>
      </c>
      <c r="D1010" s="411">
        <v>0</v>
      </c>
      <c r="E1010" s="411">
        <v>10</v>
      </c>
      <c r="F1010" s="411">
        <v>10</v>
      </c>
      <c r="G1010" s="411">
        <v>20</v>
      </c>
      <c r="H1010" s="411"/>
      <c r="I1010" s="411"/>
      <c r="J1010" s="411"/>
      <c r="K1010" s="288" t="s">
        <v>88</v>
      </c>
      <c r="L1010" s="54"/>
      <c r="M1010" s="54"/>
      <c r="N1010" s="54"/>
      <c r="O1010" s="54"/>
      <c r="P1010" s="1248" t="str">
        <f>IF(OR(NOT(OR($Q$969=1,$Q$945=1)),NOT(Ki!P32="-"),Combate!O20-IF(G1018&lt;51,20,0)&lt;180),"NO","-")</f>
        <v>NO</v>
      </c>
      <c r="Q1010" s="411">
        <f>IF(COUNTIF(PDs!$E$56:$I$74,Tablas!C1010)&gt;0,1,0)</f>
        <v>0</v>
      </c>
      <c r="R1010" s="110"/>
      <c r="S1010" s="110"/>
      <c r="T1010" s="110"/>
      <c r="U1010" s="411"/>
      <c r="V1010" s="110">
        <f t="shared" si="32"/>
        <v>0</v>
      </c>
      <c r="W1010" s="710">
        <v>50</v>
      </c>
    </row>
    <row r="1011" spans="2:23">
      <c r="B1011" s="359"/>
      <c r="C1011" s="225" t="s">
        <v>695</v>
      </c>
      <c r="D1011" s="411">
        <v>0</v>
      </c>
      <c r="E1011" s="411"/>
      <c r="F1011" s="411">
        <v>10</v>
      </c>
      <c r="G1011" s="411"/>
      <c r="H1011" s="411"/>
      <c r="I1011" s="411"/>
      <c r="J1011" s="411"/>
      <c r="K1011" s="208" t="s">
        <v>696</v>
      </c>
      <c r="L1011" s="711"/>
      <c r="M1011" s="711"/>
      <c r="N1011" s="711"/>
      <c r="O1011" s="711"/>
      <c r="P1011" s="411" t="str">
        <f>IF(OR(NOT(OR($Q$970=1,$Q$946=1)),$Q$1010=0,Combate!O20&lt;300),"NO","-")</f>
        <v>NO</v>
      </c>
      <c r="Q1011" s="411">
        <f>IF(COUNTIF(PDs!$E$56:$I$74,Tablas!C1011)&gt;0,1,0)</f>
        <v>0</v>
      </c>
      <c r="R1011" s="110"/>
      <c r="S1011" s="110"/>
      <c r="T1011" s="110">
        <v>20</v>
      </c>
      <c r="U1011" s="411"/>
      <c r="V1011" s="110">
        <f t="shared" si="32"/>
        <v>0</v>
      </c>
      <c r="W1011" s="710">
        <v>50</v>
      </c>
    </row>
    <row r="1012" spans="2:23">
      <c r="B1012" s="359"/>
      <c r="C1012" s="225" t="s">
        <v>2678</v>
      </c>
      <c r="D1012" s="411">
        <v>0</v>
      </c>
      <c r="E1012" s="411"/>
      <c r="F1012" s="411">
        <v>10</v>
      </c>
      <c r="G1012" s="411"/>
      <c r="H1012" s="411">
        <v>20</v>
      </c>
      <c r="I1012" s="411">
        <v>20</v>
      </c>
      <c r="J1012" s="411"/>
      <c r="K1012" s="288" t="s">
        <v>2558</v>
      </c>
      <c r="L1012" s="54"/>
      <c r="M1012" s="54"/>
      <c r="N1012" s="54"/>
      <c r="O1012" s="54"/>
      <c r="P1012" s="1248" t="str">
        <f>IF(OR(NOT(OR($Q$930=1,$Q$948=1)),NOT(Ki!P10="-"),(Combate!P20-IF(Combate!Q20="Par",IF(Tablas!I1018&lt;51,20,0))-IF(Combate!Q20="Esq",IF(Tablas!H1018&lt;51,20,0)))&lt;200),"NO","-")</f>
        <v>NO</v>
      </c>
      <c r="Q1012" s="411">
        <f>IF(COUNTIF(PDs!$E$56:$I$74,Tablas!C1012)&gt;0,1,0)</f>
        <v>0</v>
      </c>
      <c r="R1012" s="110"/>
      <c r="S1012" s="110"/>
      <c r="T1012" s="110"/>
      <c r="U1012" s="411"/>
      <c r="V1012" s="110">
        <f t="shared" si="32"/>
        <v>0</v>
      </c>
      <c r="W1012" s="710">
        <v>50</v>
      </c>
    </row>
    <row r="1013" spans="2:23">
      <c r="B1013" s="359"/>
      <c r="C1013" s="225" t="s">
        <v>2679</v>
      </c>
      <c r="D1013" s="411">
        <v>0</v>
      </c>
      <c r="E1013" s="411"/>
      <c r="F1013" s="411">
        <v>10</v>
      </c>
      <c r="G1013" s="411"/>
      <c r="H1013" s="411"/>
      <c r="I1013" s="411"/>
      <c r="J1013" s="411"/>
      <c r="K1013" s="208" t="s">
        <v>2559</v>
      </c>
      <c r="L1013" s="711"/>
      <c r="M1013" s="711"/>
      <c r="N1013" s="711"/>
      <c r="O1013" s="711"/>
      <c r="P1013" s="1248" t="str">
        <f>IF(OR(NOT(OR($Q$931=1,$Q$949=1)),Combate!P20&lt;320,$Q$1012=0),"NO","-")</f>
        <v>NO</v>
      </c>
      <c r="Q1013" s="411">
        <f>IF(COUNTIF(PDs!$E$56:$I$74,Tablas!C1013)&gt;0,1,0)</f>
        <v>0</v>
      </c>
      <c r="R1013" s="110"/>
      <c r="S1013" s="110"/>
      <c r="T1013" s="110"/>
      <c r="U1013" s="411">
        <v>20</v>
      </c>
      <c r="V1013" s="110">
        <f t="shared" si="32"/>
        <v>0</v>
      </c>
      <c r="W1013" s="710">
        <v>50</v>
      </c>
    </row>
    <row r="1014" spans="2:23">
      <c r="B1014" s="359"/>
      <c r="C1014" s="225" t="s">
        <v>680</v>
      </c>
      <c r="D1014" s="411">
        <v>0</v>
      </c>
      <c r="E1014" s="411"/>
      <c r="F1014" s="411">
        <v>15</v>
      </c>
      <c r="G1014" s="411">
        <v>10</v>
      </c>
      <c r="H1014" s="411"/>
      <c r="I1014" s="411"/>
      <c r="J1014" s="411"/>
      <c r="K1014" s="208" t="s">
        <v>682</v>
      </c>
      <c r="L1014" s="711"/>
      <c r="M1014" s="711"/>
      <c r="N1014" s="711"/>
      <c r="O1014" s="711"/>
      <c r="P1014" s="1248" t="str">
        <f>IF(OR(Combate!O20-IF(G1018&lt;51,10,0)&lt;200,$Q$978=0,NOT(Ki!P32="-")),"NO","-")</f>
        <v>NO</v>
      </c>
      <c r="Q1014" s="411">
        <f>IF(COUNTIF(PDs!$E$56:$I$74,Tablas!C1014)&gt;0,1,0)</f>
        <v>0</v>
      </c>
      <c r="R1014" s="110"/>
      <c r="S1014" s="110"/>
      <c r="T1014" s="110"/>
      <c r="U1014" s="110"/>
      <c r="V1014" s="110">
        <f t="shared" si="32"/>
        <v>0</v>
      </c>
      <c r="W1014" s="710">
        <v>50</v>
      </c>
    </row>
    <row r="1015" spans="2:23">
      <c r="B1015" s="359"/>
      <c r="C1015" s="225" t="s">
        <v>681</v>
      </c>
      <c r="D1015" s="411">
        <v>0</v>
      </c>
      <c r="E1015" s="411">
        <f>Principal!$H$17</f>
        <v>0</v>
      </c>
      <c r="F1015" s="411">
        <v>20</v>
      </c>
      <c r="G1015" s="411"/>
      <c r="H1015" s="411"/>
      <c r="I1015" s="411"/>
      <c r="J1015" s="411"/>
      <c r="K1015" s="208" t="s">
        <v>683</v>
      </c>
      <c r="L1015" s="711"/>
      <c r="M1015" s="711"/>
      <c r="N1015" s="711"/>
      <c r="O1015" s="711"/>
      <c r="P1015" s="1248" t="str">
        <f>IF(OR(Combate!O20&lt;315,$Q$979=0,$Q$1014=0,NOT(OR(Ki!P63="-",Ki!H63="-"))),"NO","-")</f>
        <v>NO</v>
      </c>
      <c r="Q1015" s="411">
        <f>IF(COUNTIF(PDs!$E$56:$I$74,Tablas!C1015)&gt;0,1,0)</f>
        <v>0</v>
      </c>
      <c r="R1015" s="110"/>
      <c r="S1015" s="110"/>
      <c r="T1015" s="110">
        <v>15</v>
      </c>
      <c r="U1015" s="110"/>
      <c r="V1015" s="110">
        <f t="shared" si="32"/>
        <v>0</v>
      </c>
      <c r="W1015" s="710">
        <v>50</v>
      </c>
    </row>
    <row r="1016" spans="2:23">
      <c r="B1016" s="359"/>
      <c r="C1016" s="225" t="s">
        <v>684</v>
      </c>
      <c r="D1016" s="411">
        <v>0</v>
      </c>
      <c r="E1016" s="411"/>
      <c r="F1016" s="411">
        <v>20</v>
      </c>
      <c r="G1016" s="411"/>
      <c r="H1016" s="411">
        <v>20</v>
      </c>
      <c r="I1016" s="411">
        <v>20</v>
      </c>
      <c r="J1016" s="411"/>
      <c r="K1016" s="208" t="s">
        <v>1924</v>
      </c>
      <c r="L1016" s="711"/>
      <c r="M1016" s="711"/>
      <c r="N1016" s="711"/>
      <c r="O1016" s="711"/>
      <c r="P1016" s="411" t="str">
        <f>IF(OR(NOT(OR($Q$951=1,$Q$978=1)),NOT(Ki!P32="-")),"NO","-")</f>
        <v>NO</v>
      </c>
      <c r="Q1016" s="411">
        <f>IF(COUNTIF(PDs!$E$56:$I$74,Tablas!C1016)&gt;0,1,0)</f>
        <v>0</v>
      </c>
      <c r="R1016" s="110" t="s">
        <v>2447</v>
      </c>
      <c r="S1016" s="110"/>
      <c r="T1016" s="110"/>
      <c r="U1016" s="110"/>
      <c r="V1016" s="110">
        <f t="shared" si="32"/>
        <v>0</v>
      </c>
      <c r="W1016" s="710">
        <v>50</v>
      </c>
    </row>
    <row r="1017" spans="2:23" ht="13.5" thickBot="1">
      <c r="B1017" s="404"/>
      <c r="C1017" s="642" t="s">
        <v>685</v>
      </c>
      <c r="D1017" s="609">
        <v>0</v>
      </c>
      <c r="E1017" s="609"/>
      <c r="F1017" s="609">
        <v>20</v>
      </c>
      <c r="G1017" s="609"/>
      <c r="H1017" s="609"/>
      <c r="I1017" s="609"/>
      <c r="J1017" s="609"/>
      <c r="K1017" s="712" t="s">
        <v>686</v>
      </c>
      <c r="L1017" s="713"/>
      <c r="M1017" s="713"/>
      <c r="N1017" s="713"/>
      <c r="O1017" s="713"/>
      <c r="P1017" s="643" t="str">
        <f>IF(OR(NOT(OR($Q$952=1,$Q$979=1)),Combate!O20&lt;280,$Q$1016=0),"NO","-")</f>
        <v>NO</v>
      </c>
      <c r="Q1017" s="609">
        <f>IF(COUNTIF(PDs!$E$56:$I$74,Tablas!C1017)&gt;0,1,0)</f>
        <v>0</v>
      </c>
      <c r="R1017" s="643" t="s">
        <v>2447</v>
      </c>
      <c r="S1017" s="643"/>
      <c r="T1017" s="609"/>
      <c r="U1017" s="609">
        <v>15</v>
      </c>
      <c r="V1017" s="643">
        <f t="shared" si="32"/>
        <v>0</v>
      </c>
      <c r="W1017" s="714">
        <v>50</v>
      </c>
    </row>
    <row r="1018" spans="2:23">
      <c r="F1018" s="2605" t="s">
        <v>2452</v>
      </c>
      <c r="G1018" s="2585">
        <f>Tablas!G984*Tablas!Q984+Tablas!G934*Tablas!Q934+Tablas!G986*Tablas!Q986+Tablas!G988*Tablas!Q988+Tablas!G992*Tablas!Q992+Tablas!G994*Tablas!Q994+Tablas!G996*Tablas!Q996+Tablas!G946*Tablas!Q946+Tablas!G1002*Tablas!Q1002+Tablas!G1004*Tablas!Q1004+Tablas!G1010*Tablas!Q1010+Tablas!G969*Tablas!Q969+Tablas!G968*Tablas!Q968+Tablas!G970*Tablas!Q970+Tablas!G1014*Tablas!Q1014</f>
        <v>0</v>
      </c>
      <c r="H1018" s="2585">
        <f>Tablas!H930*Tablas!Q930+Tablas!H931*Tablas!Q931+Tablas!H984*Tablas!Q984+Tablas!H936*Tablas!Q936+Tablas!H937*Tablas!Q937+Tablas!H990*Tablas!Q990+Tablas!H998*Tablas!Q998+Tablas!H942*Tablas!Q942+Tablas!H943*Tablas!Q943+Tablas!H953*Tablas!Q953+Tablas!H955*Tablas!Q955+Tablas!H1000*Tablas!Q1000+Tablas!H964*Tablas!Q964+Tablas!H1006*Tablas!Q1006+Tablas!H1008*Tablas!Q1008+Tablas!H1012*Tablas!Q1012+Tablas!H972*Tablas!Q972+Tablas!H973*Tablas!Q973+Tablas!H1016*Tablas!Q1016</f>
        <v>0</v>
      </c>
      <c r="I1018" s="2585">
        <f>Tablas!I930*Tablas!Q930+Tablas!I931*Tablas!Q931+Tablas!I984*Tablas!Q984+Tablas!I990*Tablas!Q990+Tablas!I998*Tablas!Q998+Tablas!I942*Tablas!Q942+Tablas!I943*Tablas!Q943+Tablas!I948*Tablas!Q948+Tablas!I949*Tablas!Q949+Tablas!I953*Tablas!Q953+Tablas!I955*Tablas!Q955+Tablas!I1000*Tablas!Q1000+Tablas!I957*Tablas!Q957+Tablas!I958*Tablas!Q958+Tablas!I964*Tablas!Q964+Tablas!I1006*Tablas!Q1006+Tablas!I966*Tablas!Q966+Tablas!I967*Tablas!Q967+Tablas!I1008*Tablas!Q1008+Tablas!I1012*Tablas!Q1012+Tablas!I972*Tablas!Q972+Tablas!I973*Tablas!Q973+Tablas!I1016*Tablas!Q1016</f>
        <v>0</v>
      </c>
      <c r="J1018" s="2607">
        <f>Tablas!$J$984*Tablas!$Q$984+Tablas!J933*Tablas!$Q$933+Tablas!J932*Tablas!$Q$932+Tablas!J934*Tablas!$Q$934+Tablas!J989*Tablas!$Q$989+Tablas!J988*Tablas!$Q$988+Tablas!J997*Tablas!$Q$997+Tablas!J996*Tablas!$Q$996</f>
        <v>0</v>
      </c>
      <c r="S1018" s="2601" t="s">
        <v>1481</v>
      </c>
      <c r="T1018" s="2603">
        <f>+MAX(Tablas!T985*Tablas!Q985,Tablas!T987*Tablas!Q987,Tablas!T989*Tablas!Q989,Tablas!T991*Tablas!Q991,Tablas!T993*Tablas!Q993,Tablas!T995*Tablas!Q995,Tablas!T997*Tablas!Q997,Tablas!T999*Tablas!Q999,Tablas!T1003*Tablas!Q1003,Tablas!T1005*Tablas!Q1005,Tablas!T1011*Tablas!Q1011,Tablas!T1015*Tablas!Q1015)</f>
        <v>0</v>
      </c>
      <c r="U1018" s="2587">
        <f>+MAX(Tablas!U985*Tablas!Q985,Tablas!U991*Tablas!Q991,Tablas!U1001*Tablas!Q1001,Tablas!U1003*Tablas!Q1003,Tablas!U1007*Tablas!Q1007,Tablas!U1009*Tablas!Q1009,Tablas!U1013*Tablas!Q1013,Tablas!U1017*Tablas!Q1017)</f>
        <v>0</v>
      </c>
    </row>
    <row r="1019" spans="2:23" ht="13.5" thickBot="1">
      <c r="F1019" s="2606"/>
      <c r="G1019" s="2586"/>
      <c r="H1019" s="2586"/>
      <c r="I1019" s="2586"/>
      <c r="J1019" s="2608"/>
      <c r="S1019" s="2602"/>
      <c r="T1019" s="2604"/>
      <c r="U1019" s="2588"/>
    </row>
    <row r="1020" spans="2:23" ht="13.5" thickBot="1"/>
    <row r="1021" spans="2:23">
      <c r="B1021" s="2554" t="s">
        <v>1499</v>
      </c>
      <c r="C1021" s="2555"/>
      <c r="D1021" s="2555"/>
      <c r="E1021" s="2555"/>
      <c r="F1021" s="2555"/>
      <c r="G1021" s="2555"/>
      <c r="H1021" s="2555"/>
      <c r="I1021" s="2555"/>
      <c r="J1021" s="2555"/>
      <c r="K1021" s="2555"/>
      <c r="L1021" s="2555"/>
      <c r="M1021" s="2555"/>
      <c r="N1021" s="2555"/>
      <c r="O1021" s="2555"/>
      <c r="P1021" s="2555"/>
      <c r="Q1021" s="2556"/>
    </row>
    <row r="1022" spans="2:23">
      <c r="B1022" s="2557"/>
      <c r="C1022" s="2558"/>
      <c r="D1022" s="2558"/>
      <c r="E1022" s="2558"/>
      <c r="F1022" s="2558"/>
      <c r="G1022" s="2558"/>
      <c r="H1022" s="2558"/>
      <c r="I1022" s="2558"/>
      <c r="J1022" s="2558"/>
      <c r="K1022" s="2558"/>
      <c r="L1022" s="2558"/>
      <c r="M1022" s="2558"/>
      <c r="N1022" s="2558"/>
      <c r="O1022" s="2558"/>
      <c r="P1022" s="2558"/>
      <c r="Q1022" s="2559"/>
    </row>
    <row r="1023" spans="2:23" ht="13.5" thickBot="1">
      <c r="B1023" s="715"/>
      <c r="C1023" s="702"/>
      <c r="D1023" s="692" t="s">
        <v>3294</v>
      </c>
      <c r="E1023" s="541" t="s">
        <v>942</v>
      </c>
      <c r="F1023" s="541" t="s">
        <v>2672</v>
      </c>
      <c r="G1023" s="541" t="s">
        <v>2677</v>
      </c>
      <c r="H1023" s="541" t="s">
        <v>435</v>
      </c>
      <c r="I1023" s="541" t="s">
        <v>436</v>
      </c>
      <c r="J1023" s="541" t="s">
        <v>437</v>
      </c>
      <c r="K1023" s="541" t="s">
        <v>438</v>
      </c>
      <c r="L1023" s="2573" t="s">
        <v>1295</v>
      </c>
      <c r="M1023" s="2574"/>
      <c r="N1023" s="2574"/>
      <c r="O1023" s="2574"/>
      <c r="P1023" s="2574"/>
      <c r="Q1023" s="2575"/>
    </row>
    <row r="1024" spans="2:23">
      <c r="B1024" s="359"/>
      <c r="C1024" s="21"/>
      <c r="D1024" s="225" t="s">
        <v>2680</v>
      </c>
      <c r="E1024" s="488">
        <v>0</v>
      </c>
      <c r="F1024" s="40"/>
      <c r="G1024" s="40" t="s">
        <v>1924</v>
      </c>
      <c r="H1024" s="21"/>
      <c r="I1024" s="21"/>
      <c r="J1024" s="21"/>
      <c r="K1024" s="21"/>
      <c r="L1024" s="40" t="s">
        <v>1924</v>
      </c>
      <c r="M1024" s="21"/>
      <c r="N1024" s="21"/>
      <c r="O1024" s="21"/>
      <c r="P1024" s="21"/>
      <c r="Q1024" s="278"/>
    </row>
    <row r="1025" spans="2:17">
      <c r="B1025" s="359"/>
      <c r="C1025" s="21"/>
      <c r="D1025" s="225" t="s">
        <v>3515</v>
      </c>
      <c r="E1025" s="40">
        <v>40</v>
      </c>
      <c r="F1025" s="40">
        <f>IF(COUNTIF(PDs!$E$75:$E$77,Tablas!D1025)&gt;0,1,0)</f>
        <v>0</v>
      </c>
      <c r="G1025" s="40" t="str">
        <f>IF(Tablas!Q929=0,"NO","-")</f>
        <v>NO</v>
      </c>
      <c r="H1025" s="33" t="s">
        <v>1688</v>
      </c>
      <c r="I1025" s="33" t="s">
        <v>1900</v>
      </c>
      <c r="J1025" s="33" t="s">
        <v>1878</v>
      </c>
      <c r="K1025" s="33" t="s">
        <v>1911</v>
      </c>
      <c r="L1025" s="21" t="s">
        <v>1496</v>
      </c>
      <c r="M1025" s="21"/>
      <c r="N1025" s="21"/>
      <c r="O1025" s="21"/>
      <c r="P1025" s="21"/>
      <c r="Q1025" s="278"/>
    </row>
    <row r="1026" spans="2:17">
      <c r="B1026" s="359"/>
      <c r="C1026" s="21"/>
      <c r="D1026" s="225" t="s">
        <v>3531</v>
      </c>
      <c r="E1026" s="40">
        <v>10</v>
      </c>
      <c r="F1026" s="40">
        <f>IF(COUNTIF(PDs!$E$75:$E$77,Tablas!D1026)&gt;0,1,0)</f>
        <v>0</v>
      </c>
      <c r="G1026" s="40" t="str">
        <f>IF(Tablas!Q932=0,"NO","-")</f>
        <v>NO</v>
      </c>
      <c r="H1026" s="33" t="s">
        <v>1881</v>
      </c>
      <c r="I1026" s="33" t="s">
        <v>1902</v>
      </c>
      <c r="J1026" s="33"/>
      <c r="K1026" s="33"/>
      <c r="L1026" s="21" t="s">
        <v>1321</v>
      </c>
      <c r="M1026" s="21"/>
      <c r="N1026" s="21"/>
      <c r="O1026" s="21"/>
      <c r="P1026" s="21"/>
      <c r="Q1026" s="278"/>
    </row>
    <row r="1027" spans="2:17">
      <c r="B1027" s="359"/>
      <c r="C1027" s="21"/>
      <c r="D1027" s="225" t="s">
        <v>3519</v>
      </c>
      <c r="E1027" s="40">
        <v>30</v>
      </c>
      <c r="F1027" s="40">
        <f>IF(COUNTIF(PDs!$E$75:$E$77,Tablas!D1027)&gt;0,1,0)</f>
        <v>0</v>
      </c>
      <c r="G1027" s="40" t="str">
        <f>IF(Tablas!Q935=0,"NO","-")</f>
        <v>NO</v>
      </c>
      <c r="H1027" s="33" t="s">
        <v>1898</v>
      </c>
      <c r="I1027" s="33"/>
      <c r="J1027" s="33"/>
      <c r="K1027" s="33"/>
      <c r="L1027" s="21" t="s">
        <v>1322</v>
      </c>
      <c r="M1027" s="21"/>
      <c r="N1027" s="21"/>
      <c r="O1027" s="21"/>
      <c r="P1027" s="21"/>
      <c r="Q1027" s="278"/>
    </row>
    <row r="1028" spans="2:17">
      <c r="B1028" s="359"/>
      <c r="C1028" s="21"/>
      <c r="D1028" s="225" t="s">
        <v>3521</v>
      </c>
      <c r="E1028" s="40">
        <v>10</v>
      </c>
      <c r="F1028" s="40">
        <f>IF(COUNTIF(PDs!$E$75:$E$77,Tablas!D1028)&gt;0,1,0)</f>
        <v>0</v>
      </c>
      <c r="G1028" s="40" t="str">
        <f>IF(Tablas!Q938=0,"NO","-")</f>
        <v>NO</v>
      </c>
      <c r="H1028" s="33" t="s">
        <v>1881</v>
      </c>
      <c r="I1028" s="33"/>
      <c r="J1028" s="33"/>
      <c r="K1028" s="33"/>
      <c r="L1028" s="21" t="s">
        <v>3596</v>
      </c>
      <c r="M1028" s="21"/>
      <c r="N1028" s="21"/>
      <c r="O1028" s="21"/>
      <c r="P1028" s="21"/>
      <c r="Q1028" s="278"/>
    </row>
    <row r="1029" spans="2:17">
      <c r="B1029" s="359"/>
      <c r="C1029" s="21"/>
      <c r="D1029" s="225" t="s">
        <v>3526</v>
      </c>
      <c r="E1029" s="40">
        <v>40</v>
      </c>
      <c r="F1029" s="40">
        <f>IF(COUNTIF(PDs!$E$75:$E$77,Tablas!D1029)&gt;0,1,0)</f>
        <v>0</v>
      </c>
      <c r="G1029" s="40" t="str">
        <f>IF(Tablas!Q941=0,"NO","-")</f>
        <v>NO</v>
      </c>
      <c r="H1029" s="33" t="s">
        <v>3307</v>
      </c>
      <c r="I1029" s="33" t="s">
        <v>1902</v>
      </c>
      <c r="J1029" s="33" t="s">
        <v>1891</v>
      </c>
      <c r="K1029" s="33"/>
      <c r="L1029" s="21" t="s">
        <v>3615</v>
      </c>
      <c r="M1029" s="21"/>
      <c r="N1029" s="21"/>
      <c r="O1029" s="21"/>
      <c r="P1029" s="21"/>
      <c r="Q1029" s="278"/>
    </row>
    <row r="1030" spans="2:17">
      <c r="B1030" s="359"/>
      <c r="C1030" s="21"/>
      <c r="D1030" s="225" t="s">
        <v>3520</v>
      </c>
      <c r="E1030" s="40">
        <v>10</v>
      </c>
      <c r="F1030" s="40">
        <f>IF(COUNTIF(PDs!$E$75:$E$77,Tablas!D1030)&gt;0,1,0)</f>
        <v>0</v>
      </c>
      <c r="G1030" s="40" t="str">
        <f>IF(Tablas!Q944=0,"NO","-")</f>
        <v>NO</v>
      </c>
      <c r="H1030" s="33" t="s">
        <v>1911</v>
      </c>
      <c r="I1030" s="33"/>
      <c r="J1030" s="33"/>
      <c r="K1030" s="33"/>
      <c r="L1030" s="21" t="s">
        <v>3616</v>
      </c>
      <c r="M1030" s="21"/>
      <c r="N1030" s="21"/>
      <c r="O1030" s="21"/>
      <c r="P1030" s="21"/>
      <c r="Q1030" s="278"/>
    </row>
    <row r="1031" spans="2:17">
      <c r="B1031" s="359"/>
      <c r="C1031" s="21"/>
      <c r="D1031" s="225" t="s">
        <v>3529</v>
      </c>
      <c r="E1031" s="40">
        <v>30</v>
      </c>
      <c r="F1031" s="40">
        <f>IF(COUNTIF(PDs!$E$75:$E$77,Tablas!D1031)&gt;0,1,0)</f>
        <v>0</v>
      </c>
      <c r="G1031" s="40" t="str">
        <f>IF(Tablas!Q947=0,"NO","-")</f>
        <v>NO</v>
      </c>
      <c r="H1031" s="33" t="s">
        <v>1908</v>
      </c>
      <c r="I1031" s="33"/>
      <c r="J1031" s="33"/>
      <c r="K1031" s="33"/>
      <c r="L1031" s="21" t="s">
        <v>1478</v>
      </c>
      <c r="M1031" s="21"/>
      <c r="N1031" s="21"/>
      <c r="O1031" s="21"/>
      <c r="P1031" s="21"/>
      <c r="Q1031" s="278"/>
    </row>
    <row r="1032" spans="2:17">
      <c r="B1032" s="359"/>
      <c r="C1032" s="21"/>
      <c r="D1032" s="225" t="s">
        <v>3516</v>
      </c>
      <c r="E1032" s="40">
        <v>60</v>
      </c>
      <c r="F1032" s="40">
        <f>IF(COUNTIF(PDs!$E$75:$E$77,Tablas!D1032)&gt;0,1,0)</f>
        <v>0</v>
      </c>
      <c r="G1032" s="40" t="str">
        <f>IF(Tablas!Q950=0,"NO","-")</f>
        <v>NO</v>
      </c>
      <c r="H1032" s="33" t="s">
        <v>1688</v>
      </c>
      <c r="I1032" s="33" t="s">
        <v>1904</v>
      </c>
      <c r="J1032" s="33" t="s">
        <v>1903</v>
      </c>
      <c r="K1032" s="33" t="s">
        <v>3308</v>
      </c>
      <c r="L1032" s="21" t="s">
        <v>1497</v>
      </c>
      <c r="M1032" s="21"/>
      <c r="N1032" s="21"/>
      <c r="O1032" s="21"/>
      <c r="P1032" s="21"/>
      <c r="Q1032" s="278"/>
    </row>
    <row r="1033" spans="2:17">
      <c r="B1033" s="359"/>
      <c r="C1033" s="21"/>
      <c r="D1033" s="225" t="s">
        <v>3528</v>
      </c>
      <c r="E1033" s="40">
        <v>10</v>
      </c>
      <c r="F1033" s="40">
        <f>IF(COUNTIF(PDs!$E$75:$E$77,Tablas!D1033)&gt;0,1,0)</f>
        <v>0</v>
      </c>
      <c r="G1033" s="40" t="str">
        <f>IF(Tablas!Q953=0,"NO","-")</f>
        <v>NO</v>
      </c>
      <c r="H1033" s="33" t="s">
        <v>1900</v>
      </c>
      <c r="I1033" s="33" t="s">
        <v>1911</v>
      </c>
      <c r="J1033" s="33"/>
      <c r="K1033" s="33"/>
      <c r="L1033" s="21" t="s">
        <v>1479</v>
      </c>
      <c r="M1033" s="21"/>
      <c r="N1033" s="21"/>
      <c r="O1033" s="21"/>
      <c r="P1033" s="21"/>
      <c r="Q1033" s="278"/>
    </row>
    <row r="1034" spans="2:17">
      <c r="B1034" s="359"/>
      <c r="C1034" s="21"/>
      <c r="D1034" s="225" t="s">
        <v>3527</v>
      </c>
      <c r="E1034" s="40">
        <v>20</v>
      </c>
      <c r="F1034" s="40">
        <f>IF(COUNTIF(PDs!$E$75:$E$77,Tablas!D1034)&gt;0,1,0)</f>
        <v>0</v>
      </c>
      <c r="G1034" s="40" t="str">
        <f>IF(Tablas!Q956=0,"NO","-")</f>
        <v>NO</v>
      </c>
      <c r="H1034" s="33" t="s">
        <v>1695</v>
      </c>
      <c r="I1034" s="33" t="s">
        <v>1878</v>
      </c>
      <c r="J1034" s="33"/>
      <c r="K1034" s="33"/>
      <c r="L1034" s="21" t="s">
        <v>1480</v>
      </c>
      <c r="M1034" s="21"/>
      <c r="N1034" s="21"/>
      <c r="O1034" s="21"/>
      <c r="P1034" s="21"/>
      <c r="Q1034" s="278"/>
    </row>
    <row r="1035" spans="2:17">
      <c r="B1035" s="359"/>
      <c r="C1035" s="21"/>
      <c r="D1035" s="225" t="s">
        <v>3518</v>
      </c>
      <c r="E1035" s="40">
        <v>20</v>
      </c>
      <c r="F1035" s="40">
        <f>IF(COUNTIF(PDs!$E$75:$E$77,Tablas!D1035)&gt;0,1,0)</f>
        <v>0</v>
      </c>
      <c r="G1035" s="40" t="str">
        <f>IF(Tablas!Q959=0,"NO","-")</f>
        <v>NO</v>
      </c>
      <c r="H1035" s="33" t="s">
        <v>1881</v>
      </c>
      <c r="I1035" s="33"/>
      <c r="J1035" s="33"/>
      <c r="K1035" s="33"/>
      <c r="L1035" s="21" t="s">
        <v>1483</v>
      </c>
      <c r="M1035" s="21"/>
      <c r="N1035" s="21"/>
      <c r="O1035" s="21"/>
      <c r="P1035" s="21"/>
      <c r="Q1035" s="278"/>
    </row>
    <row r="1036" spans="2:17">
      <c r="B1036" s="359"/>
      <c r="C1036" s="21"/>
      <c r="D1036" s="225" t="s">
        <v>3525</v>
      </c>
      <c r="E1036" s="40">
        <v>20</v>
      </c>
      <c r="F1036" s="40">
        <f>IF(COUNTIF(PDs!$E$75:$E$77,Tablas!D1036)&gt;0,1,0)</f>
        <v>0</v>
      </c>
      <c r="G1036" s="40" t="str">
        <f>IF(Tablas!Q962=0,"NO","-")</f>
        <v>NO</v>
      </c>
      <c r="H1036" s="33" t="s">
        <v>1883</v>
      </c>
      <c r="I1036" s="33" t="s">
        <v>1881</v>
      </c>
      <c r="J1036" s="33"/>
      <c r="K1036" s="33"/>
      <c r="L1036" s="21" t="s">
        <v>1485</v>
      </c>
      <c r="M1036" s="21"/>
      <c r="N1036" s="21"/>
      <c r="O1036" s="21"/>
      <c r="P1036" s="21"/>
      <c r="Q1036" s="278"/>
    </row>
    <row r="1037" spans="2:17">
      <c r="B1037" s="359"/>
      <c r="C1037" s="21"/>
      <c r="D1037" s="225" t="s">
        <v>3522</v>
      </c>
      <c r="E1037" s="40">
        <v>30</v>
      </c>
      <c r="F1037" s="40">
        <f>IF(COUNTIF(PDs!$E$75:$E$77,Tablas!D1037)&gt;0,1,0)</f>
        <v>0</v>
      </c>
      <c r="G1037" s="40" t="str">
        <f>IF(Tablas!Q965=0,"NO","-")</f>
        <v>NO</v>
      </c>
      <c r="H1037" s="33" t="s">
        <v>1883</v>
      </c>
      <c r="I1037" s="33" t="s">
        <v>1878</v>
      </c>
      <c r="J1037" s="33"/>
      <c r="K1037" s="33"/>
      <c r="L1037" s="21" t="s">
        <v>1486</v>
      </c>
      <c r="M1037" s="21"/>
      <c r="N1037" s="21"/>
      <c r="O1037" s="21"/>
      <c r="P1037" s="21"/>
      <c r="Q1037" s="278"/>
    </row>
    <row r="1038" spans="2:17">
      <c r="B1038" s="359"/>
      <c r="C1038" s="21"/>
      <c r="D1038" s="225" t="s">
        <v>3517</v>
      </c>
      <c r="E1038" s="40">
        <v>20</v>
      </c>
      <c r="F1038" s="40">
        <f>IF(COUNTIF(PDs!$E$75:$E$77,Tablas!D1038)&gt;0,1,0)</f>
        <v>0</v>
      </c>
      <c r="G1038" s="40" t="str">
        <f>IF(Tablas!Q968=0,"NO","-")</f>
        <v>NO</v>
      </c>
      <c r="H1038" s="33" t="s">
        <v>1901</v>
      </c>
      <c r="I1038" s="33" t="s">
        <v>1910</v>
      </c>
      <c r="J1038" s="33"/>
      <c r="K1038" s="33"/>
      <c r="L1038" s="21" t="s">
        <v>1490</v>
      </c>
      <c r="M1038" s="21"/>
      <c r="N1038" s="21"/>
      <c r="O1038" s="21"/>
      <c r="P1038" s="21"/>
      <c r="Q1038" s="278"/>
    </row>
    <row r="1039" spans="2:17">
      <c r="B1039" s="359"/>
      <c r="C1039" s="21"/>
      <c r="D1039" s="225" t="s">
        <v>3530</v>
      </c>
      <c r="E1039" s="40">
        <v>10</v>
      </c>
      <c r="F1039" s="40">
        <f>IF(COUNTIF(PDs!$E$75:$E$77,Tablas!D1039)&gt;0,1,0)</f>
        <v>0</v>
      </c>
      <c r="G1039" s="40" t="str">
        <f>IF(Tablas!Q971=0,"NO","-")</f>
        <v>NO</v>
      </c>
      <c r="H1039" s="33" t="s">
        <v>1883</v>
      </c>
      <c r="I1039" s="33"/>
      <c r="J1039" s="33"/>
      <c r="K1039" s="33"/>
      <c r="L1039" s="21" t="s">
        <v>1491</v>
      </c>
      <c r="M1039" s="21"/>
      <c r="N1039" s="21"/>
      <c r="O1039" s="21"/>
      <c r="P1039" s="21"/>
      <c r="Q1039" s="278"/>
    </row>
    <row r="1040" spans="2:17">
      <c r="B1040" s="359"/>
      <c r="C1040" s="21"/>
      <c r="D1040" s="225" t="s">
        <v>3523</v>
      </c>
      <c r="E1040" s="40">
        <v>40</v>
      </c>
      <c r="F1040" s="40">
        <f>IF(COUNTIF(PDs!$E$75:$E$77,Tablas!D1040)&gt;0,1,0)</f>
        <v>0</v>
      </c>
      <c r="G1040" s="40" t="str">
        <f>IF(Tablas!Q974=0,"NO","-")</f>
        <v>NO</v>
      </c>
      <c r="H1040" s="33" t="s">
        <v>1900</v>
      </c>
      <c r="I1040" s="33" t="s">
        <v>3306</v>
      </c>
      <c r="J1040" s="33"/>
      <c r="K1040" s="33"/>
      <c r="L1040" s="21" t="s">
        <v>1493</v>
      </c>
      <c r="M1040" s="21"/>
      <c r="N1040" s="21"/>
      <c r="O1040" s="21"/>
      <c r="P1040" s="21"/>
      <c r="Q1040" s="278"/>
    </row>
    <row r="1041" spans="2:17">
      <c r="B1041" s="359"/>
      <c r="C1041" s="21"/>
      <c r="D1041" s="225" t="s">
        <v>3524</v>
      </c>
      <c r="E1041" s="40">
        <v>30</v>
      </c>
      <c r="F1041" s="40">
        <f>IF(COUNTIF(PDs!$E$75:$E$77,Tablas!D1041)&gt;0,1,0)</f>
        <v>0</v>
      </c>
      <c r="G1041" s="40" t="str">
        <f>IF(Tablas!Q977=0,"NO","-")</f>
        <v>NO</v>
      </c>
      <c r="H1041" s="33"/>
      <c r="I1041" s="33"/>
      <c r="J1041" s="33"/>
      <c r="K1041" s="33"/>
      <c r="L1041" s="21" t="s">
        <v>1494</v>
      </c>
      <c r="M1041" s="21"/>
      <c r="N1041" s="21"/>
      <c r="O1041" s="21"/>
      <c r="P1041" s="21"/>
      <c r="Q1041" s="278"/>
    </row>
    <row r="1042" spans="2:17">
      <c r="B1042" s="359"/>
      <c r="C1042" s="21"/>
      <c r="D1042" s="225" t="s">
        <v>3716</v>
      </c>
      <c r="E1042" s="40">
        <v>40</v>
      </c>
      <c r="F1042" s="40">
        <f>IF(COUNTIF(PDs!$E$75:$E$77,Tablas!D1042)&gt;0,1,0)</f>
        <v>0</v>
      </c>
      <c r="G1042" s="40" t="str">
        <f>IF(Tablas!Q980=0,"NO","-")</f>
        <v>NO</v>
      </c>
      <c r="H1042" s="33" t="s">
        <v>1902</v>
      </c>
      <c r="I1042" s="33" t="s">
        <v>1903</v>
      </c>
      <c r="J1042" s="33" t="s">
        <v>1689</v>
      </c>
      <c r="K1042" s="33"/>
      <c r="L1042" s="21" t="s">
        <v>1495</v>
      </c>
      <c r="M1042" s="21"/>
      <c r="N1042" s="21"/>
      <c r="O1042" s="21"/>
      <c r="P1042" s="21"/>
      <c r="Q1042" s="278"/>
    </row>
    <row r="1043" spans="2:17">
      <c r="B1043" s="359"/>
      <c r="C1043" s="21"/>
      <c r="D1043" s="225" t="s">
        <v>2681</v>
      </c>
      <c r="E1043" s="488">
        <v>0</v>
      </c>
      <c r="F1043" s="40"/>
      <c r="G1043" s="40" t="s">
        <v>1924</v>
      </c>
      <c r="H1043" s="33"/>
      <c r="I1043" s="33"/>
      <c r="J1043" s="33"/>
      <c r="K1043" s="33"/>
      <c r="L1043" s="40" t="s">
        <v>1924</v>
      </c>
      <c r="M1043" s="21"/>
      <c r="N1043" s="21"/>
      <c r="O1043" s="21"/>
      <c r="P1043" s="21"/>
      <c r="Q1043" s="278"/>
    </row>
    <row r="1044" spans="2:17">
      <c r="B1044" s="359"/>
      <c r="C1044" s="21"/>
      <c r="D1044" s="225" t="s">
        <v>3719</v>
      </c>
      <c r="E1044" s="40">
        <v>40</v>
      </c>
      <c r="F1044" s="40">
        <f>IF(COUNTIF(PDs!$E$75:$E$77,Tablas!D1044)&gt;0,1,0)</f>
        <v>0</v>
      </c>
      <c r="G1044" s="40" t="str">
        <f>IF(Tablas!Q988=0,"NO","-")</f>
        <v>NO</v>
      </c>
      <c r="H1044" s="33" t="s">
        <v>1695</v>
      </c>
      <c r="I1044" s="33" t="s">
        <v>1878</v>
      </c>
      <c r="J1044" s="33" t="s">
        <v>1911</v>
      </c>
      <c r="K1044" s="33"/>
      <c r="L1044" s="21" t="s">
        <v>3594</v>
      </c>
      <c r="M1044" s="21"/>
      <c r="N1044" s="21"/>
      <c r="O1044" s="21"/>
      <c r="P1044" s="21"/>
      <c r="Q1044" s="278"/>
    </row>
    <row r="1045" spans="2:17">
      <c r="B1045" s="359"/>
      <c r="C1045" s="21"/>
      <c r="D1045" s="225" t="s">
        <v>3722</v>
      </c>
      <c r="E1045" s="40">
        <v>10</v>
      </c>
      <c r="F1045" s="40">
        <f>IF(COUNTIF(PDs!$E$75:$E$77,Tablas!D1045)&gt;0,1,0)</f>
        <v>0</v>
      </c>
      <c r="G1045" s="40" t="str">
        <f>IF(Tablas!Q990=0,"NO","-")</f>
        <v>NO</v>
      </c>
      <c r="H1045" s="33" t="s">
        <v>1900</v>
      </c>
      <c r="I1045" s="33"/>
      <c r="J1045" s="33"/>
      <c r="K1045" s="33"/>
      <c r="L1045" s="21" t="s">
        <v>3595</v>
      </c>
      <c r="M1045" s="21"/>
      <c r="N1045" s="21"/>
      <c r="O1045" s="21"/>
      <c r="P1045" s="21"/>
      <c r="Q1045" s="278"/>
    </row>
    <row r="1046" spans="2:17">
      <c r="B1046" s="359"/>
      <c r="C1046" s="21"/>
      <c r="D1046" s="225" t="s">
        <v>3723</v>
      </c>
      <c r="E1046" s="40">
        <v>20</v>
      </c>
      <c r="F1046" s="40">
        <f>IF(COUNTIF(PDs!$E$75:$E$77,Tablas!D1046)&gt;0,1,0)</f>
        <v>0</v>
      </c>
      <c r="G1046" s="40" t="str">
        <f>IF(Tablas!Q996=0,"NO","-")</f>
        <v>NO</v>
      </c>
      <c r="H1046" s="33" t="s">
        <v>1900</v>
      </c>
      <c r="I1046" s="33" t="s">
        <v>1911</v>
      </c>
      <c r="J1046" s="33" t="s">
        <v>1904</v>
      </c>
      <c r="K1046" s="33"/>
      <c r="L1046" s="21" t="s">
        <v>3597</v>
      </c>
      <c r="M1046" s="21"/>
      <c r="N1046" s="21"/>
      <c r="O1046" s="21"/>
      <c r="P1046" s="21"/>
      <c r="Q1046" s="278"/>
    </row>
    <row r="1047" spans="2:17">
      <c r="B1047" s="359"/>
      <c r="C1047" s="21"/>
      <c r="D1047" s="225" t="s">
        <v>3725</v>
      </c>
      <c r="E1047" s="40">
        <v>20</v>
      </c>
      <c r="F1047" s="40">
        <f>IF(COUNTIF(PDs!$E$75:$E$77,Tablas!D1047)&gt;0,1,0)</f>
        <v>0</v>
      </c>
      <c r="G1047" s="40" t="str">
        <f>IF(Tablas!Q998=0,"NO","-")</f>
        <v>NO</v>
      </c>
      <c r="H1047" s="33" t="s">
        <v>1689</v>
      </c>
      <c r="I1047" s="33"/>
      <c r="J1047" s="33"/>
      <c r="K1047" s="33"/>
      <c r="L1047" s="21" t="s">
        <v>3598</v>
      </c>
      <c r="M1047" s="21"/>
      <c r="N1047" s="21"/>
      <c r="O1047" s="21"/>
      <c r="P1047" s="21"/>
      <c r="Q1047" s="278"/>
    </row>
    <row r="1048" spans="2:17">
      <c r="B1048" s="359"/>
      <c r="C1048" s="21"/>
      <c r="D1048" s="225" t="s">
        <v>3718</v>
      </c>
      <c r="E1048" s="40">
        <v>20</v>
      </c>
      <c r="F1048" s="40">
        <f>IF(COUNTIF(PDs!$E$75:$E$77,Tablas!D1048)&gt;0,1,0)</f>
        <v>0</v>
      </c>
      <c r="G1048" s="40" t="str">
        <f>IF(Tablas!Q1002=0,"NO","-")</f>
        <v>NO</v>
      </c>
      <c r="H1048" s="33" t="s">
        <v>1881</v>
      </c>
      <c r="I1048" s="33"/>
      <c r="J1048" s="33"/>
      <c r="K1048" s="33"/>
      <c r="L1048" s="21" t="s">
        <v>1482</v>
      </c>
      <c r="M1048" s="21"/>
      <c r="N1048" s="21"/>
      <c r="O1048" s="21"/>
      <c r="P1048" s="21"/>
      <c r="Q1048" s="278"/>
    </row>
    <row r="1049" spans="2:17">
      <c r="B1049" s="359"/>
      <c r="C1049" s="21"/>
      <c r="D1049" s="225" t="s">
        <v>3726</v>
      </c>
      <c r="E1049" s="40">
        <v>10</v>
      </c>
      <c r="F1049" s="40">
        <f>IF(COUNTIF(PDs!$E$75:$E$77,Tablas!D1049)&gt;0,1,0)</f>
        <v>0</v>
      </c>
      <c r="G1049" s="40" t="str">
        <f>IF(Tablas!Q1004=0,"NO","-")</f>
        <v>NO</v>
      </c>
      <c r="H1049" s="33"/>
      <c r="I1049" s="33"/>
      <c r="J1049" s="33"/>
      <c r="K1049" s="33"/>
      <c r="L1049" s="21" t="s">
        <v>1484</v>
      </c>
      <c r="M1049" s="21"/>
      <c r="N1049" s="21"/>
      <c r="O1049" s="21"/>
      <c r="P1049" s="21"/>
      <c r="Q1049" s="278"/>
    </row>
    <row r="1050" spans="2:17">
      <c r="B1050" s="359"/>
      <c r="C1050" s="21"/>
      <c r="D1050" s="225" t="s">
        <v>3727</v>
      </c>
      <c r="E1050" s="40">
        <v>40</v>
      </c>
      <c r="F1050" s="40">
        <f>IF(COUNTIF(PDs!$E$75:$E$77,Tablas!D1050)&gt;0,1,0)</f>
        <v>0</v>
      </c>
      <c r="G1050" s="40" t="str">
        <f>IF(Tablas!Q1006=0,"NO","-")</f>
        <v>NO</v>
      </c>
      <c r="H1050" s="33" t="s">
        <v>3372</v>
      </c>
      <c r="I1050" s="33" t="s">
        <v>3312</v>
      </c>
      <c r="J1050" s="33"/>
      <c r="K1050" s="33"/>
      <c r="L1050" s="21" t="s">
        <v>1498</v>
      </c>
      <c r="M1050" s="21"/>
      <c r="N1050" s="21"/>
      <c r="O1050" s="21"/>
      <c r="P1050" s="21"/>
      <c r="Q1050" s="278"/>
    </row>
    <row r="1051" spans="2:17">
      <c r="B1051" s="359"/>
      <c r="C1051" s="21"/>
      <c r="D1051" s="225" t="s">
        <v>3717</v>
      </c>
      <c r="E1051" s="40">
        <v>40</v>
      </c>
      <c r="F1051" s="40">
        <f>IF(COUNTIF(PDs!$E$75:$E$77,Tablas!D1051)&gt;0,1,0)</f>
        <v>0</v>
      </c>
      <c r="G1051" s="40" t="str">
        <f>IF(Tablas!Q1008=0,"NO","-")</f>
        <v>NO</v>
      </c>
      <c r="H1051" s="33" t="s">
        <v>1885</v>
      </c>
      <c r="I1051" s="33" t="s">
        <v>1883</v>
      </c>
      <c r="J1051" s="33" t="s">
        <v>1878</v>
      </c>
      <c r="K1051" s="33"/>
      <c r="L1051" s="21" t="s">
        <v>1487</v>
      </c>
      <c r="M1051" s="21"/>
      <c r="N1051" s="21"/>
      <c r="O1051" s="21"/>
      <c r="P1051" s="21"/>
      <c r="Q1051" s="278"/>
    </row>
    <row r="1052" spans="2:17">
      <c r="B1052" s="359"/>
      <c r="C1052" s="21"/>
      <c r="D1052" s="225" t="s">
        <v>3720</v>
      </c>
      <c r="E1052" s="40">
        <v>30</v>
      </c>
      <c r="F1052" s="40">
        <f>IF(COUNTIF(PDs!$E$75:$E$77,Tablas!D1052)&gt;0,1,0)</f>
        <v>0</v>
      </c>
      <c r="G1052" s="40" t="str">
        <f>IF(Tablas!Q1010=0,"NO","-")</f>
        <v>NO</v>
      </c>
      <c r="H1052" s="33" t="s">
        <v>1881</v>
      </c>
      <c r="I1052" s="33" t="s">
        <v>3305</v>
      </c>
      <c r="J1052" s="33" t="s">
        <v>1906</v>
      </c>
      <c r="K1052" s="33"/>
      <c r="L1052" s="21" t="s">
        <v>1488</v>
      </c>
      <c r="M1052" s="21"/>
      <c r="N1052" s="21"/>
      <c r="O1052" s="21"/>
      <c r="P1052" s="21"/>
      <c r="Q1052" s="278"/>
    </row>
    <row r="1053" spans="2:17">
      <c r="B1053" s="359"/>
      <c r="C1053" s="21"/>
      <c r="D1053" s="225" t="s">
        <v>3721</v>
      </c>
      <c r="E1053" s="40">
        <v>20</v>
      </c>
      <c r="F1053" s="40">
        <f>IF(COUNTIF(PDs!$E$75:$E$77,Tablas!D1053)&gt;0,1,0)</f>
        <v>0</v>
      </c>
      <c r="G1053" s="40" t="str">
        <f>IF(Tablas!Q1012=0,"NO","-")</f>
        <v>NO</v>
      </c>
      <c r="H1053" s="33" t="s">
        <v>1878</v>
      </c>
      <c r="I1053" s="33" t="s">
        <v>1695</v>
      </c>
      <c r="J1053" s="33" t="s">
        <v>1914</v>
      </c>
      <c r="K1053" s="33"/>
      <c r="L1053" s="21" t="s">
        <v>1489</v>
      </c>
      <c r="M1053" s="21"/>
      <c r="N1053" s="21"/>
      <c r="O1053" s="21"/>
      <c r="P1053" s="21"/>
      <c r="Q1053" s="278"/>
    </row>
    <row r="1054" spans="2:17" ht="13.5" thickBot="1">
      <c r="B1054" s="404"/>
      <c r="C1054" s="104"/>
      <c r="D1054" s="642" t="s">
        <v>3724</v>
      </c>
      <c r="E1054" s="586">
        <v>20</v>
      </c>
      <c r="F1054" s="586">
        <f>IF(COUNTIF(PDs!$E$75:$E$77,Tablas!D1054)&gt;0,1,0)</f>
        <v>0</v>
      </c>
      <c r="G1054" s="586" t="str">
        <f>IF(Tablas!Q1014=0,"NO","-")</f>
        <v>NO</v>
      </c>
      <c r="H1054" s="134" t="s">
        <v>1883</v>
      </c>
      <c r="I1054" s="134" t="s">
        <v>3307</v>
      </c>
      <c r="J1054" s="134"/>
      <c r="K1054" s="134"/>
      <c r="L1054" s="104" t="s">
        <v>1492</v>
      </c>
      <c r="M1054" s="104"/>
      <c r="N1054" s="104"/>
      <c r="O1054" s="104"/>
      <c r="P1054" s="104"/>
      <c r="Q1054" s="502"/>
    </row>
    <row r="1055" spans="2:17" ht="13.5" thickBot="1"/>
    <row r="1056" spans="2:17">
      <c r="B1056" s="2589" t="s">
        <v>2233</v>
      </c>
      <c r="C1056" s="2590"/>
      <c r="D1056" s="2590"/>
      <c r="E1056" s="2590"/>
      <c r="F1056" s="2590"/>
      <c r="G1056" s="2590"/>
      <c r="H1056" s="2590"/>
      <c r="I1056" s="2590"/>
      <c r="J1056" s="2590"/>
      <c r="K1056" s="2590"/>
      <c r="L1056" s="2590"/>
      <c r="M1056" s="2590"/>
      <c r="N1056" s="2590"/>
      <c r="O1056" s="2590"/>
      <c r="P1056" s="2590"/>
      <c r="Q1056" s="2591"/>
    </row>
    <row r="1057" spans="2:17">
      <c r="B1057" s="2592"/>
      <c r="C1057" s="2593"/>
      <c r="D1057" s="2593"/>
      <c r="E1057" s="2593"/>
      <c r="F1057" s="2593"/>
      <c r="G1057" s="2593"/>
      <c r="H1057" s="2593"/>
      <c r="I1057" s="2593"/>
      <c r="J1057" s="2593"/>
      <c r="K1057" s="2593"/>
      <c r="L1057" s="2593"/>
      <c r="M1057" s="2593"/>
      <c r="N1057" s="2593"/>
      <c r="O1057" s="2593"/>
      <c r="P1057" s="2593"/>
      <c r="Q1057" s="2594"/>
    </row>
    <row r="1058" spans="2:17" ht="13.5" thickBot="1">
      <c r="B1058" s="716"/>
      <c r="C1058" s="717"/>
      <c r="D1058" s="718" t="s">
        <v>1297</v>
      </c>
      <c r="E1058" s="719" t="s">
        <v>774</v>
      </c>
      <c r="F1058" s="719" t="s">
        <v>3207</v>
      </c>
      <c r="G1058" s="720" t="s">
        <v>2672</v>
      </c>
      <c r="H1058" s="718" t="s">
        <v>2677</v>
      </c>
      <c r="I1058" s="717" t="s">
        <v>1295</v>
      </c>
      <c r="J1058" s="717"/>
      <c r="K1058" s="717"/>
      <c r="L1058" s="717"/>
      <c r="M1058" s="717"/>
      <c r="N1058" s="717"/>
      <c r="O1058" s="717"/>
      <c r="P1058" s="717"/>
      <c r="Q1058" s="721"/>
    </row>
    <row r="1059" spans="2:17">
      <c r="B1059" s="474"/>
      <c r="C1059" s="267"/>
      <c r="D1059" s="235" t="s">
        <v>1424</v>
      </c>
      <c r="E1059" s="722">
        <v>0</v>
      </c>
      <c r="F1059" s="722">
        <v>0</v>
      </c>
      <c r="G1059" s="488"/>
      <c r="H1059" s="722" t="s">
        <v>1924</v>
      </c>
      <c r="I1059" s="723" t="s">
        <v>1924</v>
      </c>
      <c r="J1059" s="267"/>
      <c r="K1059" s="267"/>
      <c r="L1059" s="267"/>
      <c r="M1059" s="267"/>
      <c r="N1059" s="267"/>
      <c r="O1059" s="267"/>
      <c r="P1059" s="267"/>
      <c r="Q1059" s="475"/>
    </row>
    <row r="1060" spans="2:17">
      <c r="B1060" s="359"/>
      <c r="C1060" s="21"/>
      <c r="D1060" s="240" t="s">
        <v>773</v>
      </c>
      <c r="E1060" s="40">
        <v>30</v>
      </c>
      <c r="F1060" s="40">
        <v>10</v>
      </c>
      <c r="G1060" s="488">
        <f>IF(COUNTIF(PDs!$E$78:$I$82,D1060)&gt;0,1,0)</f>
        <v>0</v>
      </c>
      <c r="H1060" s="40" t="s">
        <v>1924</v>
      </c>
      <c r="I1060" s="33" t="s">
        <v>1423</v>
      </c>
      <c r="J1060" s="21"/>
      <c r="K1060" s="21"/>
      <c r="L1060" s="21"/>
      <c r="M1060" s="21"/>
      <c r="N1060" s="21"/>
      <c r="O1060" s="21"/>
      <c r="P1060" s="21"/>
      <c r="Q1060" s="278"/>
    </row>
    <row r="1061" spans="2:17">
      <c r="B1061" s="359"/>
      <c r="C1061" s="21"/>
      <c r="D1061" s="240" t="s">
        <v>775</v>
      </c>
      <c r="E1061" s="40">
        <v>20</v>
      </c>
      <c r="F1061" s="40">
        <v>10</v>
      </c>
      <c r="G1061" s="488">
        <f>IF(COUNTIF(PDs!$E$78:$I$82,D1061)&gt;0,1,0)</f>
        <v>0</v>
      </c>
      <c r="H1061" s="40" t="str">
        <f>IF(COUNTIF(PDs!$E$46:$I$55,Tablas!$D$901)&gt;0,"-","NO")</f>
        <v>NO</v>
      </c>
      <c r="I1061" s="33" t="s">
        <v>3758</v>
      </c>
      <c r="J1061" s="21"/>
      <c r="K1061" s="21"/>
      <c r="L1061" s="21"/>
      <c r="M1061" s="21"/>
      <c r="N1061" s="21"/>
      <c r="O1061" s="21"/>
      <c r="P1061" s="21"/>
      <c r="Q1061" s="278"/>
    </row>
    <row r="1062" spans="2:17">
      <c r="B1062" s="359"/>
      <c r="C1062" s="21"/>
      <c r="D1062" s="240" t="s">
        <v>776</v>
      </c>
      <c r="E1062" s="40">
        <v>10</v>
      </c>
      <c r="F1062" s="40">
        <v>10</v>
      </c>
      <c r="G1062" s="488">
        <f>IF(COUNTIF(PDs!$E$78:$I$82,D1062)&gt;0,1,0)</f>
        <v>0</v>
      </c>
      <c r="H1062" s="40" t="str">
        <f>IF(OR(NOT(Ki!$P$10="-"),Tablas!$Q$930+Tablas!$Q$933+Tablas!$Q$936+Tablas!$Q$939+Tablas!$Q$942+Tablas!$Q$945+Tablas!$Q$948+Tablas!$Q$951+Tablas!$Q$954+Tablas!$Q$957+Tablas!$Q$960+Tablas!$Q$963+Tablas!$Q$966+Tablas!$Q$969+Tablas!$Q$972+Tablas!$Q$975+Tablas!$Q$978+Tablas!$Q$981=0),"NO","-")</f>
        <v>NO</v>
      </c>
      <c r="I1062" s="33" t="s">
        <v>3138</v>
      </c>
      <c r="J1062" s="21"/>
      <c r="K1062" s="21"/>
      <c r="L1062" s="21"/>
      <c r="M1062" s="21"/>
      <c r="N1062" s="21"/>
      <c r="O1062" s="21"/>
      <c r="P1062" s="21"/>
      <c r="Q1062" s="278"/>
    </row>
    <row r="1063" spans="2:17">
      <c r="B1063" s="359"/>
      <c r="C1063" s="21"/>
      <c r="D1063" s="240" t="s">
        <v>777</v>
      </c>
      <c r="E1063" s="40">
        <v>40</v>
      </c>
      <c r="F1063" s="40">
        <v>10</v>
      </c>
      <c r="G1063" s="488">
        <f>IF(COUNTIF(PDs!$E$78:$I$82,D1063)&gt;0,1,0)</f>
        <v>0</v>
      </c>
      <c r="H1063" s="40" t="str">
        <f>IF(PDs!$Y$144&lt;50,"NO","-")</f>
        <v>NO</v>
      </c>
      <c r="I1063" s="33" t="s">
        <v>3137</v>
      </c>
      <c r="J1063" s="21"/>
      <c r="K1063" s="21"/>
      <c r="L1063" s="21"/>
      <c r="M1063" s="21"/>
      <c r="N1063" s="21"/>
      <c r="O1063" s="21"/>
      <c r="P1063" s="21"/>
      <c r="Q1063" s="278"/>
    </row>
    <row r="1064" spans="2:17">
      <c r="B1064" s="359"/>
      <c r="C1064" s="21"/>
      <c r="D1064" s="240" t="s">
        <v>778</v>
      </c>
      <c r="E1064" s="40">
        <v>30</v>
      </c>
      <c r="F1064" s="40">
        <v>10</v>
      </c>
      <c r="G1064" s="488">
        <f>IF(COUNTIF(PDs!$E$78:$I$82,D1064)&gt;0,1,0)</f>
        <v>0</v>
      </c>
      <c r="H1064" s="40" t="s">
        <v>1924</v>
      </c>
      <c r="I1064" s="33" t="s">
        <v>3136</v>
      </c>
      <c r="J1064" s="21"/>
      <c r="K1064" s="21"/>
      <c r="L1064" s="21"/>
      <c r="M1064" s="21"/>
      <c r="N1064" s="21"/>
      <c r="O1064" s="21"/>
      <c r="P1064" s="21"/>
      <c r="Q1064" s="278"/>
    </row>
    <row r="1065" spans="2:17">
      <c r="B1065" s="359"/>
      <c r="C1065" s="21"/>
      <c r="D1065" s="240" t="s">
        <v>779</v>
      </c>
      <c r="E1065" s="40">
        <v>30</v>
      </c>
      <c r="F1065" s="40">
        <v>10</v>
      </c>
      <c r="G1065" s="488">
        <f>IF(COUNTIF(PDs!$E$78:$I$82,D1065)&gt;0,1,0)</f>
        <v>0</v>
      </c>
      <c r="H1065" s="40" t="s">
        <v>1924</v>
      </c>
      <c r="I1065" s="33" t="s">
        <v>3139</v>
      </c>
      <c r="J1065" s="21"/>
      <c r="K1065" s="21"/>
      <c r="L1065" s="21"/>
      <c r="M1065" s="21"/>
      <c r="N1065" s="21"/>
      <c r="O1065" s="21"/>
      <c r="P1065" s="21"/>
      <c r="Q1065" s="278"/>
    </row>
    <row r="1066" spans="2:17">
      <c r="B1066" s="359"/>
      <c r="C1066" s="21"/>
      <c r="D1066" s="240" t="s">
        <v>1425</v>
      </c>
      <c r="E1066" s="40">
        <v>0</v>
      </c>
      <c r="F1066" s="40">
        <v>0</v>
      </c>
      <c r="G1066" s="488"/>
      <c r="H1066" s="40" t="s">
        <v>1924</v>
      </c>
      <c r="I1066" s="315" t="s">
        <v>1924</v>
      </c>
      <c r="J1066" s="21"/>
      <c r="K1066" s="21"/>
      <c r="L1066" s="21"/>
      <c r="M1066" s="21"/>
      <c r="N1066" s="21"/>
      <c r="O1066" s="21"/>
      <c r="P1066" s="21"/>
      <c r="Q1066" s="278"/>
    </row>
    <row r="1067" spans="2:17">
      <c r="B1067" s="359"/>
      <c r="C1067" s="21"/>
      <c r="D1067" s="240" t="s">
        <v>780</v>
      </c>
      <c r="E1067" s="40">
        <v>80</v>
      </c>
      <c r="F1067" s="40">
        <v>80</v>
      </c>
      <c r="G1067" s="488">
        <f>IF(COUNTIF(PDs!$E$78:$I$82,D1067)&gt;0,1,0)</f>
        <v>0</v>
      </c>
      <c r="H1067" s="40" t="str">
        <f>IF(OR(PDs!$Y$22&lt;220,NOT(Ki!$P$49="-"),NOT(OR(Ki!$P$64="-",Ki!$H$64="-")),Principal!$G$17&lt;11),"NO","-")</f>
        <v>NO</v>
      </c>
      <c r="I1067" s="33" t="s">
        <v>2368</v>
      </c>
      <c r="J1067" s="21"/>
      <c r="K1067" s="21"/>
      <c r="L1067" s="21"/>
      <c r="M1067" s="21"/>
      <c r="N1067" s="21"/>
      <c r="O1067" s="21"/>
      <c r="P1067" s="21"/>
      <c r="Q1067" s="278"/>
    </row>
    <row r="1068" spans="2:17">
      <c r="B1068" s="359"/>
      <c r="C1068" s="21"/>
      <c r="D1068" s="240" t="s">
        <v>781</v>
      </c>
      <c r="E1068" s="40">
        <v>30</v>
      </c>
      <c r="F1068" s="40">
        <v>30</v>
      </c>
      <c r="G1068" s="488">
        <f>IF(COUNTIF(PDs!$E$78:$I$82,D1068)&gt;0,1,0)</f>
        <v>0</v>
      </c>
      <c r="H1068" s="40" t="str">
        <f>IF(OR(PDs!$Y$22&lt;180,NOT(Ki!$P$14="-"),Principal!$G$16&lt;11),"NO","-")</f>
        <v>NO</v>
      </c>
      <c r="I1068" s="33" t="s">
        <v>2367</v>
      </c>
      <c r="J1068" s="21"/>
      <c r="K1068" s="21"/>
      <c r="L1068" s="21"/>
      <c r="M1068" s="21"/>
      <c r="N1068" s="21"/>
      <c r="O1068" s="21"/>
      <c r="P1068" s="21"/>
      <c r="Q1068" s="278"/>
    </row>
    <row r="1069" spans="2:17">
      <c r="B1069" s="359"/>
      <c r="C1069" s="21"/>
      <c r="D1069" s="240" t="s">
        <v>782</v>
      </c>
      <c r="E1069" s="40">
        <v>80</v>
      </c>
      <c r="F1069" s="40">
        <v>100</v>
      </c>
      <c r="G1069" s="488">
        <f>IF(COUNTIF(PDs!$E$78:$I$82,D1069)&gt;0,1,0)</f>
        <v>0</v>
      </c>
      <c r="H1069" s="40" t="str">
        <f>IF(OR(PDs!$Y$22&lt;250,MAX(PDs!$Y$23,PDs!$Y$24)&lt;250,NOT(Ki!$P$49="-"),NOT(OR(Ki!$P$63="-",Ki!$H$63="-")),Principal!$G$17&lt;11),"NO","-")</f>
        <v>NO</v>
      </c>
      <c r="I1069" s="33" t="s">
        <v>1537</v>
      </c>
      <c r="J1069" s="21"/>
      <c r="K1069" s="21"/>
      <c r="L1069" s="21"/>
      <c r="M1069" s="21"/>
      <c r="N1069" s="21"/>
      <c r="O1069" s="21"/>
      <c r="P1069" s="21"/>
      <c r="Q1069" s="278"/>
    </row>
    <row r="1070" spans="2:17">
      <c r="B1070" s="359"/>
      <c r="C1070" s="21"/>
      <c r="D1070" s="240" t="s">
        <v>783</v>
      </c>
      <c r="E1070" s="40">
        <v>40</v>
      </c>
      <c r="F1070" s="40">
        <v>40</v>
      </c>
      <c r="G1070" s="488">
        <f>IF(COUNTIF(PDs!$E$78:$I$82,D1070)&gt;0,1,0)</f>
        <v>0</v>
      </c>
      <c r="H1070" s="40" t="str">
        <f>IF(PDs!$Y$22&lt;200,"NO","-")</f>
        <v>NO</v>
      </c>
      <c r="I1070" s="33" t="s">
        <v>1538</v>
      </c>
      <c r="J1070" s="21"/>
      <c r="K1070" s="21"/>
      <c r="L1070" s="21"/>
      <c r="M1070" s="21"/>
      <c r="N1070" s="21"/>
      <c r="O1070" s="21"/>
      <c r="P1070" s="21"/>
      <c r="Q1070" s="278"/>
    </row>
    <row r="1071" spans="2:17">
      <c r="B1071" s="359"/>
      <c r="C1071" s="21"/>
      <c r="D1071" s="240" t="s">
        <v>784</v>
      </c>
      <c r="E1071" s="40">
        <v>30</v>
      </c>
      <c r="F1071" s="40">
        <v>30</v>
      </c>
      <c r="G1071" s="488">
        <f>IF(COUNTIF(PDs!$E$78:$I$82,D1071)&gt;0,1,0)</f>
        <v>0</v>
      </c>
      <c r="H1071" s="40" t="str">
        <f>IF(OR(MAX(PDs!$Y$23,PDs!$Y$24)&lt;200,Tablas!$F$806=0),"NO","-")</f>
        <v>NO</v>
      </c>
      <c r="I1071" s="33" t="s">
        <v>2369</v>
      </c>
      <c r="J1071" s="21"/>
      <c r="K1071" s="21"/>
      <c r="L1071" s="21"/>
      <c r="M1071" s="21"/>
      <c r="N1071" s="21"/>
      <c r="O1071" s="21"/>
      <c r="P1071" s="21"/>
      <c r="Q1071" s="278"/>
    </row>
    <row r="1072" spans="2:17">
      <c r="B1072" s="359"/>
      <c r="C1072" s="21"/>
      <c r="D1072" s="240" t="s">
        <v>785</v>
      </c>
      <c r="E1072" s="40">
        <v>30</v>
      </c>
      <c r="F1072" s="40">
        <v>50</v>
      </c>
      <c r="G1072" s="488">
        <f>IF(COUNTIF(PDs!$E$78:$I$82,D1072)&gt;0,1,0)</f>
        <v>0</v>
      </c>
      <c r="H1072" s="40" t="str">
        <f>IF(OR(PDs!$Y$22&lt;200,NOT(Ki!$P$36="-")),"NO","-")</f>
        <v>NO</v>
      </c>
      <c r="I1072" s="33" t="s">
        <v>3072</v>
      </c>
      <c r="J1072" s="21"/>
      <c r="K1072" s="21"/>
      <c r="L1072" s="21"/>
      <c r="M1072" s="21"/>
      <c r="N1072" s="21"/>
      <c r="O1072" s="21"/>
      <c r="P1072" s="21"/>
      <c r="Q1072" s="278"/>
    </row>
    <row r="1073" spans="2:17">
      <c r="B1073" s="359"/>
      <c r="C1073" s="21"/>
      <c r="D1073" s="240" t="s">
        <v>786</v>
      </c>
      <c r="E1073" s="40">
        <v>40</v>
      </c>
      <c r="F1073" s="40">
        <v>40</v>
      </c>
      <c r="G1073" s="488">
        <f>IF(COUNTIF(PDs!$E$78:$I$82,D1073)&gt;0,1,0)</f>
        <v>0</v>
      </c>
      <c r="H1073" s="40" t="str">
        <f>IF(OR(PDs!$Y$22&lt;200,NOT(OR(Ki!$P$63="-",Ki!$H$63="-")),Principal!$G$11&lt;11),"NO","-")</f>
        <v>NO</v>
      </c>
      <c r="I1073" s="33" t="s">
        <v>2370</v>
      </c>
      <c r="J1073" s="21"/>
      <c r="K1073" s="21"/>
      <c r="L1073" s="21"/>
      <c r="M1073" s="21"/>
      <c r="N1073" s="21"/>
      <c r="O1073" s="21"/>
      <c r="P1073" s="21"/>
      <c r="Q1073" s="278"/>
    </row>
    <row r="1074" spans="2:17">
      <c r="B1074" s="359"/>
      <c r="C1074" s="21"/>
      <c r="D1074" s="240" t="s">
        <v>787</v>
      </c>
      <c r="E1074" s="40">
        <v>50</v>
      </c>
      <c r="F1074" s="40">
        <v>50</v>
      </c>
      <c r="G1074" s="488">
        <f>IF(COUNTIF(PDs!$E$78:$I$82,D1074)&gt;0,1,0)</f>
        <v>0</v>
      </c>
      <c r="H1074" s="40" t="str">
        <f>IF(OR(PDs!$Y$22&lt;150,MAX(PDs!$Y$23,PDs!$Y$24)&lt;150,NOT(Ki!$P$19="-")),"NO","-")</f>
        <v>NO</v>
      </c>
      <c r="I1074" s="33" t="s">
        <v>2371</v>
      </c>
      <c r="J1074" s="21"/>
      <c r="K1074" s="21"/>
      <c r="L1074" s="21"/>
      <c r="M1074" s="21"/>
      <c r="N1074" s="21"/>
      <c r="O1074" s="21"/>
      <c r="P1074" s="21"/>
      <c r="Q1074" s="278"/>
    </row>
    <row r="1075" spans="2:17">
      <c r="B1075" s="359"/>
      <c r="C1075" s="21"/>
      <c r="D1075" s="240" t="s">
        <v>788</v>
      </c>
      <c r="E1075" s="40">
        <v>30</v>
      </c>
      <c r="F1075" s="40">
        <v>50</v>
      </c>
      <c r="G1075" s="488">
        <f>IF(COUNTIF(PDs!$E$78:$I$82,D1075)&gt;0,1,0)</f>
        <v>0</v>
      </c>
      <c r="H1075" s="40" t="str">
        <f>IF(OR(PDs!$Y$22&lt;200,MAX(PDs!$Y$23,PDs!$Y$24)&lt;200,NOT(Ki!$P$30="-"),NOT(OR(Ki!$P$63="-",Ki!$H$63="-"))),"NO","-")</f>
        <v>NO</v>
      </c>
      <c r="I1075" s="33" t="s">
        <v>1536</v>
      </c>
      <c r="J1075" s="21"/>
      <c r="K1075" s="21"/>
      <c r="L1075" s="21"/>
      <c r="M1075" s="21"/>
      <c r="N1075" s="21"/>
      <c r="O1075" s="21"/>
      <c r="P1075" s="21"/>
      <c r="Q1075" s="278"/>
    </row>
    <row r="1076" spans="2:17">
      <c r="B1076" s="359"/>
      <c r="C1076" s="21"/>
      <c r="D1076" s="240" t="s">
        <v>789</v>
      </c>
      <c r="E1076" s="40">
        <v>60</v>
      </c>
      <c r="F1076" s="40">
        <v>60</v>
      </c>
      <c r="G1076" s="488">
        <f>IF(COUNTIF(PDs!$E$78:$I$82,D1076)&gt;0,1,0)</f>
        <v>0</v>
      </c>
      <c r="H1076" s="40" t="str">
        <f>IF(OR(PDs!$Y$22&lt;200,NOT(OR(Ki!$P$63="-",Ki!$H$63="-")),Principal!$G$11&lt;11,Principal!$G$13&lt;11),"NO","-")</f>
        <v>NO</v>
      </c>
      <c r="I1076" s="33" t="s">
        <v>2372</v>
      </c>
      <c r="J1076" s="21"/>
      <c r="K1076" s="21"/>
      <c r="L1076" s="21"/>
      <c r="M1076" s="21"/>
      <c r="N1076" s="21"/>
      <c r="O1076" s="21"/>
      <c r="P1076" s="21"/>
      <c r="Q1076" s="278"/>
    </row>
    <row r="1077" spans="2:17">
      <c r="B1077" s="359"/>
      <c r="C1077" s="21"/>
      <c r="D1077" s="240" t="s">
        <v>790</v>
      </c>
      <c r="E1077" s="40">
        <v>40</v>
      </c>
      <c r="F1077" s="40">
        <v>60</v>
      </c>
      <c r="G1077" s="488">
        <f>IF(COUNTIF(PDs!$E$78:$I$82,D1077)&gt;0,1,0)</f>
        <v>0</v>
      </c>
      <c r="H1077" s="40" t="str">
        <f>IF(OR(PDs!$Y$22&lt;180,MAX(PDs!$Y$23,PDs!$Y$24)&lt;180,NOT(Ki!$P$14="-"),Principal!$G$16&lt;10),"NO","-")</f>
        <v>NO</v>
      </c>
      <c r="I1077" s="33" t="s">
        <v>2373</v>
      </c>
      <c r="J1077" s="21"/>
      <c r="K1077" s="21"/>
      <c r="L1077" s="21"/>
      <c r="M1077" s="21"/>
      <c r="N1077" s="21"/>
      <c r="O1077" s="21"/>
      <c r="P1077" s="21"/>
      <c r="Q1077" s="278"/>
    </row>
    <row r="1078" spans="2:17">
      <c r="B1078" s="359"/>
      <c r="C1078" s="21"/>
      <c r="D1078" s="240" t="s">
        <v>3265</v>
      </c>
      <c r="E1078" s="40">
        <v>60</v>
      </c>
      <c r="F1078" s="40">
        <v>60</v>
      </c>
      <c r="G1078" s="488">
        <f>IF(COUNTIF(PDs!$E$78:$I$82,D1078)&gt;0,1,0)</f>
        <v>0</v>
      </c>
      <c r="H1078" s="40" t="str">
        <f>IF(OR(PDs!$Y$22&lt;200,MAX(PDs!$Y$23,PDs!$Y$24)&lt;200,NOT(OR(Ki!$P$63="-",Ki!$H$63="-"))),"NO","-")</f>
        <v>NO</v>
      </c>
      <c r="I1078" s="33" t="s">
        <v>2374</v>
      </c>
      <c r="J1078" s="21"/>
      <c r="K1078" s="21"/>
      <c r="L1078" s="21"/>
      <c r="M1078" s="21"/>
      <c r="N1078" s="21"/>
      <c r="O1078" s="21"/>
      <c r="P1078" s="21"/>
      <c r="Q1078" s="278"/>
    </row>
    <row r="1079" spans="2:17">
      <c r="B1079" s="359"/>
      <c r="C1079" s="21"/>
      <c r="D1079" s="240" t="s">
        <v>3073</v>
      </c>
      <c r="E1079" s="40">
        <v>60</v>
      </c>
      <c r="F1079" s="40">
        <v>80</v>
      </c>
      <c r="G1079" s="488">
        <f>IF(COUNTIF(PDs!$E$78:$I$82,D1079)&gt;0,1,0)</f>
        <v>0</v>
      </c>
      <c r="H1079" s="40" t="str">
        <f>IF(OR(MAX(PDs!$Y$23,PDs!$Y$24)&lt;250,Principal!$G$16&lt;10),"NO","-")</f>
        <v>NO</v>
      </c>
      <c r="I1079" s="33" t="s">
        <v>3074</v>
      </c>
      <c r="J1079" s="21"/>
      <c r="K1079" s="21"/>
      <c r="L1079" s="21"/>
      <c r="M1079" s="21"/>
      <c r="N1079" s="21"/>
      <c r="O1079" s="21"/>
      <c r="P1079" s="21"/>
      <c r="Q1079" s="278"/>
    </row>
    <row r="1080" spans="2:17">
      <c r="B1080" s="359"/>
      <c r="C1080" s="21"/>
      <c r="D1080" s="240" t="s">
        <v>3266</v>
      </c>
      <c r="E1080" s="40">
        <v>30</v>
      </c>
      <c r="F1080" s="40">
        <v>30</v>
      </c>
      <c r="G1080" s="488">
        <f>IF(COUNTIF(PDs!$E$78:$I$82,D1080)&gt;0,1,0)</f>
        <v>0</v>
      </c>
      <c r="H1080" s="40" t="str">
        <f>IF(OR(PDs!$Y$22&lt;180,Principal!$G$13&lt;11),"NO","-")</f>
        <v>NO</v>
      </c>
      <c r="I1080" s="33" t="s">
        <v>2230</v>
      </c>
      <c r="J1080" s="21"/>
      <c r="K1080" s="21"/>
      <c r="L1080" s="21"/>
      <c r="M1080" s="21"/>
      <c r="N1080" s="21"/>
      <c r="O1080" s="21"/>
      <c r="P1080" s="21"/>
      <c r="Q1080" s="278"/>
    </row>
    <row r="1081" spans="2:17">
      <c r="B1081" s="359"/>
      <c r="C1081" s="21"/>
      <c r="D1081" s="240" t="s">
        <v>3267</v>
      </c>
      <c r="E1081" s="40">
        <v>50</v>
      </c>
      <c r="F1081" s="40">
        <v>50</v>
      </c>
      <c r="G1081" s="488">
        <f>IF(COUNTIF(PDs!$E$78:$I$82,D1081)&gt;0,1,0)</f>
        <v>0</v>
      </c>
      <c r="H1081" s="40" t="str">
        <f>IF(OR(PDs!$Y$22&lt;200,MAX(PDs!$Y$23,PDs!$Y$24)&lt;200,NOT(OR(Ki!$P$63="-",Ki!$H$63="-"))),"NO","-")</f>
        <v>NO</v>
      </c>
      <c r="I1081" s="33" t="s">
        <v>2670</v>
      </c>
      <c r="J1081" s="21"/>
      <c r="K1081" s="21"/>
      <c r="L1081" s="21"/>
      <c r="M1081" s="21"/>
      <c r="N1081" s="21"/>
      <c r="O1081" s="21"/>
      <c r="P1081" s="21"/>
      <c r="Q1081" s="278"/>
    </row>
    <row r="1082" spans="2:17">
      <c r="B1082" s="359"/>
      <c r="C1082" s="21"/>
      <c r="D1082" s="240" t="s">
        <v>3268</v>
      </c>
      <c r="E1082" s="40">
        <v>30</v>
      </c>
      <c r="F1082" s="40">
        <v>50</v>
      </c>
      <c r="G1082" s="488">
        <f>IF(COUNTIF(PDs!$E$78:$I$82,D1082)&gt;0,1,0)</f>
        <v>0</v>
      </c>
      <c r="H1082" s="40" t="str">
        <f>IF(OR(PDs!$Y$22&lt;200,MAX(PDs!$Y$23,PDs!$Y$24)&lt;200,NOT(Ki!$P$49="-"),NOT(OR(Ki!$P$63="-",Ki!$H$63="-"))),"NO","-")</f>
        <v>NO</v>
      </c>
      <c r="I1082" s="33" t="s">
        <v>314</v>
      </c>
      <c r="J1082" s="21"/>
      <c r="K1082" s="21"/>
      <c r="L1082" s="21"/>
      <c r="M1082" s="21"/>
      <c r="N1082" s="21"/>
      <c r="O1082" s="21"/>
      <c r="P1082" s="21"/>
      <c r="Q1082" s="278"/>
    </row>
    <row r="1083" spans="2:17">
      <c r="B1083" s="359"/>
      <c r="C1083" s="21"/>
      <c r="D1083" s="240" t="s">
        <v>3269</v>
      </c>
      <c r="E1083" s="40">
        <v>20</v>
      </c>
      <c r="F1083" s="40">
        <v>40</v>
      </c>
      <c r="G1083" s="488">
        <f>IF(COUNTIF(PDs!$E$78:$I$82,D1083)&gt;0,1,0)</f>
        <v>0</v>
      </c>
      <c r="H1083" s="40" t="str">
        <f>IF(OR(PDs!$Y$22&lt;150,MAX(PDs!$Y$23,PDs!$Y$24)&lt;150,Tablas!$F$802+Tablas!$F$803+Tablas!$F$804=0),"NO","-")</f>
        <v>NO</v>
      </c>
      <c r="I1083" s="33" t="s">
        <v>2366</v>
      </c>
      <c r="J1083" s="21"/>
      <c r="K1083" s="21"/>
      <c r="L1083" s="21"/>
      <c r="M1083" s="21"/>
      <c r="N1083" s="21"/>
      <c r="O1083" s="21"/>
      <c r="P1083" s="21"/>
      <c r="Q1083" s="278"/>
    </row>
    <row r="1084" spans="2:17">
      <c r="B1084" s="359"/>
      <c r="C1084" s="21"/>
      <c r="D1084" s="240" t="s">
        <v>3270</v>
      </c>
      <c r="E1084" s="40">
        <v>100</v>
      </c>
      <c r="F1084" s="40">
        <v>100</v>
      </c>
      <c r="G1084" s="488">
        <f>IF(COUNTIF(PDs!$E$78:$I$82,D1084)&gt;0,1,0)</f>
        <v>0</v>
      </c>
      <c r="H1084" s="40" t="str">
        <f>IF(OR(PDs!$Y$22&lt;250,MAX(PDs!$Y$23,PDs!$Y$24)&lt;250,NOT(OR(Ki!$P$64="-",Ki!$H$64="-"))),"NO","-")</f>
        <v>NO</v>
      </c>
      <c r="I1084" s="33" t="s">
        <v>78</v>
      </c>
      <c r="J1084" s="21"/>
      <c r="K1084" s="21"/>
      <c r="L1084" s="21"/>
      <c r="M1084" s="21"/>
      <c r="N1084" s="21"/>
      <c r="O1084" s="21"/>
      <c r="P1084" s="21"/>
      <c r="Q1084" s="278"/>
    </row>
    <row r="1085" spans="2:17">
      <c r="B1085" s="359"/>
      <c r="C1085" s="21"/>
      <c r="D1085" s="240" t="s">
        <v>3271</v>
      </c>
      <c r="E1085" s="40">
        <v>20</v>
      </c>
      <c r="F1085" s="40">
        <v>50</v>
      </c>
      <c r="G1085" s="488">
        <f>IF(COUNTIF(PDs!$E$78:$I$82,D1085)&gt;0,1,0)</f>
        <v>0</v>
      </c>
      <c r="H1085" s="40" t="str">
        <f>IF(OR(PDs!$Y$22&lt;160,MAX(PDs!$Y$23,PDs!$Y$24)&lt;160,Tablas!$F$814=0),"NO","-")</f>
        <v>NO</v>
      </c>
      <c r="I1085" s="33" t="s">
        <v>3539</v>
      </c>
      <c r="J1085" s="21"/>
      <c r="K1085" s="21"/>
      <c r="L1085" s="21"/>
      <c r="M1085" s="21"/>
      <c r="N1085" s="21"/>
      <c r="O1085" s="21"/>
      <c r="P1085" s="21"/>
      <c r="Q1085" s="278"/>
    </row>
    <row r="1086" spans="2:17">
      <c r="B1086" s="359"/>
      <c r="C1086" s="21"/>
      <c r="D1086" s="240" t="s">
        <v>3272</v>
      </c>
      <c r="E1086" s="40">
        <v>30</v>
      </c>
      <c r="F1086" s="40">
        <v>50</v>
      </c>
      <c r="G1086" s="488">
        <f>IF(COUNTIF(PDs!$E$78:$I$82,D1086)&gt;0,1,0)</f>
        <v>0</v>
      </c>
      <c r="H1086" s="40" t="str">
        <f>IF(OR(PDs!$Y$22&lt;150,NOT(Ki!$P$49="-"),NOT(OR(Ki!$P$63="-",Ki!$H$63="-"))),"NO","-")</f>
        <v>NO</v>
      </c>
      <c r="I1086" s="33" t="s">
        <v>3545</v>
      </c>
      <c r="J1086" s="21"/>
      <c r="K1086" s="21"/>
      <c r="L1086" s="21"/>
      <c r="M1086" s="21"/>
      <c r="N1086" s="21"/>
      <c r="O1086" s="21"/>
      <c r="P1086" s="21"/>
      <c r="Q1086" s="278"/>
    </row>
    <row r="1087" spans="2:17">
      <c r="B1087" s="359"/>
      <c r="C1087" s="21"/>
      <c r="D1087" s="240" t="s">
        <v>1676</v>
      </c>
      <c r="E1087" s="40">
        <v>0</v>
      </c>
      <c r="F1087" s="40">
        <v>0</v>
      </c>
      <c r="G1087" s="488"/>
      <c r="H1087" s="40" t="s">
        <v>1924</v>
      </c>
      <c r="I1087" s="315" t="s">
        <v>1924</v>
      </c>
      <c r="J1087" s="21"/>
      <c r="K1087" s="21"/>
      <c r="L1087" s="21"/>
      <c r="M1087" s="21"/>
      <c r="N1087" s="21"/>
      <c r="O1087" s="21"/>
      <c r="P1087" s="21"/>
      <c r="Q1087" s="278"/>
    </row>
    <row r="1088" spans="2:17">
      <c r="B1088" s="359"/>
      <c r="C1088" s="21"/>
      <c r="D1088" s="240" t="s">
        <v>1020</v>
      </c>
      <c r="E1088" s="40">
        <v>40</v>
      </c>
      <c r="F1088" s="40">
        <v>40</v>
      </c>
      <c r="G1088" s="488">
        <f>IF(COUNTIF(PDs!$E$78:$I$82,D1088)&gt;0,1,0)</f>
        <v>0</v>
      </c>
      <c r="H1088" s="40" t="str">
        <f>IF(OR(NOT(OR(Ki!$P$63="-",Ki!$H$63="-")),NOT(Ki!$P$10="-"),PDs!$Y$22&lt;150,MAX(PDs!$Y$23,PDs!$Y$24)&lt;150),"NO","-")</f>
        <v>NO</v>
      </c>
      <c r="I1088" s="315" t="s">
        <v>1512</v>
      </c>
      <c r="J1088" s="21"/>
      <c r="K1088" s="21"/>
      <c r="L1088" s="21"/>
      <c r="M1088" s="21"/>
      <c r="N1088" s="21"/>
      <c r="O1088" s="21"/>
      <c r="P1088" s="21"/>
      <c r="Q1088" s="278"/>
    </row>
    <row r="1089" spans="2:17">
      <c r="B1089" s="359"/>
      <c r="C1089" s="21"/>
      <c r="D1089" s="240" t="s">
        <v>3728</v>
      </c>
      <c r="E1089" s="40">
        <v>20</v>
      </c>
      <c r="F1089" s="40">
        <v>30</v>
      </c>
      <c r="G1089" s="488">
        <f>IF(COUNTIF(PDs!$E$78:$I$82,D1089)&gt;0,1,0)</f>
        <v>0</v>
      </c>
      <c r="H1089" s="40" t="str">
        <f>IF(OR(NOT(OR(Ki!$P$63="-",Ki!$H$63="-")),NOT(Ki!$P$10="-"),PDs!$Y$22&lt;120,NOT(OR(X301="Conocida",X313="Conocida",X325="Conocida"))),"NO","-")</f>
        <v>NO</v>
      </c>
      <c r="I1089" s="315" t="s">
        <v>1592</v>
      </c>
      <c r="J1089" s="21"/>
      <c r="K1089" s="21"/>
      <c r="L1089" s="21"/>
      <c r="M1089" s="21"/>
      <c r="N1089" s="21"/>
      <c r="O1089" s="21"/>
      <c r="P1089" s="21"/>
      <c r="Q1089" s="278"/>
    </row>
    <row r="1090" spans="2:17">
      <c r="B1090" s="359"/>
      <c r="C1090" s="21"/>
      <c r="D1090" s="240" t="s">
        <v>3729</v>
      </c>
      <c r="E1090" s="40">
        <v>50</v>
      </c>
      <c r="F1090" s="40">
        <v>50</v>
      </c>
      <c r="G1090" s="488">
        <f>IF(COUNTIF(PDs!$E$78:$I$82,D1090)&gt;0,1,0)</f>
        <v>0</v>
      </c>
      <c r="H1090" s="40" t="str">
        <f>IF(OR(NOT(OR(Ki!$P$63="-",Ki!$H$63="-")),NOT(Ki!$P$10="-"),Principal!$G$13&lt;11),"NO","-")</f>
        <v>NO</v>
      </c>
      <c r="I1090" s="315" t="s">
        <v>2145</v>
      </c>
      <c r="J1090" s="21"/>
      <c r="K1090" s="21"/>
      <c r="L1090" s="21"/>
      <c r="M1090" s="21"/>
      <c r="N1090" s="21"/>
      <c r="O1090" s="21"/>
      <c r="P1090" s="21"/>
      <c r="Q1090" s="278"/>
    </row>
    <row r="1091" spans="2:17">
      <c r="B1091" s="359"/>
      <c r="C1091" s="21"/>
      <c r="D1091" s="240" t="s">
        <v>3730</v>
      </c>
      <c r="E1091" s="40">
        <v>40</v>
      </c>
      <c r="F1091" s="40">
        <v>20</v>
      </c>
      <c r="G1091" s="488">
        <f>IF(COUNTIF(PDs!$E$78:$I$82,D1091)&gt;0,1,0)</f>
        <v>0</v>
      </c>
      <c r="H1091" s="40" t="str">
        <f>IF(OR(NOT(OR(Ki!$P$63="-",Ki!$H$63="-")),NOT(Ki!$P$10="-"),PDs!$Y$171&lt;50,Principal!$G$13&lt;10),"NO","-")</f>
        <v>NO</v>
      </c>
      <c r="I1091" s="315" t="s">
        <v>2144</v>
      </c>
      <c r="J1091" s="21"/>
      <c r="K1091" s="21"/>
      <c r="L1091" s="21"/>
      <c r="M1091" s="21"/>
      <c r="N1091" s="21"/>
      <c r="O1091" s="21"/>
      <c r="P1091" s="21"/>
      <c r="Q1091" s="278"/>
    </row>
    <row r="1092" spans="2:17">
      <c r="B1092" s="359"/>
      <c r="C1092" s="21"/>
      <c r="D1092" s="240" t="s">
        <v>3731</v>
      </c>
      <c r="E1092" s="40">
        <v>30</v>
      </c>
      <c r="F1092" s="40">
        <v>30</v>
      </c>
      <c r="G1092" s="488">
        <f>IF(COUNTIF(PDs!$E$78:$I$82,D1092)&gt;0,1,0)</f>
        <v>0</v>
      </c>
      <c r="H1092" s="40" t="str">
        <f>IF(OR(NOT(OR(Ki!$P$63="-",Ki!$H$63="-")),NOT(Ki!$P$10="-"),PDs!$Y$22&lt;200,NOT(Ki!$P$36="-"),Principal!$G$13&lt;11,G1091=0),"NO","-")</f>
        <v>NO</v>
      </c>
      <c r="I1092" s="315" t="s">
        <v>2231</v>
      </c>
      <c r="J1092" s="21"/>
      <c r="K1092" s="21"/>
      <c r="L1092" s="21"/>
      <c r="M1092" s="21"/>
      <c r="N1092" s="21"/>
      <c r="O1092" s="21"/>
      <c r="P1092" s="21"/>
      <c r="Q1092" s="278"/>
    </row>
    <row r="1093" spans="2:17">
      <c r="B1093" s="359"/>
      <c r="C1093" s="21"/>
      <c r="D1093" s="240" t="s">
        <v>1222</v>
      </c>
      <c r="E1093" s="40">
        <v>20</v>
      </c>
      <c r="F1093" s="40">
        <v>10</v>
      </c>
      <c r="G1093" s="488">
        <f>IF(COUNTIF(PDs!$E$78:$I$82,D1093)&gt;0,1,0)</f>
        <v>0</v>
      </c>
      <c r="H1093" s="40" t="str">
        <f>IF(OR(NOT(OR(Ki!$P$63="-",Ki!$H$63="-")),NOT(Ki!$P$10="-")),"NO","-")</f>
        <v>NO</v>
      </c>
      <c r="I1093" s="315" t="s">
        <v>2151</v>
      </c>
      <c r="J1093" s="21"/>
      <c r="K1093" s="21"/>
      <c r="L1093" s="21"/>
      <c r="M1093" s="21"/>
      <c r="N1093" s="21"/>
      <c r="O1093" s="21"/>
      <c r="P1093" s="21"/>
      <c r="Q1093" s="278"/>
    </row>
    <row r="1094" spans="2:17">
      <c r="B1094" s="359"/>
      <c r="C1094" s="21"/>
      <c r="D1094" s="240" t="s">
        <v>1223</v>
      </c>
      <c r="E1094" s="40">
        <v>50</v>
      </c>
      <c r="F1094" s="40">
        <v>50</v>
      </c>
      <c r="G1094" s="488">
        <f>IF(COUNTIF(PDs!$E$78:$I$82,D1094)&gt;0,1,0)</f>
        <v>0</v>
      </c>
      <c r="H1094" s="40" t="str">
        <f>IF(OR(NOT(OR(Ki!$P$63="-",Ki!$H$63="-")),NOT(Ki!$P$10="-"),PDs!$Y$22&lt;140,NOT(Ki!$P$36="-"),PDs!$Y$170&lt;100,PDs!$Y$170="-"),"NO","-")</f>
        <v>NO</v>
      </c>
      <c r="I1094" s="315" t="s">
        <v>1231</v>
      </c>
      <c r="J1094" s="21"/>
      <c r="K1094" s="21"/>
      <c r="L1094" s="21"/>
      <c r="M1094" s="21"/>
      <c r="N1094" s="21"/>
      <c r="O1094" s="21"/>
      <c r="P1094" s="21"/>
      <c r="Q1094" s="278"/>
    </row>
    <row r="1095" spans="2:17">
      <c r="B1095" s="359"/>
      <c r="C1095" s="21"/>
      <c r="D1095" s="240" t="s">
        <v>1224</v>
      </c>
      <c r="E1095" s="40">
        <v>30</v>
      </c>
      <c r="F1095" s="40">
        <v>20</v>
      </c>
      <c r="G1095" s="488">
        <f>IF(COUNTIF(PDs!$E$78:$I$82,D1095)&gt;0,1,0)</f>
        <v>0</v>
      </c>
      <c r="H1095" s="40" t="str">
        <f>IF(OR(NOT(OR(Ki!$P$63="-",Ki!$H$63="-")),NOT(Ki!$P$10="-"),PDs!$Y$22&lt;160,MAX(PDs!$Y$23,PDs!$Y$24)&lt;160,NOT(Ki!$P$36="-")),"NO","-")</f>
        <v>NO</v>
      </c>
      <c r="I1095" s="315" t="s">
        <v>2153</v>
      </c>
      <c r="J1095" s="21"/>
      <c r="K1095" s="21"/>
      <c r="L1095" s="21"/>
      <c r="M1095" s="21"/>
      <c r="N1095" s="21"/>
      <c r="O1095" s="21"/>
      <c r="P1095" s="21"/>
      <c r="Q1095" s="278"/>
    </row>
    <row r="1096" spans="2:17">
      <c r="B1096" s="359"/>
      <c r="C1096" s="21"/>
      <c r="D1096" s="240" t="s">
        <v>1225</v>
      </c>
      <c r="E1096" s="40">
        <v>10</v>
      </c>
      <c r="F1096" s="40">
        <v>10</v>
      </c>
      <c r="G1096" s="488">
        <f>IF(COUNTIF(PDs!$E$78:$I$82,D1096)&gt;0,1,0)</f>
        <v>0</v>
      </c>
      <c r="H1096" s="40" t="str">
        <f>IF(OR(NOT(OR(Ki!$P$63="-",Ki!$H$63="-")),NOT(Ki!$P$10="-"),PDs!$Y$22&lt;140,NOT(Ki!$P$36="-")),"NO","-")</f>
        <v>NO</v>
      </c>
      <c r="I1096" s="315" t="s">
        <v>1591</v>
      </c>
      <c r="J1096" s="21"/>
      <c r="K1096" s="21"/>
      <c r="L1096" s="21"/>
      <c r="M1096" s="21"/>
      <c r="N1096" s="21"/>
      <c r="O1096" s="21"/>
      <c r="P1096" s="21"/>
      <c r="Q1096" s="278"/>
    </row>
    <row r="1097" spans="2:17">
      <c r="B1097" s="359"/>
      <c r="C1097" s="21"/>
      <c r="D1097" s="240" t="s">
        <v>1317</v>
      </c>
      <c r="E1097" s="40">
        <v>40</v>
      </c>
      <c r="F1097" s="40">
        <v>30</v>
      </c>
      <c r="G1097" s="488">
        <f>IF(COUNTIF(PDs!$E$78:$I$82,D1097)&gt;0,1,0)</f>
        <v>0</v>
      </c>
      <c r="H1097" s="40" t="str">
        <f>IF(OR(NOT(OR(Ki!$P$63="-",Ki!$H$63="-")),NOT(Ki!$P$10="-"),NOT(Ki!$P$36="-"),PDs!$Y$171&lt;60,Principal!$G$13&lt;9,PDs!$Y$22&lt;140,NOT(OR(PDs!$W$40="Lanzamiento",PDs!$W$41="Lanzamiento",PDs!$W$42="Lanzamiento",PDs!$W$43="Lanzamiento",PDs!$W$44="Lanzamiento"))),"NO","-")</f>
        <v>NO</v>
      </c>
      <c r="I1097" s="33" t="s">
        <v>1009</v>
      </c>
      <c r="J1097" s="21"/>
      <c r="K1097" s="21"/>
      <c r="L1097" s="21"/>
      <c r="M1097" s="21"/>
      <c r="N1097" s="21"/>
      <c r="O1097" s="21"/>
      <c r="P1097" s="21"/>
      <c r="Q1097" s="278"/>
    </row>
    <row r="1098" spans="2:17">
      <c r="B1098" s="359"/>
      <c r="C1098" s="21"/>
      <c r="D1098" s="240" t="s">
        <v>1510</v>
      </c>
      <c r="E1098" s="40">
        <v>30</v>
      </c>
      <c r="F1098" s="40">
        <v>30</v>
      </c>
      <c r="G1098" s="488">
        <f>IF(COUNTIF(PDs!$E$78:$I$82,D1098)&gt;0,1,0)</f>
        <v>0</v>
      </c>
      <c r="H1098" s="40" t="str">
        <f>IF(OR(NOT(OR(Ki!$P$63="-",Ki!$H$63="-")),NOT(Ki!$P$10="-"),PDs!$Y$22&lt;200,Principal!$G$13&lt;11,G1097=0),"NO","-")</f>
        <v>NO</v>
      </c>
      <c r="I1098" s="33" t="s">
        <v>1590</v>
      </c>
      <c r="J1098" s="21"/>
      <c r="K1098" s="21"/>
      <c r="L1098" s="21"/>
      <c r="M1098" s="21"/>
      <c r="N1098" s="21"/>
      <c r="O1098" s="21"/>
      <c r="P1098" s="21"/>
      <c r="Q1098" s="278"/>
    </row>
    <row r="1099" spans="2:17">
      <c r="B1099" s="359"/>
      <c r="C1099" s="21"/>
      <c r="D1099" s="240" t="s">
        <v>1318</v>
      </c>
      <c r="E1099" s="40">
        <v>20</v>
      </c>
      <c r="F1099" s="40">
        <v>20</v>
      </c>
      <c r="G1099" s="488">
        <f>IF(COUNTIF(PDs!$E$78:$I$82,D1099)&gt;0,1,0)</f>
        <v>0</v>
      </c>
      <c r="H1099" s="40" t="str">
        <f>IF(OR(NOT(OR(Ki!$P$63="-",Ki!$H$63="-")),NOT(Ki!$P$10="-"),PDs!$Y$22&lt;100,Principal!$G$13&lt;9,PDs!$Y$151="-",PDs!$Y$151&lt;80),"NO","-")</f>
        <v>NO</v>
      </c>
      <c r="I1099" s="33" t="s">
        <v>1019</v>
      </c>
      <c r="J1099" s="21"/>
      <c r="K1099" s="21"/>
      <c r="L1099" s="21"/>
      <c r="M1099" s="21"/>
      <c r="N1099" s="21"/>
      <c r="O1099" s="21"/>
      <c r="P1099" s="21"/>
      <c r="Q1099" s="278"/>
    </row>
    <row r="1100" spans="2:17">
      <c r="B1100" s="359"/>
      <c r="C1100" s="21"/>
      <c r="D1100" s="240" t="s">
        <v>1319</v>
      </c>
      <c r="E1100" s="40">
        <v>20</v>
      </c>
      <c r="F1100" s="40">
        <v>20</v>
      </c>
      <c r="G1100" s="488">
        <f>IF(COUNTIF(PDs!$E$78:$I$82,D1100)&gt;0,1,0)</f>
        <v>0</v>
      </c>
      <c r="H1100" s="40" t="str">
        <f>IF(OR(NOT(OR(Ki!$P$63="-",Ki!$H$63="-")),NOT(Ki!$P$10="-"),PDs!$Y$22&lt;150,MAX(PDs!$Y$23,PDs!$Y$24)&lt;150,NOT(Ki!$P$36="-")),"NO","-")</f>
        <v>NO</v>
      </c>
      <c r="I1100" s="33" t="s">
        <v>1014</v>
      </c>
      <c r="J1100" s="21"/>
      <c r="K1100" s="21"/>
      <c r="L1100" s="21"/>
      <c r="M1100" s="21"/>
      <c r="N1100" s="21"/>
      <c r="O1100" s="21"/>
      <c r="P1100" s="21"/>
      <c r="Q1100" s="278"/>
    </row>
    <row r="1101" spans="2:17">
      <c r="B1101" s="359"/>
      <c r="C1101" s="21"/>
      <c r="D1101" s="240" t="s">
        <v>1320</v>
      </c>
      <c r="E1101" s="40">
        <v>10</v>
      </c>
      <c r="F1101" s="40">
        <v>20</v>
      </c>
      <c r="G1101" s="488">
        <f>IF(COUNTIF(PDs!$E$78:$I$82,D1101)&gt;0,1,0)</f>
        <v>0</v>
      </c>
      <c r="H1101" s="40" t="str">
        <f>IF(OR(NOT(OR(Ki!$P$63="-",Ki!$H$63="-")),NOT(Ki!$P$10="-"),PDs!$Y$22&lt;120,Principal!$G$13&lt;10),"NO","-")</f>
        <v>NO</v>
      </c>
      <c r="I1101" s="33" t="s">
        <v>3510</v>
      </c>
      <c r="J1101" s="21"/>
      <c r="K1101" s="21"/>
      <c r="L1101" s="21"/>
      <c r="M1101" s="21"/>
      <c r="N1101" s="21"/>
      <c r="O1101" s="21"/>
      <c r="P1101" s="21"/>
      <c r="Q1101" s="278"/>
    </row>
    <row r="1102" spans="2:17">
      <c r="B1102" s="359"/>
      <c r="C1102" s="21"/>
      <c r="D1102" s="240" t="s">
        <v>1511</v>
      </c>
      <c r="E1102" s="40">
        <v>50</v>
      </c>
      <c r="F1102" s="40">
        <v>100</v>
      </c>
      <c r="G1102" s="488">
        <f>IF(COUNTIF(PDs!$E$78:$I$82,D1102)&gt;0,1,0)</f>
        <v>0</v>
      </c>
      <c r="H1102" s="40" t="str">
        <f>IF(OR(NOT(OR(Ki!$P$63="-",Ki!$H$63="-")),NOT(Ki!$P$10="-"),PDs!$Y$22&lt;250,NOT(Ki!$P$36="-"),NOT(OR(Ki!$P$64="-",Ki!$H$64="-"))),"NO","-")</f>
        <v>NO</v>
      </c>
      <c r="I1102" s="33" t="s">
        <v>1017</v>
      </c>
      <c r="J1102" s="21"/>
      <c r="K1102" s="21"/>
      <c r="L1102" s="21"/>
      <c r="M1102" s="21"/>
      <c r="N1102" s="21"/>
      <c r="O1102" s="21"/>
      <c r="P1102" s="21"/>
      <c r="Q1102" s="278"/>
    </row>
    <row r="1103" spans="2:17">
      <c r="B1103" s="359"/>
      <c r="C1103" s="21"/>
      <c r="D1103" s="240" t="s">
        <v>3738</v>
      </c>
      <c r="E1103" s="40">
        <v>0</v>
      </c>
      <c r="F1103" s="40">
        <v>0</v>
      </c>
      <c r="G1103" s="488"/>
      <c r="H1103" s="40" t="s">
        <v>1924</v>
      </c>
      <c r="I1103" s="315" t="s">
        <v>1924</v>
      </c>
      <c r="J1103" s="21"/>
      <c r="K1103" s="21"/>
      <c r="L1103" s="21"/>
      <c r="M1103" s="21"/>
      <c r="N1103" s="21"/>
      <c r="O1103" s="21"/>
      <c r="P1103" s="21"/>
      <c r="Q1103" s="278"/>
    </row>
    <row r="1104" spans="2:17">
      <c r="B1104" s="359"/>
      <c r="C1104" s="21"/>
      <c r="D1104" s="240" t="s">
        <v>3739</v>
      </c>
      <c r="E1104" s="40">
        <v>20</v>
      </c>
      <c r="F1104" s="40">
        <v>10</v>
      </c>
      <c r="G1104" s="488">
        <f>IF(COUNTIF(PDs!$E$78:$I$82,D1104)&gt;0,1,0)</f>
        <v>0</v>
      </c>
      <c r="H1104" s="40" t="str">
        <f>IF(PDs!$Y$22&lt;120,"NO","-")</f>
        <v>NO</v>
      </c>
      <c r="I1104" s="33" t="s">
        <v>3749</v>
      </c>
      <c r="J1104" s="21"/>
      <c r="K1104" s="21"/>
      <c r="L1104" s="21"/>
      <c r="M1104" s="21"/>
      <c r="N1104" s="21"/>
      <c r="O1104" s="21"/>
      <c r="P1104" s="21"/>
      <c r="Q1104" s="278"/>
    </row>
    <row r="1105" spans="2:17">
      <c r="B1105" s="359"/>
      <c r="C1105" s="21"/>
      <c r="D1105" s="240" t="s">
        <v>3740</v>
      </c>
      <c r="E1105" s="40">
        <v>20</v>
      </c>
      <c r="F1105" s="40">
        <v>20</v>
      </c>
      <c r="G1105" s="488">
        <f>IF(COUNTIF(PDs!$E$78:$I$82,D1105)&gt;0,1,0)</f>
        <v>0</v>
      </c>
      <c r="H1105" s="40" t="str">
        <f>IF(OR(PDs!$Y$22&lt;140,MAX(PDs!$Y$23,PDs!$Y$24)&lt;140),"NO","-")</f>
        <v>NO</v>
      </c>
      <c r="I1105" s="33" t="s">
        <v>3748</v>
      </c>
      <c r="J1105" s="21"/>
      <c r="K1105" s="21"/>
      <c r="L1105" s="21"/>
      <c r="M1105" s="21"/>
      <c r="N1105" s="21"/>
      <c r="O1105" s="21"/>
      <c r="P1105" s="21"/>
      <c r="Q1105" s="278"/>
    </row>
    <row r="1106" spans="2:17">
      <c r="B1106" s="359"/>
      <c r="C1106" s="21"/>
      <c r="D1106" s="240" t="s">
        <v>3741</v>
      </c>
      <c r="E1106" s="40">
        <v>20</v>
      </c>
      <c r="F1106" s="40">
        <v>20</v>
      </c>
      <c r="G1106" s="488">
        <f>IF(COUNTIF(PDs!$E$78:$I$82,D1106)&gt;0,1,0)</f>
        <v>0</v>
      </c>
      <c r="H1106" s="40" t="str">
        <f>IF(MAX(PDs!$Y$22,Místicos!$P$12,Psiquicos!$P$12)&lt;120,"NO","-")</f>
        <v>NO</v>
      </c>
      <c r="I1106" s="33" t="s">
        <v>3752</v>
      </c>
      <c r="J1106" s="21"/>
      <c r="K1106" s="21"/>
      <c r="L1106" s="21"/>
      <c r="M1106" s="21"/>
      <c r="N1106" s="21"/>
      <c r="O1106" s="21"/>
      <c r="P1106" s="21"/>
      <c r="Q1106" s="278"/>
    </row>
    <row r="1107" spans="2:17">
      <c r="B1107" s="359"/>
      <c r="C1107" s="21"/>
      <c r="D1107" s="240" t="s">
        <v>3742</v>
      </c>
      <c r="E1107" s="40">
        <v>20</v>
      </c>
      <c r="F1107" s="40">
        <v>0</v>
      </c>
      <c r="G1107" s="488">
        <f>IF(COUNTIF(PDs!$E$78:$I$82,D1107)&gt;0,1,0)</f>
        <v>0</v>
      </c>
      <c r="H1107" s="40" t="str">
        <f>IF(NOT(Ki!P27="-"),"NO","-")</f>
        <v>NO</v>
      </c>
      <c r="I1107" s="33" t="s">
        <v>3750</v>
      </c>
      <c r="J1107" s="21"/>
      <c r="K1107" s="21"/>
      <c r="L1107" s="21"/>
      <c r="M1107" s="21"/>
      <c r="N1107" s="21"/>
      <c r="O1107" s="21"/>
      <c r="P1107" s="21"/>
      <c r="Q1107" s="278"/>
    </row>
    <row r="1108" spans="2:17">
      <c r="B1108" s="359"/>
      <c r="C1108" s="21"/>
      <c r="D1108" s="240" t="s">
        <v>3743</v>
      </c>
      <c r="E1108" s="40">
        <v>20</v>
      </c>
      <c r="F1108" s="40">
        <v>20</v>
      </c>
      <c r="G1108" s="488">
        <f>IF(COUNTIF(PDs!$E$78:$I$82,D1108)&gt;0,1,0)</f>
        <v>0</v>
      </c>
      <c r="H1108" s="110" t="s">
        <v>1924</v>
      </c>
      <c r="I1108" s="33" t="s">
        <v>3751</v>
      </c>
      <c r="J1108" s="21"/>
      <c r="K1108" s="21"/>
      <c r="L1108" s="21"/>
      <c r="M1108" s="21"/>
      <c r="N1108" s="21"/>
      <c r="O1108" s="21"/>
      <c r="P1108" s="21"/>
      <c r="Q1108" s="278"/>
    </row>
    <row r="1109" spans="2:17">
      <c r="B1109" s="359"/>
      <c r="C1109" s="21"/>
      <c r="D1109" s="240" t="s">
        <v>3744</v>
      </c>
      <c r="E1109" s="40">
        <v>10</v>
      </c>
      <c r="F1109" s="40">
        <v>10</v>
      </c>
      <c r="G1109" s="488">
        <f>IF(COUNTIF(PDs!$E$78:$I$82,D1109)&gt;0,1,0)</f>
        <v>0</v>
      </c>
      <c r="H1109" s="40" t="str">
        <f>IF(NOT(X332="Conocida"),"NO","-")</f>
        <v>NO</v>
      </c>
      <c r="I1109" s="33" t="s">
        <v>3753</v>
      </c>
      <c r="J1109" s="21"/>
      <c r="K1109" s="21"/>
      <c r="L1109" s="21"/>
      <c r="M1109" s="21"/>
      <c r="N1109" s="21"/>
      <c r="O1109" s="21"/>
      <c r="P1109" s="21"/>
      <c r="Q1109" s="278"/>
    </row>
    <row r="1110" spans="2:17">
      <c r="B1110" s="359"/>
      <c r="C1110" s="21"/>
      <c r="D1110" s="240" t="s">
        <v>3745</v>
      </c>
      <c r="E1110" s="40">
        <v>20</v>
      </c>
      <c r="F1110" s="40">
        <v>10</v>
      </c>
      <c r="G1110" s="488">
        <f>IF(COUNTIF(PDs!$E$78:$I$82,D1110)&gt;0,1,0)</f>
        <v>0</v>
      </c>
      <c r="H1110" s="110" t="s">
        <v>1924</v>
      </c>
      <c r="I1110" s="33" t="s">
        <v>3754</v>
      </c>
      <c r="J1110" s="21"/>
      <c r="K1110" s="21"/>
      <c r="L1110" s="21"/>
      <c r="M1110" s="21"/>
      <c r="N1110" s="21"/>
      <c r="O1110" s="21"/>
      <c r="P1110" s="21"/>
      <c r="Q1110" s="278"/>
    </row>
    <row r="1111" spans="2:17">
      <c r="B1111" s="359"/>
      <c r="C1111" s="21"/>
      <c r="D1111" s="240" t="s">
        <v>3746</v>
      </c>
      <c r="E1111" s="40">
        <v>40</v>
      </c>
      <c r="F1111" s="40">
        <v>30</v>
      </c>
      <c r="G1111" s="488">
        <f>IF(COUNTIF(PDs!$E$78:$I$82,D1111)&gt;0,1,0)</f>
        <v>0</v>
      </c>
      <c r="H1111" s="40" t="str">
        <f>IF(OR(PDs!$Y$22&lt;120,MAX(PDs!$Y$23,PDs!$Y$24)&lt;120),"NO","-")</f>
        <v>NO</v>
      </c>
      <c r="I1111" s="33" t="s">
        <v>3755</v>
      </c>
      <c r="J1111" s="21"/>
      <c r="K1111" s="21"/>
      <c r="L1111" s="21"/>
      <c r="M1111" s="21"/>
      <c r="N1111" s="21"/>
      <c r="O1111" s="21"/>
      <c r="P1111" s="21"/>
      <c r="Q1111" s="278"/>
    </row>
    <row r="1112" spans="2:17" ht="13.5" thickBot="1">
      <c r="B1112" s="404"/>
      <c r="C1112" s="104"/>
      <c r="D1112" s="244" t="s">
        <v>3747</v>
      </c>
      <c r="E1112" s="586">
        <v>20</v>
      </c>
      <c r="F1112" s="586">
        <v>20</v>
      </c>
      <c r="G1112" s="575">
        <f>IF(COUNTIF(PDs!$E$78:$I$82,D1112)&gt;0,1,0)</f>
        <v>0</v>
      </c>
      <c r="H1112" s="586" t="str">
        <f>IF(OR(PDs!$Y$22&lt;180,G1111=0,MAX(PDs!$Y$23,PDs!$Y$24)&lt;180),"NO","-")</f>
        <v>NO</v>
      </c>
      <c r="I1112" s="134" t="s">
        <v>3756</v>
      </c>
      <c r="J1112" s="104"/>
      <c r="K1112" s="104"/>
      <c r="L1112" s="104"/>
      <c r="M1112" s="104"/>
      <c r="N1112" s="104"/>
      <c r="O1112" s="104"/>
      <c r="P1112" s="104"/>
      <c r="Q1112" s="502"/>
    </row>
    <row r="1113" spans="2:17" ht="13.5" thickBot="1"/>
    <row r="1114" spans="2:17">
      <c r="B1114" s="2554" t="s">
        <v>1730</v>
      </c>
      <c r="C1114" s="2555"/>
      <c r="D1114" s="2555"/>
      <c r="E1114" s="2555"/>
      <c r="F1114" s="2555"/>
      <c r="G1114" s="2555"/>
      <c r="H1114" s="2555"/>
      <c r="I1114" s="2555"/>
      <c r="J1114" s="2555"/>
      <c r="K1114" s="2556"/>
    </row>
    <row r="1115" spans="2:17">
      <c r="B1115" s="2557"/>
      <c r="C1115" s="2558"/>
      <c r="D1115" s="2558"/>
      <c r="E1115" s="2558"/>
      <c r="F1115" s="2558"/>
      <c r="G1115" s="2558"/>
      <c r="H1115" s="2558"/>
      <c r="I1115" s="2558"/>
      <c r="J1115" s="2558"/>
      <c r="K1115" s="2559"/>
    </row>
    <row r="1116" spans="2:17" ht="13.5" thickBot="1">
      <c r="B1116" s="2550" t="s">
        <v>3294</v>
      </c>
      <c r="C1116" s="2551"/>
      <c r="D1116" s="2551"/>
      <c r="E1116" s="541" t="s">
        <v>942</v>
      </c>
      <c r="F1116" s="2573" t="s">
        <v>1295</v>
      </c>
      <c r="G1116" s="2574"/>
      <c r="H1116" s="2574"/>
      <c r="I1116" s="2574"/>
      <c r="J1116" s="2574"/>
      <c r="K1116" s="2575"/>
    </row>
    <row r="1117" spans="2:17">
      <c r="B1117" s="474"/>
      <c r="C1117" s="267"/>
      <c r="D1117" s="724" t="s">
        <v>1677</v>
      </c>
      <c r="E1117" s="571">
        <v>75</v>
      </c>
      <c r="F1117" s="725" t="s">
        <v>3178</v>
      </c>
      <c r="G1117" s="267"/>
      <c r="H1117" s="267"/>
      <c r="I1117" s="267"/>
      <c r="J1117" s="267"/>
      <c r="K1117" s="475"/>
    </row>
    <row r="1118" spans="2:17">
      <c r="B1118" s="359"/>
      <c r="C1118" s="21"/>
      <c r="D1118" s="726" t="s">
        <v>1678</v>
      </c>
      <c r="E1118" s="488">
        <v>75</v>
      </c>
      <c r="F1118" s="39" t="s">
        <v>3179</v>
      </c>
      <c r="G1118" s="21"/>
      <c r="H1118" s="21"/>
      <c r="I1118" s="21"/>
      <c r="J1118" s="21"/>
      <c r="K1118" s="278"/>
    </row>
    <row r="1119" spans="2:17" ht="13.5" thickBot="1">
      <c r="B1119" s="404"/>
      <c r="C1119" s="104"/>
      <c r="D1119" s="727" t="s">
        <v>1679</v>
      </c>
      <c r="E1119" s="575">
        <v>100</v>
      </c>
      <c r="F1119" s="728" t="s">
        <v>1296</v>
      </c>
      <c r="G1119" s="698"/>
      <c r="H1119" s="698"/>
      <c r="I1119" s="698"/>
      <c r="J1119" s="698"/>
      <c r="K1119" s="502"/>
    </row>
    <row r="1120" spans="2:17" ht="13.5" thickBot="1"/>
    <row r="1121" spans="2:3">
      <c r="B1121" s="1273" t="s">
        <v>1290</v>
      </c>
      <c r="C1121" s="1275"/>
    </row>
    <row r="1122" spans="2:3">
      <c r="B1122" s="2552"/>
      <c r="C1122" s="2553"/>
    </row>
    <row r="1123" spans="2:3" ht="13.5" thickBot="1">
      <c r="B1123" s="576" t="s">
        <v>927</v>
      </c>
      <c r="C1123" s="577" t="s">
        <v>2235</v>
      </c>
    </row>
    <row r="1124" spans="2:3">
      <c r="B1124" s="729">
        <v>1</v>
      </c>
      <c r="C1124" s="572">
        <v>0</v>
      </c>
    </row>
    <row r="1125" spans="2:3">
      <c r="B1125" s="578">
        <v>2</v>
      </c>
      <c r="C1125" s="520">
        <v>0</v>
      </c>
    </row>
    <row r="1126" spans="2:3">
      <c r="B1126" s="578">
        <v>3</v>
      </c>
      <c r="C1126" s="520">
        <v>0</v>
      </c>
    </row>
    <row r="1127" spans="2:3">
      <c r="B1127" s="578">
        <v>4</v>
      </c>
      <c r="C1127" s="520">
        <v>0</v>
      </c>
    </row>
    <row r="1128" spans="2:3">
      <c r="B1128" s="578">
        <v>5</v>
      </c>
      <c r="C1128" s="520">
        <v>0</v>
      </c>
    </row>
    <row r="1129" spans="2:3">
      <c r="B1129" s="579">
        <v>6</v>
      </c>
      <c r="C1129" s="520">
        <v>10</v>
      </c>
    </row>
    <row r="1130" spans="2:3">
      <c r="B1130" s="579">
        <v>7</v>
      </c>
      <c r="C1130" s="520">
        <v>20</v>
      </c>
    </row>
    <row r="1131" spans="2:3">
      <c r="B1131" s="579">
        <v>8</v>
      </c>
      <c r="C1131" s="520">
        <v>30</v>
      </c>
    </row>
    <row r="1132" spans="2:3">
      <c r="B1132" s="579">
        <v>9</v>
      </c>
      <c r="C1132" s="520">
        <v>40</v>
      </c>
    </row>
    <row r="1133" spans="2:3">
      <c r="B1133" s="578">
        <v>10</v>
      </c>
      <c r="C1133" s="520">
        <v>50</v>
      </c>
    </row>
    <row r="1134" spans="2:3">
      <c r="B1134" s="579">
        <v>11</v>
      </c>
      <c r="C1134" s="520">
        <v>75</v>
      </c>
    </row>
    <row r="1135" spans="2:3">
      <c r="B1135" s="579">
        <v>12</v>
      </c>
      <c r="C1135" s="520">
        <v>100</v>
      </c>
    </row>
    <row r="1136" spans="2:3">
      <c r="B1136" s="579">
        <v>13</v>
      </c>
      <c r="C1136" s="520">
        <v>150</v>
      </c>
    </row>
    <row r="1137" spans="2:3">
      <c r="B1137" s="579">
        <v>14</v>
      </c>
      <c r="C1137" s="520">
        <v>200</v>
      </c>
    </row>
    <row r="1138" spans="2:3">
      <c r="B1138" s="578">
        <v>15</v>
      </c>
      <c r="C1138" s="520">
        <v>300</v>
      </c>
    </row>
    <row r="1139" spans="2:3">
      <c r="B1139" s="578">
        <v>16</v>
      </c>
      <c r="C1139" s="520">
        <v>400</v>
      </c>
    </row>
    <row r="1140" spans="2:3">
      <c r="B1140" s="579">
        <v>17</v>
      </c>
      <c r="C1140" s="520">
        <v>500</v>
      </c>
    </row>
    <row r="1141" spans="2:3">
      <c r="B1141" s="579">
        <v>18</v>
      </c>
      <c r="C1141" s="520">
        <v>600</v>
      </c>
    </row>
    <row r="1142" spans="2:3">
      <c r="B1142" s="580">
        <v>19</v>
      </c>
      <c r="C1142" s="520">
        <v>700</v>
      </c>
    </row>
    <row r="1143" spans="2:3" ht="13.5" thickBot="1">
      <c r="B1143" s="581">
        <v>20</v>
      </c>
      <c r="C1143" s="565">
        <v>800</v>
      </c>
    </row>
    <row r="1144" spans="2:3" ht="13.5" thickBot="1"/>
    <row r="1145" spans="2:3">
      <c r="B1145" s="2547" t="s">
        <v>595</v>
      </c>
      <c r="C1145" s="2109"/>
    </row>
    <row r="1146" spans="2:3">
      <c r="B1146" s="2548"/>
      <c r="C1146" s="2549"/>
    </row>
    <row r="1147" spans="2:3" ht="13.5" thickBot="1">
      <c r="B1147" s="540" t="s">
        <v>927</v>
      </c>
      <c r="C1147" s="542" t="s">
        <v>3577</v>
      </c>
    </row>
    <row r="1148" spans="2:3">
      <c r="B1148" s="730">
        <v>1</v>
      </c>
      <c r="C1148" s="627">
        <v>1</v>
      </c>
    </row>
    <row r="1149" spans="2:3">
      <c r="B1149" s="730">
        <v>2</v>
      </c>
      <c r="C1149" s="627">
        <v>1</v>
      </c>
    </row>
    <row r="1150" spans="2:3">
      <c r="B1150" s="730">
        <v>3</v>
      </c>
      <c r="C1150" s="627">
        <v>1</v>
      </c>
    </row>
    <row r="1151" spans="2:3">
      <c r="B1151" s="730">
        <v>4</v>
      </c>
      <c r="C1151" s="627">
        <v>1</v>
      </c>
    </row>
    <row r="1152" spans="2:3">
      <c r="B1152" s="730">
        <v>5</v>
      </c>
      <c r="C1152" s="627">
        <v>1</v>
      </c>
    </row>
    <row r="1153" spans="2:3">
      <c r="B1153" s="730">
        <v>6</v>
      </c>
      <c r="C1153" s="627">
        <v>2</v>
      </c>
    </row>
    <row r="1154" spans="2:3">
      <c r="B1154" s="730">
        <v>7</v>
      </c>
      <c r="C1154" s="627">
        <v>3</v>
      </c>
    </row>
    <row r="1155" spans="2:3">
      <c r="B1155" s="730">
        <v>8</v>
      </c>
      <c r="C1155" s="627">
        <v>4</v>
      </c>
    </row>
    <row r="1156" spans="2:3">
      <c r="B1156" s="730">
        <v>9</v>
      </c>
      <c r="C1156" s="627">
        <v>4</v>
      </c>
    </row>
    <row r="1157" spans="2:3">
      <c r="B1157" s="730">
        <v>10</v>
      </c>
      <c r="C1157" s="627">
        <v>5</v>
      </c>
    </row>
    <row r="1158" spans="2:3">
      <c r="B1158" s="730">
        <v>11</v>
      </c>
      <c r="C1158" s="627">
        <v>6</v>
      </c>
    </row>
    <row r="1159" spans="2:3">
      <c r="B1159" s="730">
        <v>12</v>
      </c>
      <c r="C1159" s="627">
        <v>7</v>
      </c>
    </row>
    <row r="1160" spans="2:3">
      <c r="B1160" s="730">
        <v>13</v>
      </c>
      <c r="C1160" s="627">
        <v>8</v>
      </c>
    </row>
    <row r="1161" spans="2:3">
      <c r="B1161" s="730">
        <v>14</v>
      </c>
      <c r="C1161" s="627">
        <v>9</v>
      </c>
    </row>
    <row r="1162" spans="2:3">
      <c r="B1162" s="730">
        <v>15</v>
      </c>
      <c r="C1162" s="627">
        <v>10</v>
      </c>
    </row>
    <row r="1163" spans="2:3">
      <c r="B1163" s="730">
        <v>16</v>
      </c>
      <c r="C1163" s="627">
        <v>10</v>
      </c>
    </row>
    <row r="1164" spans="2:3">
      <c r="B1164" s="730">
        <v>17</v>
      </c>
      <c r="C1164" s="627">
        <v>10</v>
      </c>
    </row>
    <row r="1165" spans="2:3">
      <c r="B1165" s="730">
        <v>18</v>
      </c>
      <c r="C1165" s="627">
        <v>10</v>
      </c>
    </row>
    <row r="1166" spans="2:3">
      <c r="B1166" s="730">
        <v>19</v>
      </c>
      <c r="C1166" s="627">
        <v>10</v>
      </c>
    </row>
    <row r="1167" spans="2:3" ht="13.5" thickBot="1">
      <c r="B1167" s="731">
        <v>20</v>
      </c>
      <c r="C1167" s="629">
        <v>10</v>
      </c>
    </row>
    <row r="1168" spans="2:3" ht="13.5" thickBot="1"/>
    <row r="1169" spans="2:4">
      <c r="B1169" s="2533" t="s">
        <v>1685</v>
      </c>
      <c r="C1169" s="2534"/>
      <c r="D1169" s="2535"/>
    </row>
    <row r="1170" spans="2:4" ht="12.75" customHeight="1">
      <c r="B1170" s="2536"/>
      <c r="C1170" s="2537"/>
      <c r="D1170" s="2538"/>
    </row>
    <row r="1171" spans="2:4" ht="13.5" thickBot="1">
      <c r="B1171" s="74" t="s">
        <v>640</v>
      </c>
      <c r="C1171" s="233" t="s">
        <v>952</v>
      </c>
      <c r="D1171" s="232" t="s">
        <v>2327</v>
      </c>
    </row>
    <row r="1172" spans="2:4">
      <c r="B1172" s="570">
        <v>0</v>
      </c>
      <c r="C1172" s="571">
        <v>0</v>
      </c>
      <c r="D1172" s="709"/>
    </row>
    <row r="1173" spans="2:4">
      <c r="B1173" s="573">
        <v>5</v>
      </c>
      <c r="C1173" s="488">
        <v>0</v>
      </c>
      <c r="D1173" s="710"/>
    </row>
    <row r="1174" spans="2:4">
      <c r="B1174" s="573">
        <v>10</v>
      </c>
      <c r="C1174" s="488">
        <v>0</v>
      </c>
      <c r="D1174" s="710"/>
    </row>
    <row r="1175" spans="2:4">
      <c r="B1175" s="573">
        <v>15</v>
      </c>
      <c r="C1175" s="488">
        <v>0</v>
      </c>
      <c r="D1175" s="710"/>
    </row>
    <row r="1176" spans="2:4">
      <c r="B1176" s="573">
        <v>20</v>
      </c>
      <c r="C1176" s="488">
        <v>0</v>
      </c>
      <c r="D1176" s="710"/>
    </row>
    <row r="1177" spans="2:4">
      <c r="B1177" s="573">
        <v>25</v>
      </c>
      <c r="C1177" s="488">
        <v>0</v>
      </c>
      <c r="D1177" s="710"/>
    </row>
    <row r="1178" spans="2:4">
      <c r="B1178" s="573">
        <v>30</v>
      </c>
      <c r="C1178" s="488">
        <v>50</v>
      </c>
      <c r="D1178" s="710">
        <v>1</v>
      </c>
    </row>
    <row r="1179" spans="2:4">
      <c r="B1179" s="573">
        <v>35</v>
      </c>
      <c r="C1179" s="488">
        <v>150</v>
      </c>
      <c r="D1179" s="710">
        <v>3</v>
      </c>
    </row>
    <row r="1180" spans="2:4">
      <c r="B1180" s="573">
        <v>40</v>
      </c>
      <c r="C1180" s="488">
        <v>300</v>
      </c>
      <c r="D1180" s="710">
        <v>6</v>
      </c>
    </row>
    <row r="1181" spans="2:4">
      <c r="B1181" s="573">
        <v>45</v>
      </c>
      <c r="C1181" s="488">
        <v>500</v>
      </c>
      <c r="D1181" s="710">
        <v>10</v>
      </c>
    </row>
    <row r="1182" spans="2:4" ht="13.5" thickBot="1">
      <c r="B1182" s="574">
        <v>50</v>
      </c>
      <c r="C1182" s="575">
        <v>750</v>
      </c>
      <c r="D1182" s="80">
        <v>15</v>
      </c>
    </row>
    <row r="1183" spans="2:4" ht="13.5" thickBot="1"/>
    <row r="1184" spans="2:4">
      <c r="B1184" s="2533" t="s">
        <v>256</v>
      </c>
      <c r="C1184" s="2577"/>
    </row>
    <row r="1185" spans="2:3">
      <c r="B1185" s="2578"/>
      <c r="C1185" s="2579"/>
    </row>
    <row r="1186" spans="2:3" ht="13.5" thickBot="1">
      <c r="B1186" s="595" t="s">
        <v>1445</v>
      </c>
      <c r="C1186" s="597" t="s">
        <v>257</v>
      </c>
    </row>
    <row r="1187" spans="2:3">
      <c r="B1187" s="570">
        <v>3</v>
      </c>
      <c r="C1187" s="572">
        <v>-30</v>
      </c>
    </row>
    <row r="1188" spans="2:3">
      <c r="B1188" s="573">
        <v>4</v>
      </c>
      <c r="C1188" s="520">
        <v>-10</v>
      </c>
    </row>
    <row r="1189" spans="2:3">
      <c r="B1189" s="573">
        <v>5</v>
      </c>
      <c r="C1189" s="520">
        <v>0</v>
      </c>
    </row>
    <row r="1190" spans="2:3">
      <c r="B1190" s="573">
        <v>7</v>
      </c>
      <c r="C1190" s="520">
        <v>10</v>
      </c>
    </row>
    <row r="1191" spans="2:3">
      <c r="B1191" s="573">
        <v>8</v>
      </c>
      <c r="C1191" s="520">
        <v>20</v>
      </c>
    </row>
    <row r="1192" spans="2:3">
      <c r="B1192" s="573">
        <v>9</v>
      </c>
      <c r="C1192" s="520">
        <v>30</v>
      </c>
    </row>
    <row r="1193" spans="2:3">
      <c r="B1193" s="573">
        <v>10</v>
      </c>
      <c r="C1193" s="520">
        <v>50</v>
      </c>
    </row>
    <row r="1194" spans="2:3">
      <c r="B1194" s="573">
        <v>11</v>
      </c>
      <c r="C1194" s="520">
        <v>100</v>
      </c>
    </row>
    <row r="1195" spans="2:3">
      <c r="B1195" s="573">
        <v>12</v>
      </c>
      <c r="C1195" s="520">
        <v>250</v>
      </c>
    </row>
    <row r="1196" spans="2:3">
      <c r="B1196" s="573">
        <v>13</v>
      </c>
      <c r="C1196" s="520">
        <v>500</v>
      </c>
    </row>
    <row r="1197" spans="2:3">
      <c r="B1197" s="573">
        <v>14</v>
      </c>
      <c r="C1197" s="520">
        <v>1000</v>
      </c>
    </row>
    <row r="1198" spans="2:3">
      <c r="B1198" s="573">
        <v>15</v>
      </c>
      <c r="C1198" s="520">
        <v>5000</v>
      </c>
    </row>
    <row r="1199" spans="2:3" ht="13.5" thickBot="1">
      <c r="B1199" s="574">
        <v>16</v>
      </c>
      <c r="C1199" s="565">
        <v>10000</v>
      </c>
    </row>
    <row r="1200" spans="2:3" ht="13.5" thickBot="1"/>
    <row r="1201" spans="2:3">
      <c r="B1201" s="2576" t="s">
        <v>3053</v>
      </c>
      <c r="C1201" s="2577"/>
    </row>
    <row r="1202" spans="2:3">
      <c r="B1202" s="2578"/>
      <c r="C1202" s="2579"/>
    </row>
    <row r="1203" spans="2:3" ht="13.5" thickBot="1">
      <c r="B1203" s="732" t="s">
        <v>3052</v>
      </c>
      <c r="C1203" s="733" t="s">
        <v>942</v>
      </c>
    </row>
    <row r="1204" spans="2:3">
      <c r="B1204" s="75">
        <v>2</v>
      </c>
      <c r="C1204" s="76">
        <v>2</v>
      </c>
    </row>
    <row r="1205" spans="2:3">
      <c r="B1205" s="77">
        <v>12</v>
      </c>
      <c r="C1205" s="78">
        <v>4</v>
      </c>
    </row>
    <row r="1206" spans="2:3">
      <c r="B1206" s="77">
        <v>22</v>
      </c>
      <c r="C1206" s="78">
        <v>6</v>
      </c>
    </row>
    <row r="1207" spans="2:3">
      <c r="B1207" s="77">
        <v>32</v>
      </c>
      <c r="C1207" s="78">
        <v>8</v>
      </c>
    </row>
    <row r="1208" spans="2:3">
      <c r="B1208" s="77">
        <v>42</v>
      </c>
      <c r="C1208" s="78">
        <v>10</v>
      </c>
    </row>
    <row r="1209" spans="2:3">
      <c r="B1209" s="77">
        <v>52</v>
      </c>
      <c r="C1209" s="78">
        <v>12</v>
      </c>
    </row>
    <row r="1210" spans="2:3">
      <c r="B1210" s="77">
        <v>62</v>
      </c>
      <c r="C1210" s="78">
        <v>14</v>
      </c>
    </row>
    <row r="1211" spans="2:3">
      <c r="B1211" s="77">
        <v>72</v>
      </c>
      <c r="C1211" s="78">
        <v>16</v>
      </c>
    </row>
    <row r="1212" spans="2:3">
      <c r="B1212" s="77">
        <v>82</v>
      </c>
      <c r="C1212" s="78">
        <v>18</v>
      </c>
    </row>
    <row r="1213" spans="2:3" ht="13.5" thickBot="1">
      <c r="B1213" s="79">
        <v>92</v>
      </c>
      <c r="C1213" s="80">
        <v>20</v>
      </c>
    </row>
    <row r="1214" spans="2:3" ht="13.5" thickBot="1"/>
    <row r="1215" spans="2:3">
      <c r="B1215" s="2563" t="s">
        <v>2338</v>
      </c>
    </row>
    <row r="1216" spans="2:3" ht="13.5" thickBot="1">
      <c r="B1216" s="2564"/>
    </row>
    <row r="1217" spans="2:17">
      <c r="B1217" s="694" t="s">
        <v>284</v>
      </c>
    </row>
    <row r="1218" spans="2:17">
      <c r="B1218" s="694" t="s">
        <v>616</v>
      </c>
    </row>
    <row r="1219" spans="2:17" ht="13.5" thickBot="1">
      <c r="B1219" s="695" t="s">
        <v>617</v>
      </c>
    </row>
    <row r="1220" spans="2:17" ht="13.5" thickBot="1"/>
    <row r="1221" spans="2:17">
      <c r="B1221" s="2563" t="s">
        <v>2339</v>
      </c>
    </row>
    <row r="1222" spans="2:17" ht="13.5" thickBot="1">
      <c r="B1222" s="2572"/>
    </row>
    <row r="1223" spans="2:17">
      <c r="B1223" s="734" t="s">
        <v>618</v>
      </c>
    </row>
    <row r="1224" spans="2:17">
      <c r="B1224" s="694" t="s">
        <v>609</v>
      </c>
    </row>
    <row r="1225" spans="2:17" ht="13.5" thickBot="1">
      <c r="B1225" s="695" t="s">
        <v>615</v>
      </c>
    </row>
    <row r="1226" spans="2:17" ht="13.5" thickBot="1"/>
    <row r="1227" spans="2:17">
      <c r="B1227" s="2566" t="s">
        <v>1729</v>
      </c>
      <c r="C1227" s="2567"/>
      <c r="D1227" s="2567"/>
      <c r="E1227" s="2567"/>
      <c r="F1227" s="2567"/>
      <c r="G1227" s="2567"/>
      <c r="H1227" s="2567"/>
      <c r="I1227" s="2567"/>
      <c r="J1227" s="2567"/>
      <c r="K1227" s="2567"/>
      <c r="L1227" s="2567"/>
      <c r="M1227" s="2567"/>
      <c r="N1227" s="2567"/>
      <c r="O1227" s="2567"/>
      <c r="P1227" s="2567"/>
      <c r="Q1227" s="2568"/>
    </row>
    <row r="1228" spans="2:17">
      <c r="B1228" s="2569"/>
      <c r="C1228" s="2570"/>
      <c r="D1228" s="2570"/>
      <c r="E1228" s="2570"/>
      <c r="F1228" s="2570"/>
      <c r="G1228" s="2570"/>
      <c r="H1228" s="2570"/>
      <c r="I1228" s="2570"/>
      <c r="J1228" s="2570"/>
      <c r="K1228" s="2570"/>
      <c r="L1228" s="2570"/>
      <c r="M1228" s="2570"/>
      <c r="N1228" s="2570"/>
      <c r="O1228" s="2570"/>
      <c r="P1228" s="2570"/>
      <c r="Q1228" s="2571"/>
    </row>
    <row r="1229" spans="2:17">
      <c r="B1229" s="592"/>
      <c r="C1229" s="593">
        <v>1</v>
      </c>
      <c r="D1229" s="593">
        <v>2</v>
      </c>
      <c r="E1229" s="593">
        <v>3</v>
      </c>
      <c r="F1229" s="593">
        <v>4</v>
      </c>
      <c r="G1229" s="593">
        <v>5</v>
      </c>
      <c r="H1229" s="593">
        <v>6</v>
      </c>
      <c r="I1229" s="593">
        <v>7</v>
      </c>
      <c r="J1229" s="593">
        <v>8</v>
      </c>
      <c r="K1229" s="593">
        <v>9</v>
      </c>
      <c r="L1229" s="735">
        <v>10</v>
      </c>
      <c r="M1229" s="735">
        <v>11</v>
      </c>
      <c r="N1229" s="735">
        <v>12</v>
      </c>
      <c r="O1229" s="735">
        <v>13</v>
      </c>
      <c r="P1229" s="735">
        <v>14</v>
      </c>
      <c r="Q1229" s="736">
        <v>15</v>
      </c>
    </row>
    <row r="1230" spans="2:17" ht="13.5" thickBot="1">
      <c r="B1230" s="592"/>
      <c r="C1230" s="593" t="s">
        <v>933</v>
      </c>
      <c r="D1230" s="593" t="s">
        <v>593</v>
      </c>
      <c r="E1230" s="593" t="s">
        <v>1928</v>
      </c>
      <c r="F1230" s="593" t="s">
        <v>594</v>
      </c>
      <c r="G1230" s="593" t="s">
        <v>1874</v>
      </c>
      <c r="H1230" s="593" t="s">
        <v>1875</v>
      </c>
      <c r="I1230" s="593" t="s">
        <v>939</v>
      </c>
      <c r="J1230" s="593" t="s">
        <v>1929</v>
      </c>
      <c r="K1230" s="593" t="s">
        <v>2443</v>
      </c>
      <c r="L1230" s="593" t="s">
        <v>929</v>
      </c>
      <c r="M1230" s="593" t="s">
        <v>2444</v>
      </c>
      <c r="N1230" s="593" t="s">
        <v>2445</v>
      </c>
      <c r="O1230" s="593" t="s">
        <v>2448</v>
      </c>
      <c r="P1230" s="593" t="s">
        <v>2446</v>
      </c>
      <c r="Q1230" s="737" t="s">
        <v>2447</v>
      </c>
    </row>
    <row r="1231" spans="2:17">
      <c r="B1231" s="474"/>
      <c r="C1231" s="706" t="s">
        <v>2130</v>
      </c>
      <c r="D1231" s="598">
        <v>0</v>
      </c>
      <c r="E1231" s="598">
        <v>0</v>
      </c>
      <c r="F1231" s="598">
        <v>0</v>
      </c>
      <c r="G1231" s="598">
        <v>0</v>
      </c>
      <c r="H1231" s="598">
        <v>0</v>
      </c>
      <c r="I1231" s="707" t="s">
        <v>1924</v>
      </c>
      <c r="J1231" s="707" t="s">
        <v>1924</v>
      </c>
      <c r="K1231" s="598">
        <v>0</v>
      </c>
      <c r="L1231" s="598">
        <v>0</v>
      </c>
      <c r="M1231" s="598">
        <v>0</v>
      </c>
      <c r="N1231" s="598">
        <v>0</v>
      </c>
      <c r="O1231" s="598">
        <v>0</v>
      </c>
      <c r="P1231" s="598">
        <v>0</v>
      </c>
      <c r="Q1231" s="738">
        <v>0</v>
      </c>
    </row>
    <row r="1232" spans="2:17">
      <c r="B1232" s="359"/>
      <c r="C1232" s="356" t="s">
        <v>599</v>
      </c>
      <c r="D1232" s="411">
        <v>0</v>
      </c>
      <c r="E1232" s="411">
        <v>-5</v>
      </c>
      <c r="F1232" s="411">
        <v>0</v>
      </c>
      <c r="G1232" s="411">
        <v>10</v>
      </c>
      <c r="H1232" s="411">
        <v>25</v>
      </c>
      <c r="I1232" s="411" t="s">
        <v>618</v>
      </c>
      <c r="J1232" s="411" t="s">
        <v>616</v>
      </c>
      <c r="K1232" s="411">
        <v>1</v>
      </c>
      <c r="L1232" s="411">
        <v>1</v>
      </c>
      <c r="M1232" s="411">
        <v>1</v>
      </c>
      <c r="N1232" s="411">
        <v>1</v>
      </c>
      <c r="O1232" s="411">
        <v>2</v>
      </c>
      <c r="P1232" s="411">
        <v>2</v>
      </c>
      <c r="Q1232" s="739">
        <v>0</v>
      </c>
    </row>
    <row r="1233" spans="2:17">
      <c r="B1233" s="359"/>
      <c r="C1233" s="430" t="s">
        <v>1503</v>
      </c>
      <c r="D1233" s="411">
        <v>0</v>
      </c>
      <c r="E1233" s="411">
        <v>0</v>
      </c>
      <c r="F1233" s="411">
        <v>0</v>
      </c>
      <c r="G1233" s="411">
        <v>12</v>
      </c>
      <c r="H1233" s="411">
        <v>25</v>
      </c>
      <c r="I1233" s="411" t="s">
        <v>618</v>
      </c>
      <c r="J1233" s="411" t="s">
        <v>616</v>
      </c>
      <c r="K1233" s="411">
        <v>1</v>
      </c>
      <c r="L1233" s="411">
        <v>0</v>
      </c>
      <c r="M1233" s="411">
        <v>2</v>
      </c>
      <c r="N1233" s="411">
        <v>1</v>
      </c>
      <c r="O1233" s="411">
        <v>2</v>
      </c>
      <c r="P1233" s="411">
        <v>1</v>
      </c>
      <c r="Q1233" s="739">
        <v>0</v>
      </c>
    </row>
    <row r="1234" spans="2:17">
      <c r="B1234" s="359"/>
      <c r="C1234" s="356" t="s">
        <v>600</v>
      </c>
      <c r="D1234" s="411">
        <v>0</v>
      </c>
      <c r="E1234" s="411">
        <v>-5</v>
      </c>
      <c r="F1234" s="411">
        <v>0</v>
      </c>
      <c r="G1234" s="411">
        <v>10</v>
      </c>
      <c r="H1234" s="411">
        <v>25</v>
      </c>
      <c r="I1234" s="411" t="s">
        <v>615</v>
      </c>
      <c r="J1234" s="411" t="s">
        <v>616</v>
      </c>
      <c r="K1234" s="411">
        <v>1</v>
      </c>
      <c r="L1234" s="411">
        <v>0</v>
      </c>
      <c r="M1234" s="411">
        <v>2</v>
      </c>
      <c r="N1234" s="411">
        <v>1</v>
      </c>
      <c r="O1234" s="411">
        <v>2</v>
      </c>
      <c r="P1234" s="411">
        <v>2</v>
      </c>
      <c r="Q1234" s="739">
        <v>0</v>
      </c>
    </row>
    <row r="1235" spans="2:17">
      <c r="B1235" s="359"/>
      <c r="C1235" s="430" t="s">
        <v>2128</v>
      </c>
      <c r="D1235" s="411">
        <v>10</v>
      </c>
      <c r="E1235" s="411">
        <v>-10</v>
      </c>
      <c r="F1235" s="411">
        <v>0</v>
      </c>
      <c r="G1235" s="411">
        <v>11</v>
      </c>
      <c r="H1235" s="411">
        <v>25</v>
      </c>
      <c r="I1235" s="110" t="s">
        <v>618</v>
      </c>
      <c r="J1235" s="110" t="s">
        <v>616</v>
      </c>
      <c r="K1235" s="411">
        <v>2</v>
      </c>
      <c r="L1235" s="411">
        <v>1</v>
      </c>
      <c r="M1235" s="411">
        <v>2</v>
      </c>
      <c r="N1235" s="411">
        <v>0</v>
      </c>
      <c r="O1235" s="411">
        <v>2</v>
      </c>
      <c r="P1235" s="411">
        <v>2</v>
      </c>
      <c r="Q1235" s="739">
        <v>0</v>
      </c>
    </row>
    <row r="1236" spans="2:17">
      <c r="B1236" s="359"/>
      <c r="C1236" s="356" t="s">
        <v>601</v>
      </c>
      <c r="D1236" s="411">
        <v>10</v>
      </c>
      <c r="E1236" s="411">
        <v>-10</v>
      </c>
      <c r="F1236" s="411">
        <v>0</v>
      </c>
      <c r="G1236" s="411">
        <v>10</v>
      </c>
      <c r="H1236" s="411">
        <v>25</v>
      </c>
      <c r="I1236" s="411" t="s">
        <v>618</v>
      </c>
      <c r="J1236" s="411" t="s">
        <v>616</v>
      </c>
      <c r="K1236" s="411">
        <v>2</v>
      </c>
      <c r="L1236" s="411">
        <v>1</v>
      </c>
      <c r="M1236" s="411">
        <v>2</v>
      </c>
      <c r="N1236" s="411">
        <v>1</v>
      </c>
      <c r="O1236" s="411">
        <v>2</v>
      </c>
      <c r="P1236" s="411">
        <v>2</v>
      </c>
      <c r="Q1236" s="739">
        <v>0</v>
      </c>
    </row>
    <row r="1237" spans="2:17">
      <c r="B1237" s="359"/>
      <c r="C1237" s="430" t="s">
        <v>1501</v>
      </c>
      <c r="D1237" s="411">
        <v>10</v>
      </c>
      <c r="E1237" s="411">
        <v>0</v>
      </c>
      <c r="F1237" s="411">
        <v>1</v>
      </c>
      <c r="G1237" s="411">
        <v>12</v>
      </c>
      <c r="H1237" s="411">
        <v>25</v>
      </c>
      <c r="I1237" s="411" t="s">
        <v>615</v>
      </c>
      <c r="J1237" s="411" t="s">
        <v>616</v>
      </c>
      <c r="K1237" s="411">
        <v>1</v>
      </c>
      <c r="L1237" s="411">
        <v>0</v>
      </c>
      <c r="M1237" s="411">
        <v>2</v>
      </c>
      <c r="N1237" s="411">
        <v>1</v>
      </c>
      <c r="O1237" s="411">
        <v>2</v>
      </c>
      <c r="P1237" s="411">
        <v>1</v>
      </c>
      <c r="Q1237" s="739">
        <v>0</v>
      </c>
    </row>
    <row r="1238" spans="2:17">
      <c r="B1238" s="359"/>
      <c r="C1238" s="430" t="s">
        <v>2126</v>
      </c>
      <c r="D1238" s="411">
        <v>20</v>
      </c>
      <c r="E1238" s="411">
        <v>-10</v>
      </c>
      <c r="F1238" s="411">
        <v>0</v>
      </c>
      <c r="G1238" s="411">
        <v>12</v>
      </c>
      <c r="H1238" s="411">
        <v>25</v>
      </c>
      <c r="I1238" s="110" t="s">
        <v>618</v>
      </c>
      <c r="J1238" s="110" t="s">
        <v>616</v>
      </c>
      <c r="K1238" s="411">
        <v>3</v>
      </c>
      <c r="L1238" s="411">
        <v>1</v>
      </c>
      <c r="M1238" s="411">
        <v>1</v>
      </c>
      <c r="N1238" s="411">
        <v>0</v>
      </c>
      <c r="O1238" s="411">
        <v>2</v>
      </c>
      <c r="P1238" s="411">
        <v>2</v>
      </c>
      <c r="Q1238" s="739">
        <v>0</v>
      </c>
    </row>
    <row r="1239" spans="2:17">
      <c r="B1239" s="359"/>
      <c r="C1239" s="430" t="s">
        <v>1506</v>
      </c>
      <c r="D1239" s="411">
        <v>25</v>
      </c>
      <c r="E1239" s="411">
        <v>-10</v>
      </c>
      <c r="F1239" s="411">
        <v>0</v>
      </c>
      <c r="G1239" s="411">
        <v>12</v>
      </c>
      <c r="H1239" s="411">
        <v>25</v>
      </c>
      <c r="I1239" s="110" t="s">
        <v>618</v>
      </c>
      <c r="J1239" s="110" t="s">
        <v>616</v>
      </c>
      <c r="K1239" s="411">
        <v>3</v>
      </c>
      <c r="L1239" s="411">
        <v>2</v>
      </c>
      <c r="M1239" s="411">
        <v>3</v>
      </c>
      <c r="N1239" s="411">
        <v>1</v>
      </c>
      <c r="O1239" s="411">
        <v>0</v>
      </c>
      <c r="P1239" s="411">
        <v>1</v>
      </c>
      <c r="Q1239" s="739">
        <v>0</v>
      </c>
    </row>
    <row r="1240" spans="2:17">
      <c r="B1240" s="359"/>
      <c r="C1240" s="356" t="s">
        <v>602</v>
      </c>
      <c r="D1240" s="411">
        <v>30</v>
      </c>
      <c r="E1240" s="411">
        <v>-15</v>
      </c>
      <c r="F1240" s="411">
        <v>1</v>
      </c>
      <c r="G1240" s="411">
        <v>15</v>
      </c>
      <c r="H1240" s="411">
        <v>30</v>
      </c>
      <c r="I1240" s="411" t="s">
        <v>615</v>
      </c>
      <c r="J1240" s="411" t="s">
        <v>616</v>
      </c>
      <c r="K1240" s="411">
        <v>4</v>
      </c>
      <c r="L1240" s="411">
        <v>2</v>
      </c>
      <c r="M1240" s="411">
        <v>1</v>
      </c>
      <c r="N1240" s="411">
        <v>2</v>
      </c>
      <c r="O1240" s="411">
        <v>0</v>
      </c>
      <c r="P1240" s="411">
        <v>1</v>
      </c>
      <c r="Q1240" s="739">
        <v>0</v>
      </c>
    </row>
    <row r="1241" spans="2:17">
      <c r="B1241" s="359"/>
      <c r="C1241" s="356" t="s">
        <v>611</v>
      </c>
      <c r="D1241" s="411">
        <v>60</v>
      </c>
      <c r="E1241" s="411">
        <v>-20</v>
      </c>
      <c r="F1241" s="411">
        <v>2</v>
      </c>
      <c r="G1241" s="411">
        <v>15</v>
      </c>
      <c r="H1241" s="411">
        <v>30</v>
      </c>
      <c r="I1241" s="411" t="s">
        <v>618</v>
      </c>
      <c r="J1241" s="411" t="s">
        <v>616</v>
      </c>
      <c r="K1241" s="411">
        <v>4</v>
      </c>
      <c r="L1241" s="411">
        <v>3</v>
      </c>
      <c r="M1241" s="411">
        <v>1</v>
      </c>
      <c r="N1241" s="411">
        <v>2</v>
      </c>
      <c r="O1241" s="411">
        <v>0</v>
      </c>
      <c r="P1241" s="411">
        <v>1</v>
      </c>
      <c r="Q1241" s="739">
        <v>0</v>
      </c>
    </row>
    <row r="1242" spans="2:17">
      <c r="B1242" s="359"/>
      <c r="C1242" s="430" t="s">
        <v>2132</v>
      </c>
      <c r="D1242" s="411">
        <v>0</v>
      </c>
      <c r="E1242" s="411">
        <v>0</v>
      </c>
      <c r="F1242" s="411">
        <v>0</v>
      </c>
      <c r="G1242" s="411">
        <v>0</v>
      </c>
      <c r="H1242" s="411">
        <v>0</v>
      </c>
      <c r="I1242" s="110" t="s">
        <v>1924</v>
      </c>
      <c r="J1242" s="110" t="s">
        <v>1924</v>
      </c>
      <c r="K1242" s="411">
        <v>0</v>
      </c>
      <c r="L1242" s="411">
        <v>0</v>
      </c>
      <c r="M1242" s="411">
        <v>0</v>
      </c>
      <c r="N1242" s="411">
        <v>0</v>
      </c>
      <c r="O1242" s="411">
        <v>0</v>
      </c>
      <c r="P1242" s="411">
        <v>0</v>
      </c>
      <c r="Q1242" s="739">
        <v>0</v>
      </c>
    </row>
    <row r="1243" spans="2:17">
      <c r="B1243" s="359"/>
      <c r="C1243" s="430" t="s">
        <v>1504</v>
      </c>
      <c r="D1243" s="411">
        <v>20</v>
      </c>
      <c r="E1243" s="411">
        <v>-10</v>
      </c>
      <c r="F1243" s="411">
        <v>0</v>
      </c>
      <c r="G1243" s="411">
        <v>13</v>
      </c>
      <c r="H1243" s="411">
        <v>25</v>
      </c>
      <c r="I1243" s="411" t="s">
        <v>609</v>
      </c>
      <c r="J1243" s="411" t="s">
        <v>617</v>
      </c>
      <c r="K1243" s="411">
        <v>2</v>
      </c>
      <c r="L1243" s="411">
        <v>2</v>
      </c>
      <c r="M1243" s="411">
        <v>2</v>
      </c>
      <c r="N1243" s="411">
        <v>2</v>
      </c>
      <c r="O1243" s="411">
        <v>2</v>
      </c>
      <c r="P1243" s="411">
        <v>2</v>
      </c>
      <c r="Q1243" s="739">
        <v>0</v>
      </c>
    </row>
    <row r="1244" spans="2:17">
      <c r="B1244" s="359"/>
      <c r="C1244" s="430" t="s">
        <v>1505</v>
      </c>
      <c r="D1244" s="411">
        <v>25</v>
      </c>
      <c r="E1244" s="411">
        <v>-10</v>
      </c>
      <c r="F1244" s="411">
        <v>1</v>
      </c>
      <c r="G1244" s="411">
        <v>14</v>
      </c>
      <c r="H1244" s="411">
        <v>25</v>
      </c>
      <c r="I1244" s="411" t="s">
        <v>609</v>
      </c>
      <c r="J1244" s="411" t="s">
        <v>617</v>
      </c>
      <c r="K1244" s="411">
        <v>3</v>
      </c>
      <c r="L1244" s="411">
        <v>1</v>
      </c>
      <c r="M1244" s="411">
        <v>2</v>
      </c>
      <c r="N1244" s="411">
        <v>2</v>
      </c>
      <c r="O1244" s="411">
        <v>1</v>
      </c>
      <c r="P1244" s="411">
        <v>2</v>
      </c>
      <c r="Q1244" s="739">
        <v>0</v>
      </c>
    </row>
    <row r="1245" spans="2:17">
      <c r="B1245" s="359"/>
      <c r="C1245" s="430" t="s">
        <v>1509</v>
      </c>
      <c r="D1245" s="411">
        <v>30</v>
      </c>
      <c r="E1245" s="411">
        <v>-15</v>
      </c>
      <c r="F1245" s="411">
        <v>0</v>
      </c>
      <c r="G1245" s="411">
        <v>13</v>
      </c>
      <c r="H1245" s="411">
        <v>25</v>
      </c>
      <c r="I1245" s="110" t="s">
        <v>618</v>
      </c>
      <c r="J1245" s="110" t="s">
        <v>617</v>
      </c>
      <c r="K1245" s="411">
        <v>4</v>
      </c>
      <c r="L1245" s="411">
        <v>3</v>
      </c>
      <c r="M1245" s="411">
        <v>3</v>
      </c>
      <c r="N1245" s="411">
        <v>2</v>
      </c>
      <c r="O1245" s="411">
        <v>0</v>
      </c>
      <c r="P1245" s="411">
        <v>2</v>
      </c>
      <c r="Q1245" s="739">
        <v>0</v>
      </c>
    </row>
    <row r="1246" spans="2:17">
      <c r="B1246" s="359"/>
      <c r="C1246" s="356" t="s">
        <v>609</v>
      </c>
      <c r="D1246" s="411">
        <v>40</v>
      </c>
      <c r="E1246" s="411">
        <v>-15</v>
      </c>
      <c r="F1246" s="411">
        <v>1</v>
      </c>
      <c r="G1246" s="411">
        <v>16</v>
      </c>
      <c r="H1246" s="411">
        <v>30</v>
      </c>
      <c r="I1246" s="411" t="s">
        <v>609</v>
      </c>
      <c r="J1246" s="411" t="s">
        <v>617</v>
      </c>
      <c r="K1246" s="411">
        <v>4</v>
      </c>
      <c r="L1246" s="411">
        <v>5</v>
      </c>
      <c r="M1246" s="411">
        <v>4</v>
      </c>
      <c r="N1246" s="411">
        <v>1</v>
      </c>
      <c r="O1246" s="411">
        <v>0</v>
      </c>
      <c r="P1246" s="411">
        <v>1</v>
      </c>
      <c r="Q1246" s="739">
        <v>0</v>
      </c>
    </row>
    <row r="1247" spans="2:17">
      <c r="B1247" s="359"/>
      <c r="C1247" s="356" t="s">
        <v>610</v>
      </c>
      <c r="D1247" s="411">
        <v>50</v>
      </c>
      <c r="E1247" s="411">
        <v>-20</v>
      </c>
      <c r="F1247" s="411">
        <v>2</v>
      </c>
      <c r="G1247" s="411">
        <v>15</v>
      </c>
      <c r="H1247" s="411">
        <v>30</v>
      </c>
      <c r="I1247" s="411" t="s">
        <v>615</v>
      </c>
      <c r="J1247" s="411" t="s">
        <v>617</v>
      </c>
      <c r="K1247" s="411">
        <v>4</v>
      </c>
      <c r="L1247" s="411">
        <v>3</v>
      </c>
      <c r="M1247" s="411">
        <v>2</v>
      </c>
      <c r="N1247" s="411">
        <v>3</v>
      </c>
      <c r="O1247" s="411">
        <v>2</v>
      </c>
      <c r="P1247" s="411">
        <v>2</v>
      </c>
      <c r="Q1247" s="739">
        <v>0</v>
      </c>
    </row>
    <row r="1248" spans="2:17">
      <c r="B1248" s="359"/>
      <c r="C1248" s="356" t="s">
        <v>612</v>
      </c>
      <c r="D1248" s="411">
        <v>70</v>
      </c>
      <c r="E1248" s="411">
        <v>-20</v>
      </c>
      <c r="F1248" s="411">
        <v>3</v>
      </c>
      <c r="G1248" s="411">
        <v>16</v>
      </c>
      <c r="H1248" s="411">
        <v>35</v>
      </c>
      <c r="I1248" s="411" t="s">
        <v>615</v>
      </c>
      <c r="J1248" s="411" t="s">
        <v>617</v>
      </c>
      <c r="K1248" s="411">
        <v>4</v>
      </c>
      <c r="L1248" s="411">
        <v>4</v>
      </c>
      <c r="M1248" s="411">
        <v>4</v>
      </c>
      <c r="N1248" s="411">
        <v>2</v>
      </c>
      <c r="O1248" s="411">
        <v>0</v>
      </c>
      <c r="P1248" s="411">
        <v>1</v>
      </c>
      <c r="Q1248" s="739">
        <v>1</v>
      </c>
    </row>
    <row r="1249" spans="2:17">
      <c r="B1249" s="359"/>
      <c r="C1249" s="356" t="s">
        <v>613</v>
      </c>
      <c r="D1249" s="411">
        <v>80</v>
      </c>
      <c r="E1249" s="411">
        <v>-25</v>
      </c>
      <c r="F1249" s="411">
        <v>3</v>
      </c>
      <c r="G1249" s="411">
        <v>17</v>
      </c>
      <c r="H1249" s="411">
        <v>35</v>
      </c>
      <c r="I1249" s="411" t="s">
        <v>615</v>
      </c>
      <c r="J1249" s="411" t="s">
        <v>617</v>
      </c>
      <c r="K1249" s="411">
        <v>4</v>
      </c>
      <c r="L1249" s="411">
        <v>4</v>
      </c>
      <c r="M1249" s="411">
        <v>4</v>
      </c>
      <c r="N1249" s="411">
        <v>3</v>
      </c>
      <c r="O1249" s="411">
        <v>0</v>
      </c>
      <c r="P1249" s="411">
        <v>3</v>
      </c>
      <c r="Q1249" s="739">
        <v>1</v>
      </c>
    </row>
    <row r="1250" spans="2:17">
      <c r="B1250" s="359"/>
      <c r="C1250" s="356" t="s">
        <v>614</v>
      </c>
      <c r="D1250" s="411">
        <v>90</v>
      </c>
      <c r="E1250" s="411">
        <v>-35</v>
      </c>
      <c r="F1250" s="411">
        <v>4</v>
      </c>
      <c r="G1250" s="411">
        <v>17</v>
      </c>
      <c r="H1250" s="411">
        <v>40</v>
      </c>
      <c r="I1250" s="411" t="s">
        <v>615</v>
      </c>
      <c r="J1250" s="411" t="s">
        <v>617</v>
      </c>
      <c r="K1250" s="411">
        <v>5</v>
      </c>
      <c r="L1250" s="411">
        <v>4</v>
      </c>
      <c r="M1250" s="411">
        <v>5</v>
      </c>
      <c r="N1250" s="411">
        <v>3</v>
      </c>
      <c r="O1250" s="411">
        <v>0</v>
      </c>
      <c r="P1250" s="411">
        <v>3</v>
      </c>
      <c r="Q1250" s="739">
        <v>1</v>
      </c>
    </row>
    <row r="1251" spans="2:17">
      <c r="B1251" s="359"/>
      <c r="C1251" s="356" t="s">
        <v>615</v>
      </c>
      <c r="D1251" s="411">
        <v>100</v>
      </c>
      <c r="E1251" s="411">
        <v>-50</v>
      </c>
      <c r="F1251" s="411">
        <v>4</v>
      </c>
      <c r="G1251" s="411">
        <v>18</v>
      </c>
      <c r="H1251" s="411">
        <v>45</v>
      </c>
      <c r="I1251" s="411" t="s">
        <v>615</v>
      </c>
      <c r="J1251" s="411" t="s">
        <v>617</v>
      </c>
      <c r="K1251" s="411">
        <v>5</v>
      </c>
      <c r="L1251" s="411">
        <v>5</v>
      </c>
      <c r="M1251" s="411">
        <v>5</v>
      </c>
      <c r="N1251" s="411">
        <v>4</v>
      </c>
      <c r="O1251" s="411">
        <v>0</v>
      </c>
      <c r="P1251" s="411">
        <v>4</v>
      </c>
      <c r="Q1251" s="739">
        <v>2</v>
      </c>
    </row>
    <row r="1252" spans="2:17">
      <c r="B1252" s="359"/>
      <c r="C1252" s="430" t="s">
        <v>1502</v>
      </c>
      <c r="D1252" s="411">
        <v>120</v>
      </c>
      <c r="E1252" s="411">
        <v>-60</v>
      </c>
      <c r="F1252" s="411">
        <v>5</v>
      </c>
      <c r="G1252" s="411">
        <v>19</v>
      </c>
      <c r="H1252" s="411">
        <v>45</v>
      </c>
      <c r="I1252" s="411" t="s">
        <v>615</v>
      </c>
      <c r="J1252" s="411" t="s">
        <v>617</v>
      </c>
      <c r="K1252" s="411">
        <v>6</v>
      </c>
      <c r="L1252" s="411">
        <v>6</v>
      </c>
      <c r="M1252" s="411">
        <v>6</v>
      </c>
      <c r="N1252" s="411">
        <v>4</v>
      </c>
      <c r="O1252" s="411">
        <v>0</v>
      </c>
      <c r="P1252" s="411">
        <v>4</v>
      </c>
      <c r="Q1252" s="739">
        <v>2</v>
      </c>
    </row>
    <row r="1253" spans="2:17">
      <c r="B1253" s="359"/>
      <c r="C1253" s="430" t="s">
        <v>1500</v>
      </c>
      <c r="D1253" s="411">
        <v>150</v>
      </c>
      <c r="E1253" s="411">
        <v>-70</v>
      </c>
      <c r="F1253" s="411">
        <v>6</v>
      </c>
      <c r="G1253" s="411">
        <v>20</v>
      </c>
      <c r="H1253" s="411">
        <v>50</v>
      </c>
      <c r="I1253" s="411" t="s">
        <v>615</v>
      </c>
      <c r="J1253" s="411" t="s">
        <v>617</v>
      </c>
      <c r="K1253" s="411">
        <v>7</v>
      </c>
      <c r="L1253" s="411">
        <v>7</v>
      </c>
      <c r="M1253" s="411">
        <v>7</v>
      </c>
      <c r="N1253" s="411">
        <v>4</v>
      </c>
      <c r="O1253" s="411">
        <v>0</v>
      </c>
      <c r="P1253" s="411">
        <v>4</v>
      </c>
      <c r="Q1253" s="739">
        <v>2</v>
      </c>
    </row>
    <row r="1254" spans="2:17">
      <c r="B1254" s="359"/>
      <c r="C1254" s="430" t="s">
        <v>2131</v>
      </c>
      <c r="D1254" s="411">
        <v>0</v>
      </c>
      <c r="E1254" s="411">
        <v>0</v>
      </c>
      <c r="F1254" s="411">
        <v>0</v>
      </c>
      <c r="G1254" s="411">
        <v>0</v>
      </c>
      <c r="H1254" s="411">
        <v>0</v>
      </c>
      <c r="I1254" s="110" t="s">
        <v>1924</v>
      </c>
      <c r="J1254" s="110" t="s">
        <v>1924</v>
      </c>
      <c r="K1254" s="411">
        <v>0</v>
      </c>
      <c r="L1254" s="411">
        <v>0</v>
      </c>
      <c r="M1254" s="411">
        <v>0</v>
      </c>
      <c r="N1254" s="411">
        <v>0</v>
      </c>
      <c r="O1254" s="411">
        <v>0</v>
      </c>
      <c r="P1254" s="411">
        <v>0</v>
      </c>
      <c r="Q1254" s="739">
        <v>0</v>
      </c>
    </row>
    <row r="1255" spans="2:17">
      <c r="B1255" s="359"/>
      <c r="C1255" s="430" t="s">
        <v>1507</v>
      </c>
      <c r="D1255" s="411">
        <v>25</v>
      </c>
      <c r="E1255" s="411">
        <v>-10</v>
      </c>
      <c r="F1255" s="411">
        <v>0</v>
      </c>
      <c r="G1255" s="411">
        <v>13</v>
      </c>
      <c r="H1255" s="411">
        <v>25</v>
      </c>
      <c r="I1255" s="110" t="s">
        <v>618</v>
      </c>
      <c r="J1255" s="110" t="s">
        <v>616</v>
      </c>
      <c r="K1255" s="411">
        <v>3</v>
      </c>
      <c r="L1255" s="411">
        <v>1</v>
      </c>
      <c r="M1255" s="411">
        <v>1</v>
      </c>
      <c r="N1255" s="411">
        <v>2</v>
      </c>
      <c r="O1255" s="411">
        <v>0</v>
      </c>
      <c r="P1255" s="411">
        <v>1</v>
      </c>
      <c r="Q1255" s="739">
        <v>0</v>
      </c>
    </row>
    <row r="1256" spans="2:17">
      <c r="B1256" s="359"/>
      <c r="C1256" s="430" t="s">
        <v>1508</v>
      </c>
      <c r="D1256" s="411">
        <v>30</v>
      </c>
      <c r="E1256" s="411">
        <v>-10</v>
      </c>
      <c r="F1256" s="411">
        <v>0</v>
      </c>
      <c r="G1256" s="411">
        <v>14</v>
      </c>
      <c r="H1256" s="411">
        <v>25</v>
      </c>
      <c r="I1256" s="110" t="s">
        <v>615</v>
      </c>
      <c r="J1256" s="110" t="s">
        <v>617</v>
      </c>
      <c r="K1256" s="411">
        <v>3</v>
      </c>
      <c r="L1256" s="411">
        <v>2</v>
      </c>
      <c r="M1256" s="411">
        <v>2</v>
      </c>
      <c r="N1256" s="411">
        <v>2</v>
      </c>
      <c r="O1256" s="411">
        <v>0</v>
      </c>
      <c r="P1256" s="411">
        <v>1</v>
      </c>
      <c r="Q1256" s="739">
        <v>0</v>
      </c>
    </row>
    <row r="1257" spans="2:17">
      <c r="B1257" s="359"/>
      <c r="C1257" s="430" t="s">
        <v>2127</v>
      </c>
      <c r="D1257" s="411">
        <v>30</v>
      </c>
      <c r="E1257" s="411">
        <v>-10</v>
      </c>
      <c r="F1257" s="411">
        <v>1</v>
      </c>
      <c r="G1257" s="411">
        <v>15</v>
      </c>
      <c r="H1257" s="411">
        <v>30</v>
      </c>
      <c r="I1257" s="110" t="s">
        <v>615</v>
      </c>
      <c r="J1257" s="110" t="s">
        <v>617</v>
      </c>
      <c r="K1257" s="411">
        <v>3</v>
      </c>
      <c r="L1257" s="411">
        <v>2</v>
      </c>
      <c r="M1257" s="411">
        <v>3</v>
      </c>
      <c r="N1257" s="411">
        <v>2</v>
      </c>
      <c r="O1257" s="411">
        <v>2</v>
      </c>
      <c r="P1257" s="411">
        <v>2</v>
      </c>
      <c r="Q1257" s="739">
        <v>0</v>
      </c>
    </row>
    <row r="1258" spans="2:17">
      <c r="B1258" s="359"/>
      <c r="C1258" s="430" t="s">
        <v>2129</v>
      </c>
      <c r="D1258" s="411">
        <v>35</v>
      </c>
      <c r="E1258" s="411">
        <v>-15</v>
      </c>
      <c r="F1258" s="411">
        <v>1</v>
      </c>
      <c r="G1258" s="411">
        <v>14</v>
      </c>
      <c r="H1258" s="411">
        <v>25</v>
      </c>
      <c r="I1258" s="110" t="s">
        <v>618</v>
      </c>
      <c r="J1258" s="110" t="s">
        <v>617</v>
      </c>
      <c r="K1258" s="411">
        <v>4</v>
      </c>
      <c r="L1258" s="411">
        <v>2</v>
      </c>
      <c r="M1258" s="411">
        <v>3</v>
      </c>
      <c r="N1258" s="411">
        <v>1</v>
      </c>
      <c r="O1258" s="411">
        <v>0</v>
      </c>
      <c r="P1258" s="411">
        <v>1</v>
      </c>
      <c r="Q1258" s="739">
        <v>0</v>
      </c>
    </row>
    <row r="1259" spans="2:17">
      <c r="B1259" s="359"/>
      <c r="C1259" s="430" t="s">
        <v>2332</v>
      </c>
      <c r="D1259" s="411">
        <v>0</v>
      </c>
      <c r="E1259" s="411">
        <v>0</v>
      </c>
      <c r="F1259" s="411">
        <v>0</v>
      </c>
      <c r="G1259" s="411">
        <v>0</v>
      </c>
      <c r="H1259" s="411">
        <v>0</v>
      </c>
      <c r="I1259" s="110" t="s">
        <v>1924</v>
      </c>
      <c r="J1259" s="110" t="s">
        <v>1924</v>
      </c>
      <c r="K1259" s="411">
        <v>0</v>
      </c>
      <c r="L1259" s="411">
        <v>0</v>
      </c>
      <c r="M1259" s="411">
        <v>0</v>
      </c>
      <c r="N1259" s="411">
        <v>0</v>
      </c>
      <c r="O1259" s="411">
        <v>0</v>
      </c>
      <c r="P1259" s="411">
        <v>0</v>
      </c>
      <c r="Q1259" s="739">
        <v>0</v>
      </c>
    </row>
    <row r="1260" spans="2:17">
      <c r="B1260" s="359"/>
      <c r="C1260" s="430" t="str">
        <f>IF(Personalización!Y48=0,"Armadura #1",Personalización!Y48)</f>
        <v>Armadura #1</v>
      </c>
      <c r="D1260" s="411">
        <f>Personalización!W50</f>
        <v>0</v>
      </c>
      <c r="E1260" s="411">
        <f>Personalización!Y50</f>
        <v>0</v>
      </c>
      <c r="F1260" s="411">
        <f>Personalización!AA50</f>
        <v>0</v>
      </c>
      <c r="G1260" s="411">
        <f>Personalización!AC54</f>
        <v>0</v>
      </c>
      <c r="H1260" s="411">
        <f>Personalización!AC55</f>
        <v>0</v>
      </c>
      <c r="I1260" s="110">
        <f>Personalización!Y55</f>
        <v>0</v>
      </c>
      <c r="J1260" s="110">
        <f>Personalización!Y54</f>
        <v>0</v>
      </c>
      <c r="K1260" s="411">
        <f>Personalización!W52</f>
        <v>0</v>
      </c>
      <c r="L1260" s="411">
        <f>Personalización!X52</f>
        <v>0</v>
      </c>
      <c r="M1260" s="411">
        <f>Personalización!Y52</f>
        <v>0</v>
      </c>
      <c r="N1260" s="411">
        <f>Personalización!Z52</f>
        <v>0</v>
      </c>
      <c r="O1260" s="411">
        <f>Personalización!AA52</f>
        <v>0</v>
      </c>
      <c r="P1260" s="411">
        <f>Personalización!AB52</f>
        <v>0</v>
      </c>
      <c r="Q1260" s="739">
        <f>Personalización!AC52</f>
        <v>0</v>
      </c>
    </row>
    <row r="1261" spans="2:17" ht="13.5" thickBot="1">
      <c r="B1261" s="404"/>
      <c r="C1261" s="740" t="str">
        <f>IF(Personalización!AF48=0,"Armadura #2",Personalización!AF48)</f>
        <v>Armadura #2</v>
      </c>
      <c r="D1261" s="575">
        <f>Personalización!AD50</f>
        <v>0</v>
      </c>
      <c r="E1261" s="575">
        <f>Personalización!AF50</f>
        <v>0</v>
      </c>
      <c r="F1261" s="575">
        <f>Personalización!AH50</f>
        <v>0</v>
      </c>
      <c r="G1261" s="575">
        <f>Personalización!AJ54</f>
        <v>0</v>
      </c>
      <c r="H1261" s="575">
        <f>Personalización!AJ55</f>
        <v>0</v>
      </c>
      <c r="I1261" s="575">
        <f>Personalización!AF55</f>
        <v>0</v>
      </c>
      <c r="J1261" s="575">
        <f>Personalización!AF54</f>
        <v>0</v>
      </c>
      <c r="K1261" s="575">
        <f>Personalización!AD52</f>
        <v>0</v>
      </c>
      <c r="L1261" s="575">
        <f>Personalización!AE52</f>
        <v>0</v>
      </c>
      <c r="M1261" s="575">
        <f>Personalización!AF52</f>
        <v>0</v>
      </c>
      <c r="N1261" s="575">
        <f>Personalización!AG52</f>
        <v>0</v>
      </c>
      <c r="O1261" s="575">
        <f>Personalización!AH52</f>
        <v>0</v>
      </c>
      <c r="P1261" s="575">
        <f>Personalización!AI52</f>
        <v>0</v>
      </c>
      <c r="Q1261" s="565">
        <f>Personalización!AJ52</f>
        <v>0</v>
      </c>
    </row>
    <row r="1262" spans="2:17" ht="13.5" thickBot="1"/>
    <row r="1263" spans="2:17">
      <c r="B1263" s="2563" t="s">
        <v>2344</v>
      </c>
    </row>
    <row r="1264" spans="2:17" ht="13.5" thickBot="1">
      <c r="B1264" s="2572"/>
    </row>
    <row r="1265" spans="2:16">
      <c r="B1265" s="741">
        <v>-10</v>
      </c>
    </row>
    <row r="1266" spans="2:16">
      <c r="B1266" s="742">
        <v>-5</v>
      </c>
    </row>
    <row r="1267" spans="2:16">
      <c r="B1267" s="742">
        <v>5</v>
      </c>
    </row>
    <row r="1268" spans="2:16">
      <c r="B1268" s="742">
        <v>10</v>
      </c>
    </row>
    <row r="1269" spans="2:16">
      <c r="B1269" s="742">
        <v>15</v>
      </c>
    </row>
    <row r="1270" spans="2:16">
      <c r="B1270" s="742">
        <v>20</v>
      </c>
    </row>
    <row r="1271" spans="2:16">
      <c r="B1271" s="742">
        <v>25</v>
      </c>
    </row>
    <row r="1272" spans="2:16" ht="13.5" thickBot="1">
      <c r="B1272" s="743">
        <v>30</v>
      </c>
    </row>
    <row r="1273" spans="2:16" ht="13.5" thickBot="1"/>
    <row r="1274" spans="2:16">
      <c r="B1274" s="2554" t="s">
        <v>1732</v>
      </c>
      <c r="C1274" s="2555"/>
      <c r="D1274" s="2555"/>
      <c r="E1274" s="2555"/>
      <c r="F1274" s="2555"/>
      <c r="G1274" s="2555"/>
      <c r="H1274" s="2555"/>
      <c r="I1274" s="2555"/>
      <c r="J1274" s="2555"/>
      <c r="K1274" s="2555"/>
      <c r="L1274" s="2555"/>
      <c r="M1274" s="2555"/>
      <c r="N1274" s="2555"/>
      <c r="O1274" s="2555"/>
      <c r="P1274" s="2556"/>
    </row>
    <row r="1275" spans="2:16">
      <c r="B1275" s="2557"/>
      <c r="C1275" s="2558"/>
      <c r="D1275" s="2558"/>
      <c r="E1275" s="2558"/>
      <c r="F1275" s="2558"/>
      <c r="G1275" s="2558"/>
      <c r="H1275" s="2558"/>
      <c r="I1275" s="2558"/>
      <c r="J1275" s="2558"/>
      <c r="K1275" s="2558"/>
      <c r="L1275" s="2558"/>
      <c r="M1275" s="2558"/>
      <c r="N1275" s="2558"/>
      <c r="O1275" s="2558"/>
      <c r="P1275" s="2559"/>
    </row>
    <row r="1276" spans="2:16">
      <c r="B1276" s="592"/>
      <c r="C1276" s="593">
        <v>1</v>
      </c>
      <c r="D1276" s="593">
        <v>2</v>
      </c>
      <c r="E1276" s="593">
        <v>3</v>
      </c>
      <c r="F1276" s="593">
        <v>4</v>
      </c>
      <c r="G1276" s="593">
        <v>5</v>
      </c>
      <c r="H1276" s="593">
        <v>6</v>
      </c>
      <c r="I1276" s="593">
        <v>7</v>
      </c>
      <c r="J1276" s="593">
        <v>8</v>
      </c>
      <c r="K1276" s="735">
        <v>9</v>
      </c>
      <c r="L1276" s="735">
        <v>10</v>
      </c>
      <c r="M1276" s="735">
        <v>11</v>
      </c>
      <c r="N1276" s="735">
        <v>12</v>
      </c>
      <c r="O1276" s="735">
        <v>13</v>
      </c>
      <c r="P1276" s="736">
        <v>14</v>
      </c>
    </row>
    <row r="1277" spans="2:16" ht="13.5" thickBot="1">
      <c r="B1277" s="630"/>
      <c r="C1277" s="631" t="s">
        <v>933</v>
      </c>
      <c r="D1277" s="631" t="s">
        <v>593</v>
      </c>
      <c r="E1277" s="631" t="s">
        <v>3200</v>
      </c>
      <c r="F1277" s="631" t="s">
        <v>1874</v>
      </c>
      <c r="G1277" s="631" t="s">
        <v>1875</v>
      </c>
      <c r="H1277" s="631" t="s">
        <v>939</v>
      </c>
      <c r="I1277" s="631" t="s">
        <v>1929</v>
      </c>
      <c r="J1277" s="631" t="s">
        <v>2443</v>
      </c>
      <c r="K1277" s="631" t="s">
        <v>929</v>
      </c>
      <c r="L1277" s="631" t="s">
        <v>2444</v>
      </c>
      <c r="M1277" s="631" t="s">
        <v>2445</v>
      </c>
      <c r="N1277" s="631" t="s">
        <v>2448</v>
      </c>
      <c r="O1277" s="631" t="s">
        <v>2446</v>
      </c>
      <c r="P1277" s="744" t="s">
        <v>2447</v>
      </c>
    </row>
    <row r="1278" spans="2:16">
      <c r="B1278" s="359"/>
      <c r="C1278" s="430" t="s">
        <v>2133</v>
      </c>
      <c r="D1278" s="411">
        <v>0</v>
      </c>
      <c r="E1278" s="411">
        <v>0</v>
      </c>
      <c r="F1278" s="411">
        <v>0</v>
      </c>
      <c r="G1278" s="411">
        <v>0</v>
      </c>
      <c r="H1278" s="110" t="s">
        <v>1924</v>
      </c>
      <c r="I1278" s="110" t="s">
        <v>1924</v>
      </c>
      <c r="J1278" s="411">
        <v>0</v>
      </c>
      <c r="K1278" s="411">
        <v>0</v>
      </c>
      <c r="L1278" s="411">
        <v>0</v>
      </c>
      <c r="M1278" s="411">
        <v>0</v>
      </c>
      <c r="N1278" s="411">
        <v>0</v>
      </c>
      <c r="O1278" s="411">
        <v>0</v>
      </c>
      <c r="P1278" s="739">
        <v>0</v>
      </c>
    </row>
    <row r="1279" spans="2:16">
      <c r="B1279" s="359"/>
      <c r="C1279" s="356" t="s">
        <v>3201</v>
      </c>
      <c r="D1279" s="411">
        <v>0</v>
      </c>
      <c r="E1279" s="411">
        <v>0</v>
      </c>
      <c r="F1279" s="411">
        <v>8</v>
      </c>
      <c r="G1279" s="411">
        <v>15</v>
      </c>
      <c r="H1279" s="411" t="s">
        <v>3205</v>
      </c>
      <c r="I1279" s="411" t="s">
        <v>617</v>
      </c>
      <c r="J1279" s="411">
        <v>2</v>
      </c>
      <c r="K1279" s="411">
        <v>2</v>
      </c>
      <c r="L1279" s="411">
        <v>1</v>
      </c>
      <c r="M1279" s="411">
        <v>1</v>
      </c>
      <c r="N1279" s="411">
        <v>1</v>
      </c>
      <c r="O1279" s="411">
        <v>1</v>
      </c>
      <c r="P1279" s="739">
        <v>0</v>
      </c>
    </row>
    <row r="1280" spans="2:16">
      <c r="B1280" s="359"/>
      <c r="C1280" s="356" t="s">
        <v>951</v>
      </c>
      <c r="D1280" s="411">
        <v>0</v>
      </c>
      <c r="E1280" s="411">
        <v>0</v>
      </c>
      <c r="F1280" s="411">
        <v>10</v>
      </c>
      <c r="G1280" s="411">
        <v>15</v>
      </c>
      <c r="H1280" s="411" t="s">
        <v>3205</v>
      </c>
      <c r="I1280" s="411" t="s">
        <v>616</v>
      </c>
      <c r="J1280" s="411">
        <v>1</v>
      </c>
      <c r="K1280" s="411">
        <v>0</v>
      </c>
      <c r="L1280" s="411">
        <v>2</v>
      </c>
      <c r="M1280" s="411">
        <v>1</v>
      </c>
      <c r="N1280" s="411">
        <v>3</v>
      </c>
      <c r="O1280" s="411">
        <v>1</v>
      </c>
      <c r="P1280" s="739">
        <v>0</v>
      </c>
    </row>
    <row r="1281" spans="2:16">
      <c r="B1281" s="359"/>
      <c r="C1281" s="356" t="s">
        <v>3204</v>
      </c>
      <c r="D1281" s="411">
        <v>0</v>
      </c>
      <c r="E1281" s="411">
        <v>-10</v>
      </c>
      <c r="F1281" s="411">
        <v>13</v>
      </c>
      <c r="G1281" s="411">
        <v>20</v>
      </c>
      <c r="H1281" s="411" t="s">
        <v>3205</v>
      </c>
      <c r="I1281" s="411" t="s">
        <v>616</v>
      </c>
      <c r="J1281" s="411">
        <v>4</v>
      </c>
      <c r="K1281" s="411">
        <v>2</v>
      </c>
      <c r="L1281" s="411">
        <v>1</v>
      </c>
      <c r="M1281" s="411">
        <v>2</v>
      </c>
      <c r="N1281" s="411">
        <v>0</v>
      </c>
      <c r="O1281" s="411">
        <v>1</v>
      </c>
      <c r="P1281" s="739">
        <v>0</v>
      </c>
    </row>
    <row r="1282" spans="2:16">
      <c r="B1282" s="359"/>
      <c r="C1282" s="356" t="s">
        <v>3203</v>
      </c>
      <c r="D1282" s="411">
        <v>0</v>
      </c>
      <c r="E1282" s="411">
        <v>0</v>
      </c>
      <c r="F1282" s="411">
        <v>12</v>
      </c>
      <c r="G1282" s="411">
        <v>15</v>
      </c>
      <c r="H1282" s="411" t="s">
        <v>3205</v>
      </c>
      <c r="I1282" s="411" t="s">
        <v>617</v>
      </c>
      <c r="J1282" s="411">
        <v>4</v>
      </c>
      <c r="K1282" s="411">
        <v>4</v>
      </c>
      <c r="L1282" s="411">
        <v>3</v>
      </c>
      <c r="M1282" s="411">
        <v>2</v>
      </c>
      <c r="N1282" s="411">
        <v>0</v>
      </c>
      <c r="O1282" s="411">
        <v>3</v>
      </c>
      <c r="P1282" s="739">
        <v>0</v>
      </c>
    </row>
    <row r="1283" spans="2:16">
      <c r="B1283" s="359"/>
      <c r="C1283" s="356" t="s">
        <v>3202</v>
      </c>
      <c r="D1283" s="411">
        <v>0</v>
      </c>
      <c r="E1283" s="411">
        <v>0</v>
      </c>
      <c r="F1283" s="411">
        <v>12</v>
      </c>
      <c r="G1283" s="411">
        <v>15</v>
      </c>
      <c r="H1283" s="411" t="s">
        <v>3205</v>
      </c>
      <c r="I1283" s="411" t="s">
        <v>617</v>
      </c>
      <c r="J1283" s="411">
        <v>3</v>
      </c>
      <c r="K1283" s="411">
        <v>3</v>
      </c>
      <c r="L1283" s="411">
        <v>3</v>
      </c>
      <c r="M1283" s="411">
        <v>1</v>
      </c>
      <c r="N1283" s="411">
        <v>1</v>
      </c>
      <c r="O1283" s="411">
        <v>2</v>
      </c>
      <c r="P1283" s="739">
        <v>0</v>
      </c>
    </row>
    <row r="1284" spans="2:16">
      <c r="B1284" s="359"/>
      <c r="C1284" s="356" t="s">
        <v>2284</v>
      </c>
      <c r="D1284" s="411">
        <v>5</v>
      </c>
      <c r="E1284" s="411">
        <v>-20</v>
      </c>
      <c r="F1284" s="411">
        <v>16</v>
      </c>
      <c r="G1284" s="411">
        <v>25</v>
      </c>
      <c r="H1284" s="411" t="s">
        <v>3205</v>
      </c>
      <c r="I1284" s="411" t="s">
        <v>617</v>
      </c>
      <c r="J1284" s="411">
        <v>5</v>
      </c>
      <c r="K1284" s="411">
        <v>4</v>
      </c>
      <c r="L1284" s="411">
        <v>5</v>
      </c>
      <c r="M1284" s="411">
        <v>3</v>
      </c>
      <c r="N1284" s="411">
        <v>0</v>
      </c>
      <c r="O1284" s="411">
        <v>3</v>
      </c>
      <c r="P1284" s="739">
        <v>1</v>
      </c>
    </row>
    <row r="1285" spans="2:16" ht="13.5" thickBot="1">
      <c r="B1285" s="404"/>
      <c r="C1285" s="745" t="s">
        <v>2285</v>
      </c>
      <c r="D1285" s="609">
        <v>10</v>
      </c>
      <c r="E1285" s="609">
        <v>-30</v>
      </c>
      <c r="F1285" s="609">
        <v>16</v>
      </c>
      <c r="G1285" s="609">
        <v>25</v>
      </c>
      <c r="H1285" s="609" t="s">
        <v>3205</v>
      </c>
      <c r="I1285" s="609" t="s">
        <v>617</v>
      </c>
      <c r="J1285" s="609">
        <v>5</v>
      </c>
      <c r="K1285" s="609">
        <v>5</v>
      </c>
      <c r="L1285" s="609">
        <v>5</v>
      </c>
      <c r="M1285" s="609">
        <v>4</v>
      </c>
      <c r="N1285" s="609">
        <v>0</v>
      </c>
      <c r="O1285" s="609">
        <v>4</v>
      </c>
      <c r="P1285" s="746">
        <v>2</v>
      </c>
    </row>
    <row r="1286" spans="2:16" ht="13.5" thickBot="1"/>
    <row r="1287" spans="2:16" ht="12.75" customHeight="1">
      <c r="B1287" s="2533" t="s">
        <v>2820</v>
      </c>
      <c r="C1287" s="2534"/>
      <c r="D1287" s="2534"/>
      <c r="E1287" s="2534"/>
      <c r="F1287" s="2534"/>
      <c r="G1287" s="2534"/>
      <c r="H1287" s="2535"/>
    </row>
    <row r="1288" spans="2:16" ht="12.75" customHeight="1" thickBot="1">
      <c r="B1288" s="91" t="s">
        <v>2821</v>
      </c>
      <c r="C1288" s="90" t="s">
        <v>2822</v>
      </c>
      <c r="D1288" s="90" t="s">
        <v>2826</v>
      </c>
      <c r="E1288" s="90" t="s">
        <v>2823</v>
      </c>
      <c r="F1288" s="90" t="s">
        <v>2828</v>
      </c>
      <c r="G1288" s="90" t="s">
        <v>2824</v>
      </c>
      <c r="H1288" s="92" t="s">
        <v>2825</v>
      </c>
    </row>
    <row r="1289" spans="2:16">
      <c r="B1289" s="747" t="s">
        <v>2818</v>
      </c>
      <c r="C1289" s="571">
        <v>1</v>
      </c>
      <c r="D1289" s="571">
        <v>1</v>
      </c>
      <c r="E1289" s="571">
        <v>0</v>
      </c>
      <c r="F1289" s="571">
        <v>1</v>
      </c>
      <c r="G1289" s="571">
        <v>0</v>
      </c>
      <c r="H1289" s="572">
        <v>0</v>
      </c>
    </row>
    <row r="1290" spans="2:16">
      <c r="B1290" s="666" t="s">
        <v>2321</v>
      </c>
      <c r="C1290" s="488">
        <v>9</v>
      </c>
      <c r="D1290" s="488">
        <v>23</v>
      </c>
      <c r="E1290" s="488">
        <v>2</v>
      </c>
      <c r="F1290" s="488">
        <v>1.5</v>
      </c>
      <c r="G1290" s="488">
        <v>6</v>
      </c>
      <c r="H1290" s="520">
        <v>3</v>
      </c>
    </row>
    <row r="1291" spans="2:16" ht="13.5" thickBot="1">
      <c r="B1291" s="641" t="s">
        <v>2819</v>
      </c>
      <c r="C1291" s="575">
        <v>23</v>
      </c>
      <c r="D1291" s="575">
        <v>29</v>
      </c>
      <c r="E1291" s="575">
        <v>5</v>
      </c>
      <c r="F1291" s="575">
        <v>2</v>
      </c>
      <c r="G1291" s="575">
        <v>16</v>
      </c>
      <c r="H1291" s="565">
        <v>8</v>
      </c>
    </row>
    <row r="1292" spans="2:16" ht="13.5" thickBot="1"/>
    <row r="1293" spans="2:16">
      <c r="B1293" s="2547" t="s">
        <v>1728</v>
      </c>
      <c r="C1293" s="2109"/>
    </row>
    <row r="1294" spans="2:16" ht="13.5" thickBot="1">
      <c r="B1294" s="630" t="s">
        <v>943</v>
      </c>
      <c r="C1294" s="744" t="s">
        <v>944</v>
      </c>
    </row>
    <row r="1295" spans="2:16">
      <c r="B1295" s="748">
        <v>1</v>
      </c>
      <c r="C1295" s="710">
        <v>1</v>
      </c>
    </row>
    <row r="1296" spans="2:16">
      <c r="B1296" s="748">
        <v>2</v>
      </c>
      <c r="C1296" s="710">
        <v>1</v>
      </c>
    </row>
    <row r="1297" spans="2:3">
      <c r="B1297" s="748">
        <v>3</v>
      </c>
      <c r="C1297" s="710">
        <v>1</v>
      </c>
    </row>
    <row r="1298" spans="2:3">
      <c r="B1298" s="748">
        <v>4</v>
      </c>
      <c r="C1298" s="710">
        <v>1</v>
      </c>
    </row>
    <row r="1299" spans="2:3">
      <c r="B1299" s="748">
        <v>5</v>
      </c>
      <c r="C1299" s="710">
        <v>1</v>
      </c>
    </row>
    <row r="1300" spans="2:3">
      <c r="B1300" s="748">
        <v>6</v>
      </c>
      <c r="C1300" s="710">
        <v>1</v>
      </c>
    </row>
    <row r="1301" spans="2:3">
      <c r="B1301" s="748">
        <v>7</v>
      </c>
      <c r="C1301" s="710">
        <v>1</v>
      </c>
    </row>
    <row r="1302" spans="2:3">
      <c r="B1302" s="748">
        <v>8</v>
      </c>
      <c r="C1302" s="710">
        <v>1</v>
      </c>
    </row>
    <row r="1303" spans="2:3">
      <c r="B1303" s="748">
        <v>9</v>
      </c>
      <c r="C1303" s="710">
        <v>1</v>
      </c>
    </row>
    <row r="1304" spans="2:3">
      <c r="B1304" s="748">
        <v>10</v>
      </c>
      <c r="C1304" s="710">
        <v>2</v>
      </c>
    </row>
    <row r="1305" spans="2:3">
      <c r="B1305" s="748">
        <v>11</v>
      </c>
      <c r="C1305" s="710">
        <v>2</v>
      </c>
    </row>
    <row r="1306" spans="2:3">
      <c r="B1306" s="748">
        <v>12</v>
      </c>
      <c r="C1306" s="710">
        <v>2</v>
      </c>
    </row>
    <row r="1307" spans="2:3">
      <c r="B1307" s="748">
        <v>13</v>
      </c>
      <c r="C1307" s="710">
        <v>3</v>
      </c>
    </row>
    <row r="1308" spans="2:3">
      <c r="B1308" s="748">
        <v>14</v>
      </c>
      <c r="C1308" s="710">
        <v>3</v>
      </c>
    </row>
    <row r="1309" spans="2:3">
      <c r="B1309" s="748">
        <v>15</v>
      </c>
      <c r="C1309" s="710">
        <v>3</v>
      </c>
    </row>
    <row r="1310" spans="2:3">
      <c r="B1310" s="748">
        <v>16</v>
      </c>
      <c r="C1310" s="710">
        <v>4</v>
      </c>
    </row>
    <row r="1311" spans="2:3">
      <c r="B1311" s="748">
        <v>17</v>
      </c>
      <c r="C1311" s="710">
        <v>4</v>
      </c>
    </row>
    <row r="1312" spans="2:3">
      <c r="B1312" s="748">
        <v>18</v>
      </c>
      <c r="C1312" s="710">
        <v>4</v>
      </c>
    </row>
    <row r="1313" spans="2:5">
      <c r="B1313" s="748">
        <v>19</v>
      </c>
      <c r="C1313" s="710">
        <v>4</v>
      </c>
    </row>
    <row r="1314" spans="2:5" ht="13.5" thickBot="1">
      <c r="B1314" s="749">
        <v>20</v>
      </c>
      <c r="C1314" s="714">
        <v>4</v>
      </c>
    </row>
    <row r="1315" spans="2:5" ht="13.5" thickBot="1"/>
    <row r="1316" spans="2:5" ht="12.75" customHeight="1">
      <c r="B1316" s="2533" t="s">
        <v>2346</v>
      </c>
      <c r="C1316" s="2534"/>
      <c r="D1316" s="2534"/>
      <c r="E1316" s="2535"/>
    </row>
    <row r="1317" spans="2:5">
      <c r="B1317" s="2536"/>
      <c r="C1317" s="2537"/>
      <c r="D1317" s="2537"/>
      <c r="E1317" s="2538"/>
    </row>
    <row r="1318" spans="2:5" ht="13.5" thickBot="1">
      <c r="B1318" s="536" t="s">
        <v>2345</v>
      </c>
      <c r="C1318" s="537" t="s">
        <v>636</v>
      </c>
      <c r="D1318" s="537" t="s">
        <v>430</v>
      </c>
      <c r="E1318" s="594" t="s">
        <v>633</v>
      </c>
    </row>
    <row r="1319" spans="2:5">
      <c r="B1319" s="750" t="str">
        <f>C287</f>
        <v>Arma #1</v>
      </c>
      <c r="C1319" s="723" t="str">
        <f>C287</f>
        <v>Arma #1</v>
      </c>
      <c r="D1319" s="723" t="str">
        <f>C287</f>
        <v>Arma #1</v>
      </c>
      <c r="E1319" s="117" t="s">
        <v>2146</v>
      </c>
    </row>
    <row r="1320" spans="2:5">
      <c r="B1320" s="314" t="str">
        <f>C288</f>
        <v>Arma #2</v>
      </c>
      <c r="C1320" s="315" t="str">
        <f>C288</f>
        <v>Arma #2</v>
      </c>
      <c r="D1320" s="315" t="str">
        <f>C288</f>
        <v>Arma #2</v>
      </c>
      <c r="E1320" s="751" t="s">
        <v>623</v>
      </c>
    </row>
    <row r="1321" spans="2:5">
      <c r="B1321" s="314" t="str">
        <f>C289</f>
        <v>Arma #3</v>
      </c>
      <c r="C1321" s="315" t="str">
        <f>C289</f>
        <v>Arma #3</v>
      </c>
      <c r="D1321" s="315" t="str">
        <f>C289</f>
        <v>Arma #3</v>
      </c>
      <c r="E1321" s="119" t="s">
        <v>2147</v>
      </c>
    </row>
    <row r="1322" spans="2:5">
      <c r="B1322" s="314" t="s">
        <v>2135</v>
      </c>
      <c r="C1322" s="315" t="s">
        <v>2135</v>
      </c>
      <c r="D1322" s="315" t="s">
        <v>2137</v>
      </c>
      <c r="E1322" s="751" t="s">
        <v>1696</v>
      </c>
    </row>
    <row r="1323" spans="2:5">
      <c r="B1323" s="314" t="s">
        <v>1879</v>
      </c>
      <c r="C1323" s="315" t="s">
        <v>1876</v>
      </c>
      <c r="D1323" s="315" t="s">
        <v>1690</v>
      </c>
      <c r="E1323" s="751" t="s">
        <v>3309</v>
      </c>
    </row>
    <row r="1324" spans="2:5">
      <c r="B1324" s="314" t="s">
        <v>1918</v>
      </c>
      <c r="C1324" s="315" t="s">
        <v>1879</v>
      </c>
      <c r="D1324" s="315" t="s">
        <v>1691</v>
      </c>
      <c r="E1324" s="751" t="s">
        <v>3310</v>
      </c>
    </row>
    <row r="1325" spans="2:5">
      <c r="B1325" s="314" t="s">
        <v>1917</v>
      </c>
      <c r="C1325" s="315" t="s">
        <v>3372</v>
      </c>
      <c r="D1325" s="315" t="s">
        <v>1692</v>
      </c>
      <c r="E1325" s="751" t="s">
        <v>3311</v>
      </c>
    </row>
    <row r="1326" spans="2:5">
      <c r="B1326" s="314" t="s">
        <v>1880</v>
      </c>
      <c r="C1326" s="315" t="s">
        <v>3306</v>
      </c>
      <c r="D1326" s="315" t="s">
        <v>1916</v>
      </c>
      <c r="E1326" s="119" t="s">
        <v>629</v>
      </c>
    </row>
    <row r="1327" spans="2:5">
      <c r="B1327" s="314" t="s">
        <v>1881</v>
      </c>
      <c r="C1327" s="315" t="s">
        <v>3410</v>
      </c>
      <c r="D1327" s="315" t="s">
        <v>1693</v>
      </c>
      <c r="E1327" s="751" t="s">
        <v>1923</v>
      </c>
    </row>
    <row r="1328" spans="2:5">
      <c r="B1328" s="314" t="s">
        <v>1882</v>
      </c>
      <c r="C1328" s="315" t="s">
        <v>1889</v>
      </c>
      <c r="D1328" s="315" t="s">
        <v>1687</v>
      </c>
      <c r="E1328" s="751" t="s">
        <v>2807</v>
      </c>
    </row>
    <row r="1329" spans="2:5">
      <c r="B1329" s="314" t="s">
        <v>1883</v>
      </c>
      <c r="C1329" s="315" t="s">
        <v>3312</v>
      </c>
      <c r="D1329" s="315" t="s">
        <v>1694</v>
      </c>
      <c r="E1329" s="751" t="s">
        <v>2808</v>
      </c>
    </row>
    <row r="1330" spans="2:5">
      <c r="B1330" s="314" t="s">
        <v>1695</v>
      </c>
      <c r="C1330" s="315" t="s">
        <v>1891</v>
      </c>
      <c r="D1330" s="315" t="s">
        <v>1920</v>
      </c>
      <c r="E1330" s="751"/>
    </row>
    <row r="1331" spans="2:5">
      <c r="B1331" s="314" t="s">
        <v>1697</v>
      </c>
      <c r="C1331" s="315" t="s">
        <v>3371</v>
      </c>
      <c r="D1331" s="315" t="s">
        <v>2806</v>
      </c>
      <c r="E1331" s="278"/>
    </row>
    <row r="1332" spans="2:5">
      <c r="B1332" s="314" t="s">
        <v>3372</v>
      </c>
      <c r="C1332" s="315" t="s">
        <v>2805</v>
      </c>
      <c r="D1332" s="315" t="s">
        <v>1922</v>
      </c>
      <c r="E1332" s="278"/>
    </row>
    <row r="1333" spans="2:5">
      <c r="B1333" s="314" t="s">
        <v>3305</v>
      </c>
      <c r="C1333" s="315" t="s">
        <v>1899</v>
      </c>
      <c r="D1333" s="315" t="s">
        <v>1921</v>
      </c>
      <c r="E1333" s="278"/>
    </row>
    <row r="1334" spans="2:5">
      <c r="B1334" s="314" t="s">
        <v>3306</v>
      </c>
      <c r="C1334" s="315" t="s">
        <v>1900</v>
      </c>
      <c r="D1334" s="33" t="s">
        <v>2139</v>
      </c>
      <c r="E1334" s="278"/>
    </row>
    <row r="1335" spans="2:5">
      <c r="B1335" s="314" t="s">
        <v>3307</v>
      </c>
      <c r="C1335" s="315" t="s">
        <v>2136</v>
      </c>
      <c r="D1335" s="33" t="s">
        <v>2148</v>
      </c>
      <c r="E1335" s="278"/>
    </row>
    <row r="1336" spans="2:5">
      <c r="B1336" s="314" t="s">
        <v>3308</v>
      </c>
      <c r="C1336" s="315" t="s">
        <v>1689</v>
      </c>
      <c r="D1336" s="33" t="s">
        <v>2149</v>
      </c>
      <c r="E1336" s="278"/>
    </row>
    <row r="1337" spans="2:5">
      <c r="B1337" s="314" t="s">
        <v>1885</v>
      </c>
      <c r="C1337" s="315" t="s">
        <v>1901</v>
      </c>
      <c r="D1337" s="33" t="s">
        <v>2150</v>
      </c>
      <c r="E1337" s="278"/>
    </row>
    <row r="1338" spans="2:5">
      <c r="B1338" s="314" t="s">
        <v>1884</v>
      </c>
      <c r="C1338" s="315" t="s">
        <v>3370</v>
      </c>
      <c r="D1338" s="33"/>
      <c r="E1338" s="278"/>
    </row>
    <row r="1339" spans="2:5">
      <c r="B1339" s="314" t="s">
        <v>1886</v>
      </c>
      <c r="C1339" s="315" t="s">
        <v>1912</v>
      </c>
      <c r="D1339" s="33"/>
      <c r="E1339" s="278"/>
    </row>
    <row r="1340" spans="2:5">
      <c r="B1340" s="314" t="s">
        <v>1887</v>
      </c>
      <c r="C1340" s="315" t="s">
        <v>1909</v>
      </c>
      <c r="D1340" s="33"/>
      <c r="E1340" s="278"/>
    </row>
    <row r="1341" spans="2:5">
      <c r="B1341" s="314" t="s">
        <v>1888</v>
      </c>
      <c r="C1341" s="315" t="s">
        <v>1906</v>
      </c>
      <c r="D1341" s="33"/>
      <c r="E1341" s="278"/>
    </row>
    <row r="1342" spans="2:5">
      <c r="B1342" s="314" t="s">
        <v>3410</v>
      </c>
      <c r="C1342" s="33" t="s">
        <v>2139</v>
      </c>
      <c r="D1342" s="33"/>
      <c r="E1342" s="278"/>
    </row>
    <row r="1343" spans="2:5">
      <c r="B1343" s="314" t="s">
        <v>1889</v>
      </c>
      <c r="C1343" s="33" t="s">
        <v>2140</v>
      </c>
      <c r="D1343" s="33"/>
      <c r="E1343" s="278"/>
    </row>
    <row r="1344" spans="2:5">
      <c r="B1344" s="314" t="s">
        <v>3312</v>
      </c>
      <c r="C1344" s="33" t="s">
        <v>2143</v>
      </c>
      <c r="D1344" s="33"/>
      <c r="E1344" s="278"/>
    </row>
    <row r="1345" spans="2:5">
      <c r="B1345" s="314" t="s">
        <v>3313</v>
      </c>
      <c r="C1345" s="33" t="s">
        <v>2148</v>
      </c>
      <c r="D1345" s="33"/>
      <c r="E1345" s="278"/>
    </row>
    <row r="1346" spans="2:5">
      <c r="B1346" s="314" t="s">
        <v>3369</v>
      </c>
      <c r="C1346" s="33" t="s">
        <v>2149</v>
      </c>
      <c r="D1346" s="33"/>
      <c r="E1346" s="278"/>
    </row>
    <row r="1347" spans="2:5">
      <c r="B1347" s="314" t="s">
        <v>1890</v>
      </c>
      <c r="C1347" s="33" t="s">
        <v>2150</v>
      </c>
      <c r="D1347" s="33"/>
      <c r="E1347" s="278"/>
    </row>
    <row r="1348" spans="2:5">
      <c r="B1348" s="314" t="s">
        <v>1891</v>
      </c>
      <c r="C1348" s="33" t="s">
        <v>2141</v>
      </c>
      <c r="D1348" s="33"/>
      <c r="E1348" s="278"/>
    </row>
    <row r="1349" spans="2:5">
      <c r="B1349" s="314" t="s">
        <v>3371</v>
      </c>
      <c r="C1349" s="33"/>
      <c r="D1349" s="33"/>
      <c r="E1349" s="278"/>
    </row>
    <row r="1350" spans="2:5">
      <c r="B1350" s="314" t="s">
        <v>1892</v>
      </c>
      <c r="C1350" s="33"/>
      <c r="D1350" s="33"/>
      <c r="E1350" s="278"/>
    </row>
    <row r="1351" spans="2:5">
      <c r="B1351" s="314" t="s">
        <v>1893</v>
      </c>
      <c r="C1351" s="33"/>
      <c r="D1351" s="33"/>
      <c r="E1351" s="278"/>
    </row>
    <row r="1352" spans="2:5">
      <c r="B1352" s="314" t="s">
        <v>1895</v>
      </c>
      <c r="C1352" s="33"/>
      <c r="D1352" s="33"/>
      <c r="E1352" s="278"/>
    </row>
    <row r="1353" spans="2:5">
      <c r="B1353" s="314" t="s">
        <v>2804</v>
      </c>
      <c r="C1353" s="33"/>
      <c r="D1353" s="33"/>
      <c r="E1353" s="278"/>
    </row>
    <row r="1354" spans="2:5">
      <c r="B1354" s="314" t="s">
        <v>1896</v>
      </c>
      <c r="C1354" s="33"/>
      <c r="D1354" s="33"/>
      <c r="E1354" s="278"/>
    </row>
    <row r="1355" spans="2:5">
      <c r="B1355" s="314" t="s">
        <v>1609</v>
      </c>
      <c r="C1355" s="33"/>
      <c r="D1355" s="33"/>
      <c r="E1355" s="278"/>
    </row>
    <row r="1356" spans="2:5">
      <c r="B1356" s="314" t="s">
        <v>2805</v>
      </c>
      <c r="C1356" s="33"/>
      <c r="D1356" s="33"/>
      <c r="E1356" s="278"/>
    </row>
    <row r="1357" spans="2:5">
      <c r="B1357" s="314" t="s">
        <v>1877</v>
      </c>
      <c r="C1357" s="33"/>
      <c r="D1357" s="33"/>
      <c r="E1357" s="278"/>
    </row>
    <row r="1358" spans="2:5">
      <c r="B1358" s="314" t="s">
        <v>1898</v>
      </c>
      <c r="C1358" s="33"/>
      <c r="D1358" s="33"/>
      <c r="E1358" s="278"/>
    </row>
    <row r="1359" spans="2:5">
      <c r="B1359" s="314" t="s">
        <v>1899</v>
      </c>
      <c r="C1359" s="33"/>
      <c r="D1359" s="33"/>
      <c r="E1359" s="278"/>
    </row>
    <row r="1360" spans="2:5">
      <c r="B1360" s="314" t="s">
        <v>1919</v>
      </c>
      <c r="C1360" s="33"/>
      <c r="D1360" s="33"/>
      <c r="E1360" s="278"/>
    </row>
    <row r="1361" spans="2:5">
      <c r="B1361" s="314" t="s">
        <v>2138</v>
      </c>
      <c r="C1361" s="33"/>
      <c r="D1361" s="33"/>
      <c r="E1361" s="278"/>
    </row>
    <row r="1362" spans="2:5">
      <c r="B1362" s="314" t="s">
        <v>3304</v>
      </c>
      <c r="C1362" s="33"/>
      <c r="D1362" s="33"/>
      <c r="E1362" s="278"/>
    </row>
    <row r="1363" spans="2:5">
      <c r="B1363" s="314" t="s">
        <v>3303</v>
      </c>
      <c r="C1363" s="33"/>
      <c r="D1363" s="33"/>
      <c r="E1363" s="278"/>
    </row>
    <row r="1364" spans="2:5">
      <c r="B1364" s="314" t="s">
        <v>1914</v>
      </c>
      <c r="C1364" s="33"/>
      <c r="D1364" s="33"/>
      <c r="E1364" s="278"/>
    </row>
    <row r="1365" spans="2:5">
      <c r="B1365" s="314" t="s">
        <v>2136</v>
      </c>
      <c r="C1365" s="33"/>
      <c r="D1365" s="33"/>
      <c r="E1365" s="278"/>
    </row>
    <row r="1366" spans="2:5">
      <c r="B1366" s="314" t="s">
        <v>1688</v>
      </c>
      <c r="C1366" s="33"/>
      <c r="D1366" s="33"/>
      <c r="E1366" s="278"/>
    </row>
    <row r="1367" spans="2:5">
      <c r="B1367" s="314" t="s">
        <v>1905</v>
      </c>
      <c r="C1367" s="33"/>
      <c r="D1367" s="33"/>
      <c r="E1367" s="278"/>
    </row>
    <row r="1368" spans="2:5">
      <c r="B1368" s="314" t="s">
        <v>1908</v>
      </c>
      <c r="C1368" s="33"/>
      <c r="D1368" s="33"/>
      <c r="E1368" s="278"/>
    </row>
    <row r="1369" spans="2:5">
      <c r="B1369" s="314" t="s">
        <v>1903</v>
      </c>
      <c r="C1369" s="33"/>
      <c r="D1369" s="33"/>
      <c r="E1369" s="278"/>
    </row>
    <row r="1370" spans="2:5">
      <c r="B1370" s="314" t="s">
        <v>1901</v>
      </c>
      <c r="C1370" s="33"/>
      <c r="D1370" s="33"/>
      <c r="E1370" s="278"/>
    </row>
    <row r="1371" spans="2:5">
      <c r="B1371" s="314" t="s">
        <v>3370</v>
      </c>
      <c r="C1371" s="33"/>
      <c r="D1371" s="33"/>
      <c r="E1371" s="278"/>
    </row>
    <row r="1372" spans="2:5">
      <c r="B1372" s="314" t="s">
        <v>1902</v>
      </c>
      <c r="C1372" s="33"/>
      <c r="D1372" s="33"/>
      <c r="E1372" s="278"/>
    </row>
    <row r="1373" spans="2:5">
      <c r="B1373" s="314" t="s">
        <v>1909</v>
      </c>
      <c r="C1373" s="33"/>
      <c r="D1373" s="33"/>
      <c r="E1373" s="278"/>
    </row>
    <row r="1374" spans="2:5">
      <c r="B1374" s="314" t="s">
        <v>1904</v>
      </c>
      <c r="C1374" s="33"/>
      <c r="D1374" s="33"/>
      <c r="E1374" s="278"/>
    </row>
    <row r="1375" spans="2:5">
      <c r="B1375" s="314" t="s">
        <v>1906</v>
      </c>
      <c r="C1375" s="33"/>
      <c r="D1375" s="33"/>
      <c r="E1375" s="278"/>
    </row>
    <row r="1376" spans="2:5">
      <c r="B1376" s="314" t="s">
        <v>1878</v>
      </c>
      <c r="C1376" s="33"/>
      <c r="D1376" s="33"/>
      <c r="E1376" s="278"/>
    </row>
    <row r="1377" spans="2:5">
      <c r="B1377" s="314" t="s">
        <v>1913</v>
      </c>
      <c r="C1377" s="33"/>
      <c r="D1377" s="33"/>
      <c r="E1377" s="278"/>
    </row>
    <row r="1378" spans="2:5">
      <c r="B1378" s="314" t="s">
        <v>1907</v>
      </c>
      <c r="C1378" s="33"/>
      <c r="D1378" s="33"/>
      <c r="E1378" s="278"/>
    </row>
    <row r="1379" spans="2:5">
      <c r="B1379" s="314" t="s">
        <v>1910</v>
      </c>
      <c r="C1379" s="33"/>
      <c r="D1379" s="33"/>
      <c r="E1379" s="278"/>
    </row>
    <row r="1380" spans="2:5">
      <c r="B1380" s="314" t="s">
        <v>1911</v>
      </c>
      <c r="C1380" s="33"/>
      <c r="D1380" s="33"/>
      <c r="E1380" s="278"/>
    </row>
    <row r="1381" spans="2:5">
      <c r="B1381" s="118" t="s">
        <v>2139</v>
      </c>
      <c r="C1381" s="33"/>
      <c r="D1381" s="33"/>
      <c r="E1381" s="278"/>
    </row>
    <row r="1382" spans="2:5">
      <c r="B1382" s="118" t="s">
        <v>1012</v>
      </c>
      <c r="C1382" s="33"/>
      <c r="D1382" s="33"/>
      <c r="E1382" s="278"/>
    </row>
    <row r="1383" spans="2:5">
      <c r="B1383" s="118" t="s">
        <v>1011</v>
      </c>
      <c r="C1383" s="33"/>
      <c r="D1383" s="33"/>
      <c r="E1383" s="278"/>
    </row>
    <row r="1384" spans="2:5">
      <c r="B1384" s="118" t="s">
        <v>2148</v>
      </c>
      <c r="C1384" s="33"/>
      <c r="D1384" s="33"/>
      <c r="E1384" s="278"/>
    </row>
    <row r="1385" spans="2:5">
      <c r="B1385" s="118" t="s">
        <v>2149</v>
      </c>
      <c r="C1385" s="33"/>
      <c r="D1385" s="33"/>
      <c r="E1385" s="278"/>
    </row>
    <row r="1386" spans="2:5">
      <c r="B1386" s="118" t="s">
        <v>2154</v>
      </c>
      <c r="C1386" s="33"/>
      <c r="D1386" s="33"/>
      <c r="E1386" s="278"/>
    </row>
    <row r="1387" spans="2:5">
      <c r="B1387" s="529" t="s">
        <v>1018</v>
      </c>
      <c r="C1387" s="33"/>
      <c r="D1387" s="33"/>
      <c r="E1387" s="278"/>
    </row>
    <row r="1388" spans="2:5">
      <c r="B1388" s="529" t="s">
        <v>1015</v>
      </c>
      <c r="C1388" s="33"/>
      <c r="D1388" s="33"/>
      <c r="E1388" s="278"/>
    </row>
    <row r="1389" spans="2:5">
      <c r="B1389" s="118" t="s">
        <v>1008</v>
      </c>
      <c r="C1389" s="33"/>
      <c r="D1389" s="33"/>
      <c r="E1389" s="278"/>
    </row>
    <row r="1390" spans="2:5">
      <c r="B1390" s="118" t="s">
        <v>2157</v>
      </c>
      <c r="C1390" s="33"/>
      <c r="D1390" s="33"/>
      <c r="E1390" s="278"/>
    </row>
    <row r="1391" spans="2:5">
      <c r="B1391" s="118" t="s">
        <v>2141</v>
      </c>
      <c r="C1391" s="33"/>
      <c r="D1391" s="33"/>
      <c r="E1391" s="278"/>
    </row>
    <row r="1392" spans="2:5">
      <c r="B1392" s="118" t="s">
        <v>2152</v>
      </c>
      <c r="C1392" s="33"/>
      <c r="D1392" s="33"/>
      <c r="E1392" s="278"/>
    </row>
    <row r="1393" spans="2:12">
      <c r="B1393" s="118" t="s">
        <v>1205</v>
      </c>
      <c r="C1393" s="33"/>
      <c r="D1393" s="33"/>
      <c r="E1393" s="278"/>
    </row>
    <row r="1394" spans="2:12">
      <c r="B1394" s="118" t="s">
        <v>3759</v>
      </c>
      <c r="C1394" s="33"/>
      <c r="D1394" s="33"/>
      <c r="E1394" s="278"/>
    </row>
    <row r="1395" spans="2:12" ht="13.5" thickBot="1">
      <c r="B1395" s="133"/>
      <c r="C1395" s="134"/>
      <c r="D1395" s="134"/>
      <c r="E1395" s="502"/>
    </row>
    <row r="1396" spans="2:12" ht="13.5" thickBot="1"/>
    <row r="1397" spans="2:12">
      <c r="B1397" s="2547" t="s">
        <v>3297</v>
      </c>
      <c r="C1397" s="2109"/>
    </row>
    <row r="1398" spans="2:12" ht="13.5" thickBot="1">
      <c r="B1398" s="576" t="s">
        <v>1873</v>
      </c>
      <c r="C1398" s="577" t="s">
        <v>3296</v>
      </c>
    </row>
    <row r="1399" spans="2:12">
      <c r="B1399" s="752" t="s">
        <v>3142</v>
      </c>
      <c r="C1399" s="572">
        <v>0</v>
      </c>
      <c r="K1399" s="753"/>
    </row>
    <row r="1400" spans="2:12">
      <c r="B1400" s="678" t="s">
        <v>3145</v>
      </c>
      <c r="C1400" s="520">
        <v>-60</v>
      </c>
      <c r="K1400" s="753"/>
    </row>
    <row r="1401" spans="2:12">
      <c r="B1401" s="678" t="s">
        <v>3144</v>
      </c>
      <c r="C1401" s="520">
        <v>-40</v>
      </c>
      <c r="K1401" s="753"/>
    </row>
    <row r="1402" spans="2:12" ht="13.5" thickBot="1">
      <c r="B1402" s="684" t="s">
        <v>3143</v>
      </c>
      <c r="C1402" s="565">
        <v>-20</v>
      </c>
      <c r="K1402" s="753"/>
    </row>
    <row r="1403" spans="2:12" ht="13.5" thickBot="1">
      <c r="K1403" s="753"/>
    </row>
    <row r="1404" spans="2:12">
      <c r="B1404" s="2525" t="s">
        <v>1853</v>
      </c>
      <c r="C1404" s="2526"/>
      <c r="D1404" s="2526"/>
      <c r="E1404" s="2526"/>
      <c r="F1404" s="2526"/>
      <c r="G1404" s="2526"/>
      <c r="H1404" s="2526"/>
      <c r="I1404" s="2526"/>
      <c r="J1404" s="2526"/>
      <c r="K1404" s="2526"/>
      <c r="L1404" s="2527"/>
    </row>
    <row r="1405" spans="2:12">
      <c r="B1405" s="2528"/>
      <c r="C1405" s="2529"/>
      <c r="D1405" s="2529"/>
      <c r="E1405" s="2529"/>
      <c r="F1405" s="2529"/>
      <c r="G1405" s="2529"/>
      <c r="H1405" s="2529"/>
      <c r="I1405" s="2529"/>
      <c r="J1405" s="2529"/>
      <c r="K1405" s="2529"/>
      <c r="L1405" s="2530"/>
    </row>
    <row r="1406" spans="2:12" ht="13.5" thickBot="1">
      <c r="B1406" s="2531" t="s">
        <v>293</v>
      </c>
      <c r="C1406" s="2532"/>
      <c r="D1406" s="596" t="s">
        <v>942</v>
      </c>
      <c r="E1406" s="2562" t="s">
        <v>1295</v>
      </c>
      <c r="F1406" s="2562"/>
      <c r="G1406" s="2562"/>
      <c r="H1406" s="2562"/>
      <c r="I1406" s="2562"/>
      <c r="J1406" s="2562"/>
      <c r="K1406" s="2562"/>
      <c r="L1406" s="2582"/>
    </row>
    <row r="1407" spans="2:12">
      <c r="B1407" s="754"/>
      <c r="C1407" s="755" t="s">
        <v>1858</v>
      </c>
      <c r="D1407" s="756" t="s">
        <v>1862</v>
      </c>
      <c r="E1407" s="757" t="s">
        <v>556</v>
      </c>
      <c r="F1407" s="21"/>
      <c r="G1407" s="21"/>
      <c r="H1407" s="21"/>
      <c r="I1407" s="21"/>
      <c r="J1407" s="21"/>
      <c r="K1407" s="21"/>
      <c r="L1407" s="278"/>
    </row>
    <row r="1408" spans="2:12">
      <c r="B1408" s="573"/>
      <c r="C1408" s="755" t="s">
        <v>1857</v>
      </c>
      <c r="D1408" s="756" t="s">
        <v>1863</v>
      </c>
      <c r="E1408" s="757" t="s">
        <v>354</v>
      </c>
      <c r="F1408" s="21"/>
      <c r="G1408" s="21"/>
      <c r="H1408" s="21"/>
      <c r="I1408" s="21"/>
      <c r="J1408" s="21"/>
      <c r="K1408" s="21"/>
      <c r="L1408" s="278"/>
    </row>
    <row r="1409" spans="2:12">
      <c r="B1409" s="573"/>
      <c r="C1409" s="758" t="s">
        <v>1856</v>
      </c>
      <c r="D1409" s="756" t="s">
        <v>1862</v>
      </c>
      <c r="E1409" s="757" t="s">
        <v>1866</v>
      </c>
      <c r="F1409" s="21"/>
      <c r="G1409" s="21"/>
      <c r="H1409" s="21"/>
      <c r="I1409" s="21"/>
      <c r="J1409" s="21"/>
      <c r="K1409" s="21"/>
      <c r="L1409" s="278"/>
    </row>
    <row r="1410" spans="2:12">
      <c r="B1410" s="573"/>
      <c r="C1410" s="758" t="s">
        <v>1860</v>
      </c>
      <c r="D1410" s="756" t="s">
        <v>1864</v>
      </c>
      <c r="E1410" s="757" t="s">
        <v>557</v>
      </c>
      <c r="F1410" s="21"/>
      <c r="G1410" s="21"/>
      <c r="H1410" s="21"/>
      <c r="I1410" s="21"/>
      <c r="J1410" s="21"/>
      <c r="K1410" s="21"/>
      <c r="L1410" s="278"/>
    </row>
    <row r="1411" spans="2:12">
      <c r="B1411" s="573"/>
      <c r="C1411" s="758" t="s">
        <v>1859</v>
      </c>
      <c r="D1411" s="756" t="s">
        <v>1864</v>
      </c>
      <c r="E1411" s="757" t="s">
        <v>355</v>
      </c>
      <c r="F1411" s="21"/>
      <c r="G1411" s="21"/>
      <c r="H1411" s="21"/>
      <c r="I1411" s="21"/>
      <c r="J1411" s="21"/>
      <c r="K1411" s="21"/>
      <c r="L1411" s="278"/>
    </row>
    <row r="1412" spans="2:12">
      <c r="B1412" s="573"/>
      <c r="C1412" s="758" t="s">
        <v>1855</v>
      </c>
      <c r="D1412" s="756" t="s">
        <v>1862</v>
      </c>
      <c r="E1412" s="757" t="s">
        <v>1865</v>
      </c>
      <c r="F1412" s="21"/>
      <c r="G1412" s="21"/>
      <c r="H1412" s="21"/>
      <c r="I1412" s="21"/>
      <c r="J1412" s="21"/>
      <c r="K1412" s="21"/>
      <c r="L1412" s="278"/>
    </row>
    <row r="1413" spans="2:12" ht="13.5" thickBot="1">
      <c r="B1413" s="574"/>
      <c r="C1413" s="759" t="s">
        <v>1861</v>
      </c>
      <c r="D1413" s="760" t="s">
        <v>1864</v>
      </c>
      <c r="E1413" s="761" t="s">
        <v>353</v>
      </c>
      <c r="F1413" s="104"/>
      <c r="G1413" s="104"/>
      <c r="H1413" s="104"/>
      <c r="I1413" s="104"/>
      <c r="J1413" s="104"/>
      <c r="K1413" s="104"/>
      <c r="L1413" s="502"/>
    </row>
    <row r="1414" spans="2:12" ht="13.5" thickBot="1">
      <c r="K1414" s="753"/>
    </row>
    <row r="1415" spans="2:12">
      <c r="B1415" s="2583" t="s">
        <v>2673</v>
      </c>
      <c r="K1415" s="753"/>
    </row>
    <row r="1416" spans="2:12" ht="13.5" thickBot="1">
      <c r="B1416" s="2584"/>
      <c r="K1416" s="753"/>
    </row>
    <row r="1417" spans="2:12">
      <c r="B1417" s="762" t="s">
        <v>2237</v>
      </c>
      <c r="K1417" s="753"/>
    </row>
    <row r="1418" spans="2:12">
      <c r="B1418" s="762" t="s">
        <v>2238</v>
      </c>
      <c r="K1418" s="753"/>
    </row>
    <row r="1419" spans="2:12">
      <c r="B1419" s="762" t="s">
        <v>2241</v>
      </c>
      <c r="K1419" s="753"/>
    </row>
    <row r="1420" spans="2:12">
      <c r="B1420" s="762" t="s">
        <v>2242</v>
      </c>
      <c r="K1420" s="763"/>
    </row>
    <row r="1421" spans="2:12">
      <c r="B1421" s="762" t="s">
        <v>2243</v>
      </c>
      <c r="K1421" s="763"/>
    </row>
    <row r="1422" spans="2:12">
      <c r="B1422" s="762" t="s">
        <v>2244</v>
      </c>
      <c r="K1422" s="763"/>
    </row>
    <row r="1423" spans="2:12" ht="13.5" thickBot="1">
      <c r="B1423" s="764" t="s">
        <v>1614</v>
      </c>
      <c r="K1423" s="763"/>
    </row>
    <row r="1424" spans="2:12" ht="13.5" thickBot="1">
      <c r="K1424" s="763"/>
    </row>
    <row r="1425" spans="2:11">
      <c r="B1425" s="2661" t="s">
        <v>2674</v>
      </c>
      <c r="K1425" s="763"/>
    </row>
    <row r="1426" spans="2:11" ht="13.5" thickBot="1">
      <c r="B1426" s="2662"/>
      <c r="K1426" s="765"/>
    </row>
    <row r="1427" spans="2:11">
      <c r="B1427" s="766" t="s">
        <v>2237</v>
      </c>
      <c r="K1427" s="765"/>
    </row>
    <row r="1428" spans="2:11">
      <c r="B1428" s="766" t="s">
        <v>2238</v>
      </c>
      <c r="I1428" s="763"/>
      <c r="K1428" s="763"/>
    </row>
    <row r="1429" spans="2:11">
      <c r="B1429" s="766" t="s">
        <v>2243</v>
      </c>
      <c r="I1429" s="763"/>
      <c r="K1429" s="763"/>
    </row>
    <row r="1430" spans="2:11">
      <c r="B1430" s="766" t="s">
        <v>2242</v>
      </c>
      <c r="K1430" s="763"/>
    </row>
    <row r="1431" spans="2:11">
      <c r="B1431" s="766" t="s">
        <v>2241</v>
      </c>
      <c r="K1431" s="763"/>
    </row>
    <row r="1432" spans="2:11">
      <c r="B1432" s="766" t="s">
        <v>2244</v>
      </c>
    </row>
    <row r="1433" spans="2:11">
      <c r="B1433" s="766" t="s">
        <v>2239</v>
      </c>
    </row>
    <row r="1434" spans="2:11">
      <c r="B1434" s="766" t="s">
        <v>2240</v>
      </c>
    </row>
    <row r="1435" spans="2:11">
      <c r="B1435" s="766" t="s">
        <v>2245</v>
      </c>
    </row>
    <row r="1436" spans="2:11">
      <c r="B1436" s="766" t="s">
        <v>2246</v>
      </c>
    </row>
    <row r="1437" spans="2:11">
      <c r="B1437" s="766" t="s">
        <v>2247</v>
      </c>
    </row>
    <row r="1438" spans="2:11" ht="13.5" thickBot="1">
      <c r="B1438" s="767" t="s">
        <v>3190</v>
      </c>
    </row>
    <row r="1439" spans="2:11" ht="13.5" thickBot="1"/>
    <row r="1440" spans="2:11">
      <c r="B1440" s="2563" t="s">
        <v>2675</v>
      </c>
    </row>
    <row r="1441" spans="2:4" ht="13.5" thickBot="1">
      <c r="B1441" s="2564"/>
    </row>
    <row r="1442" spans="2:4">
      <c r="B1442" s="694" t="s">
        <v>1434</v>
      </c>
    </row>
    <row r="1443" spans="2:4">
      <c r="B1443" s="694" t="s">
        <v>621</v>
      </c>
    </row>
    <row r="1444" spans="2:4">
      <c r="B1444" s="694" t="s">
        <v>2270</v>
      </c>
    </row>
    <row r="1445" spans="2:4">
      <c r="B1445" s="694" t="s">
        <v>3514</v>
      </c>
    </row>
    <row r="1446" spans="2:4">
      <c r="B1446" s="694" t="s">
        <v>2271</v>
      </c>
    </row>
    <row r="1447" spans="2:4" ht="13.5" thickBot="1">
      <c r="B1447" s="695" t="s">
        <v>2272</v>
      </c>
    </row>
    <row r="1448" spans="2:4" ht="13.5" thickBot="1"/>
    <row r="1449" spans="2:4" ht="12.75" customHeight="1">
      <c r="B1449" s="2533" t="s">
        <v>2676</v>
      </c>
      <c r="C1449" s="2534"/>
      <c r="D1449" s="2535"/>
    </row>
    <row r="1450" spans="2:4" ht="13.5" thickBot="1">
      <c r="B1450" s="2658"/>
      <c r="C1450" s="2659"/>
      <c r="D1450" s="2660"/>
    </row>
    <row r="1451" spans="2:4">
      <c r="B1451" s="666" t="s">
        <v>2242</v>
      </c>
      <c r="C1451" s="275">
        <f>Místicos!H18</f>
        <v>0</v>
      </c>
      <c r="D1451" s="272">
        <f>IF(OR(Tablas!F643&gt;0,G1713&gt;0),1,IF(AND(Místicos!G17=Místicos!G18,Místicos!G18&gt;0),2,IF(AND(OR(Místicos!G17&gt;0,Místicos!G25&gt;0),OR(Místicos!G17&gt;Místicos!G18,Místicos!G25&gt;Místicos!G18)),2,1)))</f>
        <v>1</v>
      </c>
    </row>
    <row r="1452" spans="2:4">
      <c r="B1452" s="666" t="s">
        <v>2241</v>
      </c>
      <c r="C1452" s="275">
        <f>Místicos!H19</f>
        <v>0</v>
      </c>
      <c r="D1452" s="272">
        <f>IF(OR(Tablas!F643&gt;0,G1713&gt;0),1,IF(AND(Místicos!G19=Místicos!G20,Místicos!G19&gt;0),2,IF(AND(OR(Místicos!G20&gt;0,Místicos!G25&gt;0),OR(Místicos!G20&gt;Místicos!G19,Místicos!G25&gt;Místicos!G19)),2,1)))</f>
        <v>1</v>
      </c>
    </row>
    <row r="1453" spans="2:4">
      <c r="B1453" s="666" t="s">
        <v>2239</v>
      </c>
      <c r="C1453" s="275">
        <f>Místicos!H21</f>
        <v>0</v>
      </c>
      <c r="D1453" s="272">
        <f>IF(OR(Tablas!F643&gt;0,G1713&gt;0),1,IF(AND(Místicos!G21=Místicos!G22,Místicos!G21&gt;0),2,IF(AND(OR(Místicos!G22&gt;0,Místicos!G25&gt;0),OR(Místicos!G22&gt;Místicos!G21,Místicos!G25&gt;Místicos!G21)),2,1)))</f>
        <v>1</v>
      </c>
    </row>
    <row r="1454" spans="2:4">
      <c r="B1454" s="666" t="s">
        <v>2240</v>
      </c>
      <c r="C1454" s="275">
        <f>Místicos!H22</f>
        <v>0</v>
      </c>
      <c r="D1454" s="272">
        <f>IF(OR(Tablas!F643&gt;0,G1713&gt;0),1,IF(AND(Místicos!G21=Místicos!G22,Místicos!G22&gt;0),2,IF(AND(OR(Místicos!G21&gt;0,Místicos!G25&gt;0),OR(Místicos!G21&gt;Místicos!G22,Místicos!G25&gt;Místicos!G22)),2,1)))</f>
        <v>1</v>
      </c>
    </row>
    <row r="1455" spans="2:4">
      <c r="B1455" s="666" t="s">
        <v>2245</v>
      </c>
      <c r="C1455" s="275">
        <f>Místicos!H23</f>
        <v>0</v>
      </c>
      <c r="D1455" s="272">
        <f>IF(OR(Tablas!F643&gt;0,G1713&gt;0),1,IF(AND(Místicos!G23=Místicos!G24,Místicos!G23&gt;0),2,IF(AND(OR(Místicos!G24&gt;0,Místicos!G25&gt;0),OR(Místicos!G24&gt;Místicos!G23,Místicos!G25&gt;Místicos!G23)),2,1)))</f>
        <v>1</v>
      </c>
    </row>
    <row r="1456" spans="2:4">
      <c r="B1456" s="666" t="s">
        <v>2243</v>
      </c>
      <c r="C1456" s="275">
        <f>Místicos!H17</f>
        <v>0</v>
      </c>
      <c r="D1456" s="272">
        <f>IF(OR(Tablas!F643&gt;0,G1713&gt;0),1,IF(AND(Místicos!G17=Místicos!G18,Místicos!G17&gt;0),2,IF(AND(OR(Místicos!G18&gt;0,Místicos!G25&gt;0),OR(Místicos!G18&gt;Místicos!G17,Místicos!G25&gt;Místicos!G17)),2,1)))</f>
        <v>1</v>
      </c>
    </row>
    <row r="1457" spans="2:4">
      <c r="B1457" s="666" t="s">
        <v>2246</v>
      </c>
      <c r="C1457" s="275">
        <f>Místicos!H24</f>
        <v>0</v>
      </c>
      <c r="D1457" s="272">
        <f>IF(OR(Tablas!F643&gt;0,G1713&gt;0),1,IF(AND(Místicos!G24=Místicos!G23,Místicos!G17&gt;0),2,IF(AND(OR(Místicos!G23&gt;0,Místicos!G25&gt;0),OR(Místicos!G23&gt;Místicos!G24,Místicos!G25&gt;Místicos!G24)),2,1)))</f>
        <v>1</v>
      </c>
    </row>
    <row r="1458" spans="2:4">
      <c r="B1458" s="666" t="s">
        <v>2237</v>
      </c>
      <c r="C1458" s="275">
        <f>Místicos!H15</f>
        <v>0</v>
      </c>
      <c r="D1458" s="272">
        <f>IF(OR(Tablas!F643&gt;0,G1713&gt;0),1,IF(AND(Místicos!G15=Místicos!G16,Místicos!G15&gt;0),2,IF(AND(OR(Místicos!G16&gt;0,Místicos!G25&gt;0),OR(Místicos!G16&gt;Místicos!G15,Místicos!G25&gt;Místicos!G15)),2,1)))</f>
        <v>1</v>
      </c>
    </row>
    <row r="1459" spans="2:4">
      <c r="B1459" s="666" t="s">
        <v>2247</v>
      </c>
      <c r="C1459" s="275">
        <f>Místicos!H25</f>
        <v>0</v>
      </c>
      <c r="D1459" s="272">
        <f>IF(OR(Tablas!F643&gt;0,G1713&gt;0),1,IF(OR(Místicos!G25=MAX(Místicos!G15:G24),OR(Místicos!G15&gt;Místicos!G25,Místicos!G16&gt;Místicos!G25,Místicos!G17&gt;Místicos!G25,Místicos!G18&gt;Místicos!G25,Místicos!G19&gt;Místicos!G25,Místicos!G20&gt;Místicos!G25,Místicos!G21&gt;Místicos!G25,Místicos!G22&gt;Místicos!G25,Místicos!G23&gt;Místicos!G25,Místicos!G24&gt;Místicos!G25)),2,1))</f>
        <v>2</v>
      </c>
    </row>
    <row r="1460" spans="2:4">
      <c r="B1460" s="666" t="s">
        <v>2238</v>
      </c>
      <c r="C1460" s="275">
        <f>Místicos!H16</f>
        <v>0</v>
      </c>
      <c r="D1460" s="272">
        <f>IF(OR(Tablas!F643&gt;0,G1713&gt;0),1,IF(AND(Místicos!G15=Místicos!G16,Místicos!G16&gt;0),2,IF(AND(OR(Místicos!G15&gt;0,Místicos!G25&gt;0),OR(Místicos!G15&gt;Místicos!G16,Místicos!G25&gt;Místicos!G16)),2,1)))</f>
        <v>1</v>
      </c>
    </row>
    <row r="1461" spans="2:4" ht="13.5" thickBot="1">
      <c r="B1461" s="641" t="s">
        <v>2244</v>
      </c>
      <c r="C1461" s="614">
        <f>Místicos!H20</f>
        <v>0</v>
      </c>
      <c r="D1461" s="768">
        <f>IF(OR(Tablas!F643&gt;0,G1713&gt;0),1,IF(AND(Místicos!G20=Místicos!G19,Místicos!G20&gt;0),2,IF(AND(OR(Místicos!G19&gt;0,Místicos!G25&gt;0),OR(Místicos!G19&gt;Místicos!G20,Místicos!G25&gt;Místicos!G20)),2,1)))</f>
        <v>1</v>
      </c>
    </row>
    <row r="1462" spans="2:4" ht="13.5" thickBot="1"/>
    <row r="1463" spans="2:4">
      <c r="B1463" s="2523" t="s">
        <v>357</v>
      </c>
      <c r="C1463" s="2524"/>
    </row>
    <row r="1464" spans="2:4" ht="13.5" thickBot="1">
      <c r="B1464" s="576" t="s">
        <v>1435</v>
      </c>
      <c r="C1464" s="577" t="s">
        <v>356</v>
      </c>
    </row>
    <row r="1465" spans="2:4">
      <c r="B1465" s="769">
        <v>0</v>
      </c>
      <c r="C1465" s="770">
        <f>0+10*Tablas!F529+20*Tablas!F530+30*Tablas!F531+10*G1663</f>
        <v>0</v>
      </c>
    </row>
    <row r="1466" spans="2:4">
      <c r="B1466" s="771">
        <v>10</v>
      </c>
      <c r="C1466" s="772">
        <f>10+10*Tablas!F529+20*Tablas!F530+30*Tablas!F531+10*G1663</f>
        <v>10</v>
      </c>
    </row>
    <row r="1467" spans="2:4">
      <c r="B1467" s="771">
        <v>55</v>
      </c>
      <c r="C1467" s="772">
        <f>20+10*Tablas!F529+20*Tablas!F530+30*Tablas!F531+10*G1663</f>
        <v>20</v>
      </c>
    </row>
    <row r="1468" spans="2:4">
      <c r="B1468" s="771">
        <v>75</v>
      </c>
      <c r="C1468" s="772">
        <f>30+10*Tablas!F529+20*Tablas!F530+30*Tablas!F531+10*G1663</f>
        <v>30</v>
      </c>
    </row>
    <row r="1469" spans="2:4">
      <c r="B1469" s="771">
        <v>95</v>
      </c>
      <c r="C1469" s="772">
        <f>40+10*Tablas!F529+20*Tablas!F530+30*Tablas!F531+10*G1663</f>
        <v>40</v>
      </c>
    </row>
    <row r="1470" spans="2:4">
      <c r="B1470" s="771">
        <v>115</v>
      </c>
      <c r="C1470" s="772">
        <f>50+10*Tablas!F529+20*Tablas!F530+30*Tablas!F531+10*G1663</f>
        <v>50</v>
      </c>
    </row>
    <row r="1471" spans="2:4">
      <c r="B1471" s="771">
        <v>135</v>
      </c>
      <c r="C1471" s="772">
        <f>60+10*Tablas!F529+20*Tablas!F530+30*Tablas!F531+10*G1663</f>
        <v>60</v>
      </c>
    </row>
    <row r="1472" spans="2:4">
      <c r="B1472" s="771">
        <v>155</v>
      </c>
      <c r="C1472" s="772">
        <f>70+10*Tablas!F529+20*Tablas!F530+30*Tablas!F531+10*G1663</f>
        <v>70</v>
      </c>
    </row>
    <row r="1473" spans="2:3">
      <c r="B1473" s="771">
        <v>185</v>
      </c>
      <c r="C1473" s="772">
        <f>80+10*Tablas!F529+20*Tablas!F530+30*Tablas!F531+10*G1663</f>
        <v>80</v>
      </c>
    </row>
    <row r="1474" spans="2:3" ht="13.5" thickBot="1">
      <c r="B1474" s="773">
        <v>200</v>
      </c>
      <c r="C1474" s="621">
        <f>90+10*Tablas!F529+20*Tablas!F530+30*Tablas!F531+10*G1663</f>
        <v>90</v>
      </c>
    </row>
    <row r="1475" spans="2:3" ht="13.5" thickBot="1"/>
    <row r="1476" spans="2:3">
      <c r="B1476" s="2523" t="s">
        <v>359</v>
      </c>
      <c r="C1476" s="2524"/>
    </row>
    <row r="1477" spans="2:3" ht="13.5" thickBot="1">
      <c r="B1477" s="576" t="s">
        <v>624</v>
      </c>
      <c r="C1477" s="577" t="s">
        <v>358</v>
      </c>
    </row>
    <row r="1478" spans="2:3">
      <c r="B1478" s="774" t="s">
        <v>2242</v>
      </c>
      <c r="C1478" s="770">
        <f>Tablas!F538</f>
        <v>0</v>
      </c>
    </row>
    <row r="1479" spans="2:3">
      <c r="B1479" s="775" t="s">
        <v>2241</v>
      </c>
      <c r="C1479" s="772">
        <f>Tablas!F539</f>
        <v>0</v>
      </c>
    </row>
    <row r="1480" spans="2:3">
      <c r="B1480" s="775" t="s">
        <v>2239</v>
      </c>
      <c r="C1480" s="772">
        <f>Tablas!F541</f>
        <v>0</v>
      </c>
    </row>
    <row r="1481" spans="2:3">
      <c r="B1481" s="775" t="s">
        <v>2240</v>
      </c>
      <c r="C1481" s="772">
        <f>Tablas!F542</f>
        <v>0</v>
      </c>
    </row>
    <row r="1482" spans="2:3">
      <c r="B1482" s="775" t="s">
        <v>2245</v>
      </c>
      <c r="C1482" s="772">
        <f>Tablas!F543</f>
        <v>0</v>
      </c>
    </row>
    <row r="1483" spans="2:3">
      <c r="B1483" s="775" t="s">
        <v>2243</v>
      </c>
      <c r="C1483" s="772">
        <f>Tablas!F537</f>
        <v>0</v>
      </c>
    </row>
    <row r="1484" spans="2:3">
      <c r="B1484" s="775" t="s">
        <v>2246</v>
      </c>
      <c r="C1484" s="772">
        <f>Tablas!F544</f>
        <v>0</v>
      </c>
    </row>
    <row r="1485" spans="2:3">
      <c r="B1485" s="775" t="s">
        <v>2237</v>
      </c>
      <c r="C1485" s="772">
        <f>Tablas!F535</f>
        <v>0</v>
      </c>
    </row>
    <row r="1486" spans="2:3">
      <c r="B1486" s="775" t="s">
        <v>2247</v>
      </c>
      <c r="C1486" s="772">
        <f>Tablas!F545</f>
        <v>0</v>
      </c>
    </row>
    <row r="1487" spans="2:3">
      <c r="B1487" s="775" t="s">
        <v>2238</v>
      </c>
      <c r="C1487" s="772">
        <f>Tablas!F536</f>
        <v>0</v>
      </c>
    </row>
    <row r="1488" spans="2:3">
      <c r="B1488" s="775" t="s">
        <v>2244</v>
      </c>
      <c r="C1488" s="772">
        <f>Tablas!F540</f>
        <v>0</v>
      </c>
    </row>
    <row r="1489" spans="2:3" ht="13.5" thickBot="1">
      <c r="B1489" s="776" t="s">
        <v>12</v>
      </c>
      <c r="C1489" s="621">
        <f>Tablas!F546</f>
        <v>0</v>
      </c>
    </row>
    <row r="1490" spans="2:3" ht="13.5" thickBot="1"/>
    <row r="1491" spans="2:3">
      <c r="B1491" s="2523" t="s">
        <v>1734</v>
      </c>
      <c r="C1491" s="2524"/>
    </row>
    <row r="1492" spans="2:3" ht="13.5" thickBot="1">
      <c r="B1492" s="576" t="s">
        <v>1443</v>
      </c>
      <c r="C1492" s="577" t="s">
        <v>1068</v>
      </c>
    </row>
    <row r="1493" spans="2:3">
      <c r="B1493" s="578">
        <v>1</v>
      </c>
      <c r="C1493" s="520">
        <v>0</v>
      </c>
    </row>
    <row r="1494" spans="2:3">
      <c r="B1494" s="578">
        <v>2</v>
      </c>
      <c r="C1494" s="520">
        <v>0</v>
      </c>
    </row>
    <row r="1495" spans="2:3">
      <c r="B1495" s="578">
        <v>3</v>
      </c>
      <c r="C1495" s="520">
        <v>0</v>
      </c>
    </row>
    <row r="1496" spans="2:3">
      <c r="B1496" s="578">
        <v>4</v>
      </c>
      <c r="C1496" s="520">
        <v>0</v>
      </c>
    </row>
    <row r="1497" spans="2:3">
      <c r="B1497" s="578">
        <v>5</v>
      </c>
      <c r="C1497" s="520">
        <v>10</v>
      </c>
    </row>
    <row r="1498" spans="2:3">
      <c r="B1498" s="579">
        <v>6</v>
      </c>
      <c r="C1498" s="520">
        <v>20</v>
      </c>
    </row>
    <row r="1499" spans="2:3">
      <c r="B1499" s="579">
        <v>7</v>
      </c>
      <c r="C1499" s="520">
        <v>30</v>
      </c>
    </row>
    <row r="1500" spans="2:3">
      <c r="B1500" s="579">
        <v>8</v>
      </c>
      <c r="C1500" s="520">
        <v>40</v>
      </c>
    </row>
    <row r="1501" spans="2:3">
      <c r="B1501" s="579">
        <v>9</v>
      </c>
      <c r="C1501" s="520">
        <v>50</v>
      </c>
    </row>
    <row r="1502" spans="2:3">
      <c r="B1502" s="578">
        <v>10</v>
      </c>
      <c r="C1502" s="520">
        <v>60</v>
      </c>
    </row>
    <row r="1503" spans="2:3">
      <c r="B1503" s="579">
        <v>11</v>
      </c>
      <c r="C1503" s="520">
        <v>70</v>
      </c>
    </row>
    <row r="1504" spans="2:3">
      <c r="B1504" s="579">
        <v>12</v>
      </c>
      <c r="C1504" s="520">
        <v>80</v>
      </c>
    </row>
    <row r="1505" spans="2:3">
      <c r="B1505" s="579">
        <v>13</v>
      </c>
      <c r="C1505" s="520">
        <v>90</v>
      </c>
    </row>
    <row r="1506" spans="2:3">
      <c r="B1506" s="579">
        <v>14</v>
      </c>
      <c r="C1506" s="520">
        <v>100</v>
      </c>
    </row>
    <row r="1507" spans="2:3">
      <c r="B1507" s="578">
        <v>15</v>
      </c>
      <c r="C1507" s="520">
        <v>120</v>
      </c>
    </row>
    <row r="1508" spans="2:3">
      <c r="B1508" s="578">
        <v>16</v>
      </c>
      <c r="C1508" s="520">
        <v>140</v>
      </c>
    </row>
    <row r="1509" spans="2:3">
      <c r="B1509" s="579">
        <v>17</v>
      </c>
      <c r="C1509" s="520">
        <v>160</v>
      </c>
    </row>
    <row r="1510" spans="2:3">
      <c r="B1510" s="579">
        <v>18</v>
      </c>
      <c r="C1510" s="520">
        <v>180</v>
      </c>
    </row>
    <row r="1511" spans="2:3">
      <c r="B1511" s="580">
        <v>19</v>
      </c>
      <c r="C1511" s="520">
        <v>200</v>
      </c>
    </row>
    <row r="1512" spans="2:3" ht="13.5" thickBot="1">
      <c r="B1512" s="581">
        <v>20</v>
      </c>
      <c r="C1512" s="565">
        <v>220</v>
      </c>
    </row>
    <row r="1513" spans="2:3" ht="13.5" thickBot="1"/>
    <row r="1514" spans="2:3">
      <c r="B1514" s="2543" t="s">
        <v>1289</v>
      </c>
      <c r="C1514" s="2544"/>
    </row>
    <row r="1515" spans="2:3" ht="13.5" thickBot="1">
      <c r="B1515" s="777" t="s">
        <v>1069</v>
      </c>
      <c r="C1515" s="778" t="s">
        <v>1070</v>
      </c>
    </row>
    <row r="1516" spans="2:3">
      <c r="B1516" s="729">
        <v>1</v>
      </c>
      <c r="C1516" s="572">
        <v>10</v>
      </c>
    </row>
    <row r="1517" spans="2:3">
      <c r="B1517" s="578">
        <v>3</v>
      </c>
      <c r="C1517" s="520">
        <v>20</v>
      </c>
    </row>
    <row r="1518" spans="2:3">
      <c r="B1518" s="578">
        <v>6</v>
      </c>
      <c r="C1518" s="520">
        <v>30</v>
      </c>
    </row>
    <row r="1519" spans="2:3">
      <c r="B1519" s="578">
        <v>10</v>
      </c>
      <c r="C1519" s="520">
        <v>40</v>
      </c>
    </row>
    <row r="1520" spans="2:3">
      <c r="B1520" s="578">
        <v>15</v>
      </c>
      <c r="C1520" s="520">
        <v>50</v>
      </c>
    </row>
    <row r="1521" spans="2:3">
      <c r="B1521" s="579">
        <v>21</v>
      </c>
      <c r="C1521" s="520">
        <v>60</v>
      </c>
    </row>
    <row r="1522" spans="2:3">
      <c r="B1522" s="579">
        <v>28</v>
      </c>
      <c r="C1522" s="520">
        <v>70</v>
      </c>
    </row>
    <row r="1523" spans="2:3">
      <c r="B1523" s="579">
        <v>36</v>
      </c>
      <c r="C1523" s="520">
        <v>80</v>
      </c>
    </row>
    <row r="1524" spans="2:3">
      <c r="B1524" s="579">
        <v>45</v>
      </c>
      <c r="C1524" s="520">
        <v>90</v>
      </c>
    </row>
    <row r="1525" spans="2:3" ht="13.5" thickBot="1">
      <c r="B1525" s="581">
        <v>55</v>
      </c>
      <c r="C1525" s="565">
        <v>100</v>
      </c>
    </row>
    <row r="1526" spans="2:3" ht="13.5" thickBot="1"/>
    <row r="1527" spans="2:3" ht="12.75" customHeight="1">
      <c r="B1527" s="1273" t="s">
        <v>1149</v>
      </c>
      <c r="C1527" s="1275"/>
    </row>
    <row r="1528" spans="2:3" ht="13.5" thickBot="1">
      <c r="B1528" s="2255"/>
      <c r="C1528" s="2257"/>
    </row>
    <row r="1529" spans="2:3">
      <c r="B1529" s="748">
        <v>0</v>
      </c>
      <c r="C1529" s="520">
        <v>200</v>
      </c>
    </row>
    <row r="1530" spans="2:3">
      <c r="B1530" s="748">
        <v>4</v>
      </c>
      <c r="C1530" s="520">
        <v>280</v>
      </c>
    </row>
    <row r="1531" spans="2:3">
      <c r="B1531" s="748">
        <v>7</v>
      </c>
      <c r="C1531" s="520">
        <v>320</v>
      </c>
    </row>
    <row r="1532" spans="2:3" ht="13.5" thickBot="1">
      <c r="B1532" s="749">
        <v>10</v>
      </c>
      <c r="C1532" s="565">
        <v>1000</v>
      </c>
    </row>
    <row r="1537" spans="2:8" ht="13.5" thickBot="1"/>
    <row r="1538" spans="2:8">
      <c r="B1538" s="2547" t="s">
        <v>3146</v>
      </c>
      <c r="C1538" s="2580"/>
      <c r="D1538" s="2580"/>
      <c r="E1538" s="2580"/>
      <c r="F1538" s="2580"/>
      <c r="G1538" s="2580"/>
      <c r="H1538" s="2109"/>
    </row>
    <row r="1539" spans="2:8">
      <c r="B1539" s="2548"/>
      <c r="C1539" s="2581"/>
      <c r="D1539" s="2581"/>
      <c r="E1539" s="2581"/>
      <c r="F1539" s="2581"/>
      <c r="G1539" s="2581"/>
      <c r="H1539" s="2549"/>
    </row>
    <row r="1540" spans="2:8" ht="13.5" thickBot="1">
      <c r="B1540" s="780"/>
      <c r="C1540" s="781"/>
      <c r="D1540" s="782" t="s">
        <v>1297</v>
      </c>
      <c r="E1540" s="782" t="s">
        <v>3147</v>
      </c>
      <c r="F1540" s="782" t="s">
        <v>942</v>
      </c>
      <c r="G1540" s="782" t="s">
        <v>2672</v>
      </c>
      <c r="H1540" s="783" t="s">
        <v>3627</v>
      </c>
    </row>
    <row r="1541" spans="2:8">
      <c r="B1541" s="784"/>
      <c r="C1541" s="477"/>
      <c r="D1541" s="225" t="s">
        <v>3186</v>
      </c>
      <c r="E1541" s="679">
        <v>0</v>
      </c>
      <c r="F1541" s="785">
        <v>0</v>
      </c>
      <c r="G1541" s="679"/>
      <c r="H1541" s="627"/>
    </row>
    <row r="1542" spans="2:8">
      <c r="B1542" s="784"/>
      <c r="C1542" s="477"/>
      <c r="D1542" s="225" t="s">
        <v>3578</v>
      </c>
      <c r="E1542" s="679">
        <v>0</v>
      </c>
      <c r="F1542" s="785">
        <v>10</v>
      </c>
      <c r="G1542" s="679">
        <f>COUNTIF(Principal!$AD$12:$AH$23,Tablas!D1542)</f>
        <v>0</v>
      </c>
      <c r="H1542" s="627">
        <v>1</v>
      </c>
    </row>
    <row r="1543" spans="2:8">
      <c r="B1543" s="784"/>
      <c r="C1543" s="477"/>
      <c r="D1543" s="225" t="s">
        <v>1344</v>
      </c>
      <c r="E1543" s="679">
        <v>5</v>
      </c>
      <c r="F1543" s="785">
        <v>30</v>
      </c>
      <c r="G1543" s="679">
        <f>COUNTIF(Principal!$AD$12:$AH$23,Tablas!D1543)</f>
        <v>0</v>
      </c>
      <c r="H1543" s="627">
        <v>2</v>
      </c>
    </row>
    <row r="1544" spans="2:8">
      <c r="B1544" s="784"/>
      <c r="C1544" s="477"/>
      <c r="D1544" s="225" t="s">
        <v>740</v>
      </c>
      <c r="E1544" s="679">
        <v>5</v>
      </c>
      <c r="F1544" s="785">
        <v>15</v>
      </c>
      <c r="G1544" s="679">
        <f>COUNTIF(Principal!$AD$12:$AH$23,Tablas!D1544)</f>
        <v>0</v>
      </c>
      <c r="H1544" s="627"/>
    </row>
    <row r="1545" spans="2:8">
      <c r="B1545" s="784"/>
      <c r="C1545" s="477"/>
      <c r="D1545" s="225" t="s">
        <v>741</v>
      </c>
      <c r="E1545" s="679">
        <v>5</v>
      </c>
      <c r="F1545" s="785">
        <v>30</v>
      </c>
      <c r="G1545" s="679">
        <f>COUNTIF(Principal!$AD$12:$AH$23,Tablas!D1545)</f>
        <v>0</v>
      </c>
      <c r="H1545" s="627"/>
    </row>
    <row r="1546" spans="2:8">
      <c r="B1546" s="784"/>
      <c r="C1546" s="477"/>
      <c r="D1546" s="225" t="s">
        <v>3148</v>
      </c>
      <c r="E1546" s="679">
        <v>0</v>
      </c>
      <c r="F1546" s="785">
        <v>10</v>
      </c>
      <c r="G1546" s="679">
        <f>COUNTIF(Principal!$AD$12:$AH$23,Tablas!D1546)</f>
        <v>0</v>
      </c>
      <c r="H1546" s="627"/>
    </row>
    <row r="1547" spans="2:8">
      <c r="B1547" s="784"/>
      <c r="C1547" s="477"/>
      <c r="D1547" s="225" t="s">
        <v>3149</v>
      </c>
      <c r="E1547" s="679">
        <v>5</v>
      </c>
      <c r="F1547" s="785">
        <v>10</v>
      </c>
      <c r="G1547" s="679">
        <f>COUNTIF(Principal!$AD$12:$AH$23,Tablas!D1547)</f>
        <v>0</v>
      </c>
      <c r="H1547" s="627"/>
    </row>
    <row r="1548" spans="2:8" ht="12.75" customHeight="1">
      <c r="B1548" s="784"/>
      <c r="C1548" s="477"/>
      <c r="D1548" s="225" t="s">
        <v>1167</v>
      </c>
      <c r="E1548" s="679">
        <v>0</v>
      </c>
      <c r="F1548" s="785">
        <v>20</v>
      </c>
      <c r="G1548" s="679">
        <f>COUNTIF(Principal!$AD$12:$AH$23,Tablas!D1548)</f>
        <v>0</v>
      </c>
      <c r="H1548" s="627">
        <v>1</v>
      </c>
    </row>
    <row r="1549" spans="2:8">
      <c r="B1549" s="784"/>
      <c r="C1549" s="477"/>
      <c r="D1549" s="225" t="s">
        <v>1168</v>
      </c>
      <c r="E1549" s="679">
        <v>5</v>
      </c>
      <c r="F1549" s="785">
        <v>20</v>
      </c>
      <c r="G1549" s="679">
        <f>COUNTIF(Principal!$AD$12:$AH$23,Tablas!D1549)</f>
        <v>0</v>
      </c>
      <c r="H1549" s="627">
        <v>1</v>
      </c>
    </row>
    <row r="1550" spans="2:8">
      <c r="B1550" s="784"/>
      <c r="C1550" s="477"/>
      <c r="D1550" s="225" t="s">
        <v>1169</v>
      </c>
      <c r="E1550" s="679">
        <v>20</v>
      </c>
      <c r="F1550" s="785">
        <v>40</v>
      </c>
      <c r="G1550" s="679">
        <f>COUNTIF(Principal!$AD$12:$AH$23,Tablas!D1550)</f>
        <v>0</v>
      </c>
      <c r="H1550" s="627">
        <v>1</v>
      </c>
    </row>
    <row r="1551" spans="2:8">
      <c r="B1551" s="784"/>
      <c r="C1551" s="477"/>
      <c r="D1551" s="225" t="s">
        <v>1170</v>
      </c>
      <c r="E1551" s="679">
        <v>20</v>
      </c>
      <c r="F1551" s="785">
        <v>40</v>
      </c>
      <c r="G1551" s="679">
        <f>COUNTIF(Principal!$AD$12:$AH$23,Tablas!D1551)</f>
        <v>0</v>
      </c>
      <c r="H1551" s="627">
        <v>1</v>
      </c>
    </row>
    <row r="1552" spans="2:8">
      <c r="B1552" s="784"/>
      <c r="C1552" s="477"/>
      <c r="D1552" s="225" t="s">
        <v>1171</v>
      </c>
      <c r="E1552" s="679">
        <v>30</v>
      </c>
      <c r="F1552" s="785">
        <v>80</v>
      </c>
      <c r="G1552" s="679">
        <f>COUNTIF(Principal!$AD$12:$AH$23,Tablas!D1552)</f>
        <v>0</v>
      </c>
      <c r="H1552" s="627">
        <v>1</v>
      </c>
    </row>
    <row r="1553" spans="2:8">
      <c r="B1553" s="784"/>
      <c r="C1553" s="477"/>
      <c r="D1553" s="225" t="s">
        <v>1172</v>
      </c>
      <c r="E1553" s="679">
        <v>35</v>
      </c>
      <c r="F1553" s="785">
        <v>80</v>
      </c>
      <c r="G1553" s="679">
        <f>COUNTIF(Principal!$AD$12:$AH$23,Tablas!D1553)</f>
        <v>0</v>
      </c>
      <c r="H1553" s="627">
        <v>1</v>
      </c>
    </row>
    <row r="1554" spans="2:8">
      <c r="B1554" s="784"/>
      <c r="C1554" s="477"/>
      <c r="D1554" s="225" t="s">
        <v>3579</v>
      </c>
      <c r="E1554" s="679">
        <v>0</v>
      </c>
      <c r="F1554" s="785">
        <v>20</v>
      </c>
      <c r="G1554" s="679">
        <f>COUNTIF(Principal!$AD$12:$AH$23,Tablas!D1554)</f>
        <v>0</v>
      </c>
      <c r="H1554" s="627">
        <v>1</v>
      </c>
    </row>
    <row r="1555" spans="2:8">
      <c r="B1555" s="784"/>
      <c r="C1555" s="477"/>
      <c r="D1555" s="225" t="s">
        <v>3580</v>
      </c>
      <c r="E1555" s="679">
        <v>5</v>
      </c>
      <c r="F1555" s="785">
        <v>40</v>
      </c>
      <c r="G1555" s="679">
        <f>COUNTIF(Principal!$AD$12:$AH$23,Tablas!D1555)</f>
        <v>0</v>
      </c>
      <c r="H1555" s="627">
        <v>1</v>
      </c>
    </row>
    <row r="1556" spans="2:8">
      <c r="B1556" s="784"/>
      <c r="C1556" s="477"/>
      <c r="D1556" s="225" t="s">
        <v>3581</v>
      </c>
      <c r="E1556" s="679">
        <v>15</v>
      </c>
      <c r="F1556" s="785">
        <v>60</v>
      </c>
      <c r="G1556" s="679">
        <f>COUNTIF(Principal!$AD$12:$AH$23,Tablas!D1556)</f>
        <v>0</v>
      </c>
      <c r="H1556" s="627">
        <v>1</v>
      </c>
    </row>
    <row r="1557" spans="2:8">
      <c r="B1557" s="784"/>
      <c r="C1557" s="477"/>
      <c r="D1557" s="225" t="s">
        <v>3582</v>
      </c>
      <c r="E1557" s="679">
        <v>0</v>
      </c>
      <c r="F1557" s="785">
        <v>20</v>
      </c>
      <c r="G1557" s="679">
        <f>COUNTIF(Principal!$AD$12:$AH$23,Tablas!D1557)</f>
        <v>0</v>
      </c>
      <c r="H1557" s="627">
        <v>1</v>
      </c>
    </row>
    <row r="1558" spans="2:8">
      <c r="B1558" s="784"/>
      <c r="C1558" s="477"/>
      <c r="D1558" s="225" t="s">
        <v>3583</v>
      </c>
      <c r="E1558" s="679">
        <v>5</v>
      </c>
      <c r="F1558" s="785">
        <v>40</v>
      </c>
      <c r="G1558" s="679">
        <f>COUNTIF(Principal!$AD$12:$AH$23,Tablas!D1558)</f>
        <v>0</v>
      </c>
      <c r="H1558" s="627">
        <v>1</v>
      </c>
    </row>
    <row r="1559" spans="2:8">
      <c r="B1559" s="784"/>
      <c r="C1559" s="477"/>
      <c r="D1559" s="225" t="s">
        <v>3584</v>
      </c>
      <c r="E1559" s="679">
        <v>15</v>
      </c>
      <c r="F1559" s="785">
        <v>60</v>
      </c>
      <c r="G1559" s="679">
        <f>COUNTIF(Principal!$AD$12:$AH$23,Tablas!D1559)</f>
        <v>0</v>
      </c>
      <c r="H1559" s="627">
        <v>1</v>
      </c>
    </row>
    <row r="1560" spans="2:8">
      <c r="B1560" s="784"/>
      <c r="C1560" s="477"/>
      <c r="D1560" s="225" t="s">
        <v>1192</v>
      </c>
      <c r="E1560" s="679">
        <v>0</v>
      </c>
      <c r="F1560" s="785">
        <v>20</v>
      </c>
      <c r="G1560" s="679">
        <f>COUNTIF(Principal!$AD$12:$AH$23,Tablas!D1560)</f>
        <v>0</v>
      </c>
      <c r="H1560" s="627">
        <v>1</v>
      </c>
    </row>
    <row r="1561" spans="2:8">
      <c r="B1561" s="784"/>
      <c r="C1561" s="477"/>
      <c r="D1561" s="225" t="s">
        <v>1193</v>
      </c>
      <c r="E1561" s="679">
        <v>5</v>
      </c>
      <c r="F1561" s="785">
        <v>40</v>
      </c>
      <c r="G1561" s="679">
        <f>COUNTIF(Principal!$AD$12:$AH$23,Tablas!D1561)</f>
        <v>0</v>
      </c>
      <c r="H1561" s="627">
        <v>1</v>
      </c>
    </row>
    <row r="1562" spans="2:8">
      <c r="B1562" s="784"/>
      <c r="C1562" s="477"/>
      <c r="D1562" s="225" t="s">
        <v>1194</v>
      </c>
      <c r="E1562" s="679">
        <v>15</v>
      </c>
      <c r="F1562" s="785">
        <v>60</v>
      </c>
      <c r="G1562" s="679">
        <f>COUNTIF(Principal!$AD$12:$AH$23,Tablas!D1562)</f>
        <v>0</v>
      </c>
      <c r="H1562" s="627">
        <v>1</v>
      </c>
    </row>
    <row r="1563" spans="2:8">
      <c r="B1563" s="784"/>
      <c r="C1563" s="477"/>
      <c r="D1563" s="225" t="s">
        <v>3158</v>
      </c>
      <c r="E1563" s="679">
        <v>0</v>
      </c>
      <c r="F1563" s="785">
        <v>20</v>
      </c>
      <c r="G1563" s="679">
        <f>COUNTIF(Principal!$AD$12:$AH$23,Tablas!D1563)</f>
        <v>0</v>
      </c>
      <c r="H1563" s="627">
        <v>1</v>
      </c>
    </row>
    <row r="1564" spans="2:8">
      <c r="B1564" s="784"/>
      <c r="C1564" s="477"/>
      <c r="D1564" s="225" t="s">
        <v>3159</v>
      </c>
      <c r="E1564" s="679">
        <v>5</v>
      </c>
      <c r="F1564" s="785">
        <v>40</v>
      </c>
      <c r="G1564" s="679">
        <f>COUNTIF(Principal!$AD$12:$AH$23,Tablas!D1564)</f>
        <v>0</v>
      </c>
      <c r="H1564" s="627">
        <v>1</v>
      </c>
    </row>
    <row r="1565" spans="2:8">
      <c r="B1565" s="784"/>
      <c r="C1565" s="477"/>
      <c r="D1565" s="225" t="s">
        <v>3160</v>
      </c>
      <c r="E1565" s="679">
        <v>15</v>
      </c>
      <c r="F1565" s="785">
        <v>60</v>
      </c>
      <c r="G1565" s="679">
        <f>COUNTIF(Principal!$AD$12:$AH$23,Tablas!D1565)</f>
        <v>0</v>
      </c>
      <c r="H1565" s="627">
        <v>1</v>
      </c>
    </row>
    <row r="1566" spans="2:8">
      <c r="B1566" s="784"/>
      <c r="C1566" s="477"/>
      <c r="D1566" s="225" t="s">
        <v>3161</v>
      </c>
      <c r="E1566" s="679">
        <v>0</v>
      </c>
      <c r="F1566" s="785">
        <v>20</v>
      </c>
      <c r="G1566" s="679">
        <f>COUNTIF(Principal!$AD$12:$AH$23,Tablas!D1566)</f>
        <v>0</v>
      </c>
      <c r="H1566" s="627">
        <v>1</v>
      </c>
    </row>
    <row r="1567" spans="2:8">
      <c r="B1567" s="784"/>
      <c r="C1567" s="477"/>
      <c r="D1567" s="225" t="s">
        <v>3162</v>
      </c>
      <c r="E1567" s="679">
        <v>5</v>
      </c>
      <c r="F1567" s="785">
        <v>40</v>
      </c>
      <c r="G1567" s="679">
        <f>COUNTIF(Principal!$AD$12:$AH$23,Tablas!D1567)</f>
        <v>0</v>
      </c>
      <c r="H1567" s="627">
        <v>1</v>
      </c>
    </row>
    <row r="1568" spans="2:8">
      <c r="B1568" s="784"/>
      <c r="C1568" s="477"/>
      <c r="D1568" s="225" t="s">
        <v>519</v>
      </c>
      <c r="E1568" s="679">
        <v>15</v>
      </c>
      <c r="F1568" s="785">
        <v>60</v>
      </c>
      <c r="G1568" s="679">
        <f>COUNTIF(Principal!$AD$12:$AH$23,Tablas!D1568)</f>
        <v>0</v>
      </c>
      <c r="H1568" s="627">
        <v>1</v>
      </c>
    </row>
    <row r="1569" spans="2:8">
      <c r="B1569" s="784"/>
      <c r="C1569" s="477"/>
      <c r="D1569" s="225" t="s">
        <v>520</v>
      </c>
      <c r="E1569" s="679">
        <v>0</v>
      </c>
      <c r="F1569" s="785">
        <v>20</v>
      </c>
      <c r="G1569" s="679">
        <f>COUNTIF(Principal!$AD$12:$AH$23,Tablas!D1569)</f>
        <v>0</v>
      </c>
      <c r="H1569" s="627">
        <v>1</v>
      </c>
    </row>
    <row r="1570" spans="2:8">
      <c r="B1570" s="784"/>
      <c r="C1570" s="477"/>
      <c r="D1570" s="225" t="s">
        <v>521</v>
      </c>
      <c r="E1570" s="679">
        <v>5</v>
      </c>
      <c r="F1570" s="785">
        <v>40</v>
      </c>
      <c r="G1570" s="679">
        <f>COUNTIF(Principal!$AD$12:$AH$23,Tablas!D1570)</f>
        <v>0</v>
      </c>
      <c r="H1570" s="627">
        <v>1</v>
      </c>
    </row>
    <row r="1571" spans="2:8">
      <c r="B1571" s="784"/>
      <c r="C1571" s="477"/>
      <c r="D1571" s="225" t="s">
        <v>522</v>
      </c>
      <c r="E1571" s="679">
        <v>15</v>
      </c>
      <c r="F1571" s="785">
        <v>60</v>
      </c>
      <c r="G1571" s="679">
        <f>COUNTIF(Principal!$AD$12:$AH$23,Tablas!D1571)</f>
        <v>0</v>
      </c>
      <c r="H1571" s="627">
        <v>1</v>
      </c>
    </row>
    <row r="1572" spans="2:8">
      <c r="B1572" s="784"/>
      <c r="C1572" s="477"/>
      <c r="D1572" s="225" t="s">
        <v>523</v>
      </c>
      <c r="E1572" s="679">
        <v>0</v>
      </c>
      <c r="F1572" s="785">
        <v>20</v>
      </c>
      <c r="G1572" s="679">
        <f>COUNTIF(Principal!$AD$12:$AH$23,Tablas!D1572)</f>
        <v>0</v>
      </c>
      <c r="H1572" s="627">
        <v>1</v>
      </c>
    </row>
    <row r="1573" spans="2:8">
      <c r="B1573" s="784"/>
      <c r="C1573" s="477"/>
      <c r="D1573" s="225" t="s">
        <v>524</v>
      </c>
      <c r="E1573" s="679">
        <v>5</v>
      </c>
      <c r="F1573" s="785">
        <v>40</v>
      </c>
      <c r="G1573" s="679">
        <f>COUNTIF(Principal!$AD$12:$AH$23,Tablas!D1573)</f>
        <v>0</v>
      </c>
      <c r="H1573" s="627">
        <v>1</v>
      </c>
    </row>
    <row r="1574" spans="2:8">
      <c r="B1574" s="784"/>
      <c r="C1574" s="477"/>
      <c r="D1574" s="225" t="s">
        <v>525</v>
      </c>
      <c r="E1574" s="679">
        <v>15</v>
      </c>
      <c r="F1574" s="785">
        <v>60</v>
      </c>
      <c r="G1574" s="679">
        <f>COUNTIF(Principal!$AD$12:$AH$23,Tablas!D1574)</f>
        <v>0</v>
      </c>
      <c r="H1574" s="627">
        <v>1</v>
      </c>
    </row>
    <row r="1575" spans="2:8">
      <c r="B1575" s="784"/>
      <c r="C1575" s="477"/>
      <c r="D1575" s="225" t="s">
        <v>526</v>
      </c>
      <c r="E1575" s="679">
        <v>0</v>
      </c>
      <c r="F1575" s="785">
        <v>20</v>
      </c>
      <c r="G1575" s="679">
        <f>COUNTIF(Principal!$AD$12:$AH$23,Tablas!D1575)</f>
        <v>0</v>
      </c>
      <c r="H1575" s="627">
        <v>1</v>
      </c>
    </row>
    <row r="1576" spans="2:8">
      <c r="B1576" s="784"/>
      <c r="C1576" s="477"/>
      <c r="D1576" s="225" t="s">
        <v>3087</v>
      </c>
      <c r="E1576" s="679">
        <v>5</v>
      </c>
      <c r="F1576" s="785">
        <v>40</v>
      </c>
      <c r="G1576" s="679">
        <f>COUNTIF(Principal!$AD$12:$AH$23,Tablas!D1576)</f>
        <v>0</v>
      </c>
      <c r="H1576" s="627">
        <v>1</v>
      </c>
    </row>
    <row r="1577" spans="2:8">
      <c r="B1577" s="784"/>
      <c r="C1577" s="477"/>
      <c r="D1577" s="225" t="s">
        <v>3088</v>
      </c>
      <c r="E1577" s="679">
        <v>15</v>
      </c>
      <c r="F1577" s="785">
        <v>60</v>
      </c>
      <c r="G1577" s="679">
        <f>COUNTIF(Principal!$AD$12:$AH$23,Tablas!D1577)</f>
        <v>0</v>
      </c>
      <c r="H1577" s="627">
        <v>1</v>
      </c>
    </row>
    <row r="1578" spans="2:8">
      <c r="B1578" s="784"/>
      <c r="C1578" s="477"/>
      <c r="D1578" s="225" t="s">
        <v>2163</v>
      </c>
      <c r="E1578" s="679">
        <v>0</v>
      </c>
      <c r="F1578" s="785">
        <v>10</v>
      </c>
      <c r="G1578" s="679">
        <f>COUNTIF(Principal!$AD$12:$AH$23,Tablas!D1578)</f>
        <v>0</v>
      </c>
      <c r="H1578" s="627">
        <v>1</v>
      </c>
    </row>
    <row r="1579" spans="2:8">
      <c r="B1579" s="784"/>
      <c r="C1579" s="477"/>
      <c r="D1579" s="225" t="s">
        <v>2164</v>
      </c>
      <c r="E1579" s="679">
        <v>0</v>
      </c>
      <c r="F1579" s="785">
        <v>10</v>
      </c>
      <c r="G1579" s="679">
        <f>COUNTIF(Principal!$AD$12:$AH$23,Tablas!D1579)</f>
        <v>0</v>
      </c>
      <c r="H1579" s="627">
        <v>1</v>
      </c>
    </row>
    <row r="1580" spans="2:8">
      <c r="B1580" s="784"/>
      <c r="C1580" s="477"/>
      <c r="D1580" s="225" t="s">
        <v>2165</v>
      </c>
      <c r="E1580" s="679">
        <v>0</v>
      </c>
      <c r="F1580" s="785">
        <v>10</v>
      </c>
      <c r="G1580" s="679">
        <f>COUNTIF(Principal!$AD$12:$AH$23,Tablas!D1580)</f>
        <v>0</v>
      </c>
      <c r="H1580" s="627">
        <v>1</v>
      </c>
    </row>
    <row r="1581" spans="2:8">
      <c r="B1581" s="784"/>
      <c r="C1581" s="477"/>
      <c r="D1581" s="225" t="s">
        <v>2166</v>
      </c>
      <c r="E1581" s="679">
        <v>0</v>
      </c>
      <c r="F1581" s="785">
        <v>10</v>
      </c>
      <c r="G1581" s="679">
        <f>COUNTIF(Principal!$AD$12:$AH$23,Tablas!D1581)</f>
        <v>0</v>
      </c>
      <c r="H1581" s="627">
        <v>1</v>
      </c>
    </row>
    <row r="1582" spans="2:8">
      <c r="B1582" s="784"/>
      <c r="C1582" s="477"/>
      <c r="D1582" s="225" t="s">
        <v>2167</v>
      </c>
      <c r="E1582" s="679">
        <v>0</v>
      </c>
      <c r="F1582" s="785">
        <v>10</v>
      </c>
      <c r="G1582" s="679">
        <f>COUNTIF(Principal!$AD$12:$AH$23,Tablas!D1582)</f>
        <v>0</v>
      </c>
      <c r="H1582" s="627">
        <v>1</v>
      </c>
    </row>
    <row r="1583" spans="2:8">
      <c r="B1583" s="784"/>
      <c r="C1583" s="477"/>
      <c r="D1583" s="225" t="s">
        <v>2168</v>
      </c>
      <c r="E1583" s="679">
        <v>0</v>
      </c>
      <c r="F1583" s="785">
        <v>10</v>
      </c>
      <c r="G1583" s="679">
        <f>COUNTIF(Principal!$AD$12:$AH$23,Tablas!D1583)</f>
        <v>0</v>
      </c>
      <c r="H1583" s="627">
        <v>1</v>
      </c>
    </row>
    <row r="1584" spans="2:8">
      <c r="B1584" s="784"/>
      <c r="C1584" s="477"/>
      <c r="D1584" s="225" t="s">
        <v>2191</v>
      </c>
      <c r="E1584" s="679">
        <v>0</v>
      </c>
      <c r="F1584" s="785">
        <v>10</v>
      </c>
      <c r="G1584" s="679">
        <f>COUNTIF(Principal!$AD$12:$AH$23,Tablas!D1584)</f>
        <v>0</v>
      </c>
      <c r="H1584" s="627">
        <v>1</v>
      </c>
    </row>
    <row r="1585" spans="2:8">
      <c r="B1585" s="784"/>
      <c r="C1585" s="477"/>
      <c r="D1585" s="225" t="s">
        <v>2958</v>
      </c>
      <c r="E1585" s="679">
        <v>0</v>
      </c>
      <c r="F1585" s="785">
        <v>10</v>
      </c>
      <c r="G1585" s="679">
        <f>COUNTIF(Principal!$AD$12:$AH$23,Tablas!D1585)</f>
        <v>0</v>
      </c>
      <c r="H1585" s="627">
        <v>1</v>
      </c>
    </row>
    <row r="1586" spans="2:8">
      <c r="B1586" s="784"/>
      <c r="C1586" s="477"/>
      <c r="D1586" s="225" t="s">
        <v>2959</v>
      </c>
      <c r="E1586" s="679">
        <v>0</v>
      </c>
      <c r="F1586" s="785">
        <v>10</v>
      </c>
      <c r="G1586" s="679">
        <f>COUNTIF(Principal!$AD$12:$AH$23,Tablas!D1586)</f>
        <v>0</v>
      </c>
      <c r="H1586" s="627">
        <v>1</v>
      </c>
    </row>
    <row r="1587" spans="2:8">
      <c r="B1587" s="784"/>
      <c r="C1587" s="477"/>
      <c r="D1587" s="225" t="s">
        <v>2960</v>
      </c>
      <c r="E1587" s="679">
        <v>0</v>
      </c>
      <c r="F1587" s="785">
        <v>10</v>
      </c>
      <c r="G1587" s="679">
        <f>COUNTIF(Principal!$AD$12:$AH$23,Tablas!D1587)</f>
        <v>0</v>
      </c>
      <c r="H1587" s="627">
        <v>1</v>
      </c>
    </row>
    <row r="1588" spans="2:8">
      <c r="B1588" s="784"/>
      <c r="C1588" s="477"/>
      <c r="D1588" s="225" t="s">
        <v>3089</v>
      </c>
      <c r="E1588" s="679">
        <v>0</v>
      </c>
      <c r="F1588" s="785">
        <v>30</v>
      </c>
      <c r="G1588" s="679">
        <f>COUNTIF(Principal!$AD$12:$AH$23,Tablas!D1588)</f>
        <v>0</v>
      </c>
      <c r="H1588" s="627">
        <v>1</v>
      </c>
    </row>
    <row r="1589" spans="2:8">
      <c r="B1589" s="784"/>
      <c r="C1589" s="477"/>
      <c r="D1589" s="225" t="s">
        <v>3236</v>
      </c>
      <c r="E1589" s="679">
        <v>0</v>
      </c>
      <c r="F1589" s="785">
        <v>10</v>
      </c>
      <c r="G1589" s="679">
        <f>COUNTIF(Principal!$AD$12:$AH$23,Tablas!D1589)</f>
        <v>0</v>
      </c>
      <c r="H1589" s="627">
        <v>2</v>
      </c>
    </row>
    <row r="1590" spans="2:8">
      <c r="B1590" s="784"/>
      <c r="C1590" s="477"/>
      <c r="D1590" s="786" t="s">
        <v>1061</v>
      </c>
      <c r="E1590" s="787">
        <v>25</v>
      </c>
      <c r="F1590" s="785">
        <v>20</v>
      </c>
      <c r="G1590" s="679">
        <f>COUNTIF(Principal!$AD$12:$AH$23,Tablas!D1590)</f>
        <v>0</v>
      </c>
      <c r="H1590" s="627">
        <v>2</v>
      </c>
    </row>
    <row r="1591" spans="2:8">
      <c r="B1591" s="784"/>
      <c r="C1591" s="477"/>
      <c r="D1591" s="225" t="s">
        <v>3150</v>
      </c>
      <c r="E1591" s="679">
        <v>0</v>
      </c>
      <c r="F1591" s="785">
        <v>10</v>
      </c>
      <c r="G1591" s="679">
        <f>COUNTIF(Principal!$AD$12:$AH$23,Tablas!D1591)</f>
        <v>0</v>
      </c>
      <c r="H1591" s="627"/>
    </row>
    <row r="1592" spans="2:8">
      <c r="B1592" s="784"/>
      <c r="C1592" s="477"/>
      <c r="D1592" s="225" t="s">
        <v>3151</v>
      </c>
      <c r="E1592" s="679">
        <v>5</v>
      </c>
      <c r="F1592" s="785">
        <v>10</v>
      </c>
      <c r="G1592" s="679">
        <f>COUNTIF(Principal!$AD$12:$AH$23,Tablas!D1592)</f>
        <v>0</v>
      </c>
      <c r="H1592" s="627"/>
    </row>
    <row r="1593" spans="2:8">
      <c r="B1593" s="784"/>
      <c r="C1593" s="477"/>
      <c r="D1593" s="225" t="s">
        <v>3090</v>
      </c>
      <c r="E1593" s="679">
        <v>15</v>
      </c>
      <c r="F1593" s="785">
        <v>20</v>
      </c>
      <c r="G1593" s="679">
        <f>COUNTIF(Principal!$AD$12:$AH$23,Tablas!D1593)</f>
        <v>0</v>
      </c>
      <c r="H1593" s="627">
        <v>1</v>
      </c>
    </row>
    <row r="1594" spans="2:8">
      <c r="B1594" s="784"/>
      <c r="C1594" s="477"/>
      <c r="D1594" s="225" t="s">
        <v>3152</v>
      </c>
      <c r="E1594" s="679">
        <v>15</v>
      </c>
      <c r="F1594" s="785">
        <v>10</v>
      </c>
      <c r="G1594" s="679">
        <f>COUNTIF(Principal!$AD$12:$AH$23,Tablas!D1594)</f>
        <v>0</v>
      </c>
      <c r="H1594" s="627"/>
    </row>
    <row r="1595" spans="2:8">
      <c r="B1595" s="784"/>
      <c r="C1595" s="477"/>
      <c r="D1595" s="225" t="s">
        <v>3153</v>
      </c>
      <c r="E1595" s="679">
        <v>15</v>
      </c>
      <c r="F1595" s="785">
        <v>10</v>
      </c>
      <c r="G1595" s="679">
        <f>COUNTIF(Principal!$AD$12:$AH$23,Tablas!D1595)</f>
        <v>0</v>
      </c>
      <c r="H1595" s="627"/>
    </row>
    <row r="1596" spans="2:8">
      <c r="B1596" s="784"/>
      <c r="C1596" s="477"/>
      <c r="D1596" s="225" t="s">
        <v>3104</v>
      </c>
      <c r="E1596" s="679">
        <v>15</v>
      </c>
      <c r="F1596" s="785">
        <v>10</v>
      </c>
      <c r="G1596" s="679">
        <f>COUNTIF(Principal!$AD$12:$AH$23,Tablas!D1596)</f>
        <v>0</v>
      </c>
      <c r="H1596" s="627"/>
    </row>
    <row r="1597" spans="2:8">
      <c r="B1597" s="784"/>
      <c r="C1597" s="477"/>
      <c r="D1597" s="225" t="s">
        <v>3105</v>
      </c>
      <c r="E1597" s="679">
        <v>20</v>
      </c>
      <c r="F1597" s="785">
        <v>20</v>
      </c>
      <c r="G1597" s="679">
        <f>COUNTIF(Principal!$AD$12:$AH$23,Tablas!D1597)</f>
        <v>0</v>
      </c>
      <c r="H1597" s="627"/>
    </row>
    <row r="1598" spans="2:8">
      <c r="B1598" s="784"/>
      <c r="C1598" s="477"/>
      <c r="D1598" s="225" t="s">
        <v>260</v>
      </c>
      <c r="E1598" s="679">
        <v>20</v>
      </c>
      <c r="F1598" s="785">
        <v>10</v>
      </c>
      <c r="G1598" s="679">
        <f>COUNTIF(Principal!$AD$12:$AH$23,Tablas!D1598)</f>
        <v>0</v>
      </c>
      <c r="H1598" s="627"/>
    </row>
    <row r="1599" spans="2:8">
      <c r="B1599" s="784"/>
      <c r="C1599" s="477"/>
      <c r="D1599" s="225" t="s">
        <v>1174</v>
      </c>
      <c r="E1599" s="679">
        <v>15</v>
      </c>
      <c r="F1599" s="785">
        <v>10</v>
      </c>
      <c r="G1599" s="679">
        <f>COUNTIF(Principal!$AD$12:$AH$23,Tablas!D1599)</f>
        <v>0</v>
      </c>
      <c r="H1599" s="627"/>
    </row>
    <row r="1600" spans="2:8">
      <c r="B1600" s="784"/>
      <c r="C1600" s="477"/>
      <c r="D1600" s="225" t="s">
        <v>3106</v>
      </c>
      <c r="E1600" s="679">
        <v>20</v>
      </c>
      <c r="F1600" s="785">
        <v>50</v>
      </c>
      <c r="G1600" s="679">
        <f>COUNTIF(Principal!$AD$12:$AH$23,Tablas!D1600)</f>
        <v>0</v>
      </c>
      <c r="H1600" s="627">
        <v>2</v>
      </c>
    </row>
    <row r="1601" spans="2:8">
      <c r="B1601" s="784"/>
      <c r="C1601" s="477"/>
      <c r="D1601" s="225" t="s">
        <v>1175</v>
      </c>
      <c r="E1601" s="679">
        <v>20</v>
      </c>
      <c r="F1601" s="785">
        <v>10</v>
      </c>
      <c r="G1601" s="679">
        <f>COUNTIF(Principal!$AD$12:$AH$23,Tablas!D1601)</f>
        <v>0</v>
      </c>
      <c r="H1601" s="627"/>
    </row>
    <row r="1602" spans="2:8">
      <c r="B1602" s="784"/>
      <c r="C1602" s="477"/>
      <c r="D1602" s="225" t="s">
        <v>3366</v>
      </c>
      <c r="E1602" s="679">
        <v>25</v>
      </c>
      <c r="F1602" s="785">
        <v>30</v>
      </c>
      <c r="G1602" s="679">
        <f>COUNTIF(Principal!$AD$12:$AH$23,Tablas!D1602)</f>
        <v>0</v>
      </c>
      <c r="H1602" s="627"/>
    </row>
    <row r="1603" spans="2:8">
      <c r="B1603" s="784"/>
      <c r="C1603" s="477"/>
      <c r="D1603" s="225" t="s">
        <v>3393</v>
      </c>
      <c r="E1603" s="679">
        <v>10</v>
      </c>
      <c r="F1603" s="785">
        <v>20</v>
      </c>
      <c r="G1603" s="679">
        <f>COUNTIF(Principal!$AD$12:$AH$23,Tablas!D1603)</f>
        <v>0</v>
      </c>
      <c r="H1603" s="627"/>
    </row>
    <row r="1604" spans="2:8">
      <c r="B1604" s="784"/>
      <c r="C1604" s="477"/>
      <c r="D1604" s="225" t="s">
        <v>3282</v>
      </c>
      <c r="E1604" s="679">
        <v>0</v>
      </c>
      <c r="F1604" s="785">
        <v>0</v>
      </c>
      <c r="G1604" s="679"/>
      <c r="H1604" s="627"/>
    </row>
    <row r="1605" spans="2:8">
      <c r="B1605" s="784"/>
      <c r="C1605" s="477"/>
      <c r="D1605" s="225" t="s">
        <v>747</v>
      </c>
      <c r="E1605" s="679">
        <v>5</v>
      </c>
      <c r="F1605" s="785">
        <v>30</v>
      </c>
      <c r="G1605" s="679">
        <f>COUNTIF(Principal!$AD$12:$AH$23,Tablas!D1605)</f>
        <v>0</v>
      </c>
      <c r="H1605" s="627">
        <v>1</v>
      </c>
    </row>
    <row r="1606" spans="2:8">
      <c r="B1606" s="784"/>
      <c r="C1606" s="477"/>
      <c r="D1606" s="225" t="s">
        <v>3091</v>
      </c>
      <c r="E1606" s="679">
        <v>10</v>
      </c>
      <c r="F1606" s="785">
        <v>10</v>
      </c>
      <c r="G1606" s="679">
        <f>COUNTIF(Principal!$AD$12:$AH$23,Tablas!D1606)</f>
        <v>0</v>
      </c>
      <c r="H1606" s="627">
        <v>1</v>
      </c>
    </row>
    <row r="1607" spans="2:8">
      <c r="B1607" s="784"/>
      <c r="C1607" s="477"/>
      <c r="D1607" s="225" t="s">
        <v>3092</v>
      </c>
      <c r="E1607" s="679">
        <v>15</v>
      </c>
      <c r="F1607" s="785">
        <v>20</v>
      </c>
      <c r="G1607" s="679">
        <f>COUNTIF(Principal!$AD$12:$AH$23,Tablas!D1607)</f>
        <v>0</v>
      </c>
      <c r="H1607" s="627">
        <v>1</v>
      </c>
    </row>
    <row r="1608" spans="2:8">
      <c r="B1608" s="784"/>
      <c r="C1608" s="477"/>
      <c r="D1608" s="225" t="s">
        <v>3093</v>
      </c>
      <c r="E1608" s="679">
        <v>20</v>
      </c>
      <c r="F1608" s="785">
        <v>30</v>
      </c>
      <c r="G1608" s="679">
        <f>COUNTIF(Principal!$AD$12:$AH$23,Tablas!D1608)</f>
        <v>0</v>
      </c>
      <c r="H1608" s="627">
        <v>1</v>
      </c>
    </row>
    <row r="1609" spans="2:8">
      <c r="B1609" s="784"/>
      <c r="C1609" s="477"/>
      <c r="D1609" s="225" t="s">
        <v>3094</v>
      </c>
      <c r="E1609" s="679">
        <v>25</v>
      </c>
      <c r="F1609" s="785">
        <v>40</v>
      </c>
      <c r="G1609" s="679">
        <f>COUNTIF(Principal!$AD$12:$AH$23,Tablas!D1609)</f>
        <v>0</v>
      </c>
      <c r="H1609" s="627">
        <v>1</v>
      </c>
    </row>
    <row r="1610" spans="2:8">
      <c r="B1610" s="784"/>
      <c r="C1610" s="477"/>
      <c r="D1610" s="225" t="s">
        <v>3095</v>
      </c>
      <c r="E1610" s="679">
        <v>30</v>
      </c>
      <c r="F1610" s="785">
        <v>50</v>
      </c>
      <c r="G1610" s="679">
        <f>COUNTIF(Principal!$AD$12:$AH$23,Tablas!D1610)</f>
        <v>0</v>
      </c>
      <c r="H1610" s="627">
        <v>1</v>
      </c>
    </row>
    <row r="1611" spans="2:8">
      <c r="B1611" s="784"/>
      <c r="C1611" s="477"/>
      <c r="D1611" s="225" t="s">
        <v>1184</v>
      </c>
      <c r="E1611" s="679">
        <v>10</v>
      </c>
      <c r="F1611" s="785">
        <v>10</v>
      </c>
      <c r="G1611" s="679">
        <f>COUNTIF(Principal!$AD$12:$AH$23,Tablas!D1611)</f>
        <v>0</v>
      </c>
      <c r="H1611" s="627">
        <v>1</v>
      </c>
    </row>
    <row r="1612" spans="2:8">
      <c r="B1612" s="784"/>
      <c r="C1612" s="477"/>
      <c r="D1612" s="225" t="s">
        <v>1185</v>
      </c>
      <c r="E1612" s="679">
        <v>15</v>
      </c>
      <c r="F1612" s="785">
        <v>20</v>
      </c>
      <c r="G1612" s="679">
        <f>COUNTIF(Principal!$AD$12:$AH$23,Tablas!D1612)</f>
        <v>0</v>
      </c>
      <c r="H1612" s="627">
        <v>1</v>
      </c>
    </row>
    <row r="1613" spans="2:8">
      <c r="B1613" s="784"/>
      <c r="C1613" s="477"/>
      <c r="D1613" s="225" t="s">
        <v>1186</v>
      </c>
      <c r="E1613" s="679">
        <v>20</v>
      </c>
      <c r="F1613" s="785">
        <v>30</v>
      </c>
      <c r="G1613" s="679">
        <f>COUNTIF(Principal!$AD$12:$AH$23,Tablas!D1613)</f>
        <v>0</v>
      </c>
      <c r="H1613" s="627">
        <v>1</v>
      </c>
    </row>
    <row r="1614" spans="2:8">
      <c r="B1614" s="784"/>
      <c r="C1614" s="477"/>
      <c r="D1614" s="225" t="s">
        <v>1187</v>
      </c>
      <c r="E1614" s="679">
        <v>25</v>
      </c>
      <c r="F1614" s="785">
        <v>40</v>
      </c>
      <c r="G1614" s="679">
        <f>COUNTIF(Principal!$AD$12:$AH$23,Tablas!D1614)</f>
        <v>0</v>
      </c>
      <c r="H1614" s="627">
        <v>1</v>
      </c>
    </row>
    <row r="1615" spans="2:8">
      <c r="B1615" s="784"/>
      <c r="C1615" s="477"/>
      <c r="D1615" s="225" t="s">
        <v>1188</v>
      </c>
      <c r="E1615" s="679">
        <v>30</v>
      </c>
      <c r="F1615" s="785">
        <v>50</v>
      </c>
      <c r="G1615" s="679">
        <f>COUNTIF(Principal!$AD$12:$AH$23,Tablas!D1615)</f>
        <v>0</v>
      </c>
      <c r="H1615" s="627">
        <v>1</v>
      </c>
    </row>
    <row r="1616" spans="2:8">
      <c r="B1616" s="784"/>
      <c r="C1616" s="477"/>
      <c r="D1616" s="225" t="s">
        <v>3250</v>
      </c>
      <c r="E1616" s="679">
        <v>10</v>
      </c>
      <c r="F1616" s="785">
        <v>10</v>
      </c>
      <c r="G1616" s="679">
        <f>COUNTIF(Principal!$AD$12:$AH$23,Tablas!D1616)</f>
        <v>0</v>
      </c>
      <c r="H1616" s="627">
        <v>1</v>
      </c>
    </row>
    <row r="1617" spans="2:14">
      <c r="B1617" s="784"/>
      <c r="C1617" s="477"/>
      <c r="D1617" s="225" t="s">
        <v>3251</v>
      </c>
      <c r="E1617" s="679">
        <v>15</v>
      </c>
      <c r="F1617" s="785">
        <v>20</v>
      </c>
      <c r="G1617" s="679">
        <f>COUNTIF(Principal!$AD$12:$AH$23,Tablas!D1617)</f>
        <v>0</v>
      </c>
      <c r="H1617" s="627">
        <v>1</v>
      </c>
    </row>
    <row r="1618" spans="2:14">
      <c r="B1618" s="784"/>
      <c r="C1618" s="477"/>
      <c r="D1618" s="225" t="s">
        <v>3252</v>
      </c>
      <c r="E1618" s="679">
        <v>20</v>
      </c>
      <c r="F1618" s="785">
        <v>30</v>
      </c>
      <c r="G1618" s="679">
        <f>COUNTIF(Principal!$AD$12:$AH$23,Tablas!D1618)</f>
        <v>0</v>
      </c>
      <c r="H1618" s="627">
        <v>1</v>
      </c>
    </row>
    <row r="1619" spans="2:14">
      <c r="B1619" s="784"/>
      <c r="C1619" s="477"/>
      <c r="D1619" s="225" t="s">
        <v>3253</v>
      </c>
      <c r="E1619" s="679">
        <v>25</v>
      </c>
      <c r="F1619" s="785">
        <v>40</v>
      </c>
      <c r="G1619" s="679">
        <f>COUNTIF(Principal!$AD$12:$AH$23,Tablas!D1619)</f>
        <v>0</v>
      </c>
      <c r="H1619" s="627">
        <v>1</v>
      </c>
    </row>
    <row r="1620" spans="2:14">
      <c r="B1620" s="784"/>
      <c r="C1620" s="477"/>
      <c r="D1620" s="225" t="s">
        <v>3254</v>
      </c>
      <c r="E1620" s="679">
        <v>30</v>
      </c>
      <c r="F1620" s="785">
        <v>50</v>
      </c>
      <c r="G1620" s="679">
        <f>COUNTIF(Principal!$AD$12:$AH$23,Tablas!D1620)</f>
        <v>0</v>
      </c>
      <c r="H1620" s="627">
        <v>1</v>
      </c>
    </row>
    <row r="1621" spans="2:14">
      <c r="B1621" s="784"/>
      <c r="C1621" s="477"/>
      <c r="D1621" s="225" t="s">
        <v>3255</v>
      </c>
      <c r="E1621" s="679">
        <v>10</v>
      </c>
      <c r="F1621" s="785">
        <v>10</v>
      </c>
      <c r="G1621" s="679">
        <f>COUNTIF(Principal!$AD$12:$AH$23,Tablas!D1621)</f>
        <v>0</v>
      </c>
      <c r="H1621" s="627">
        <v>1</v>
      </c>
      <c r="J1621" s="974"/>
      <c r="K1621" s="975"/>
      <c r="L1621" s="975"/>
      <c r="M1621" s="975"/>
      <c r="N1621" s="975"/>
    </row>
    <row r="1622" spans="2:14">
      <c r="B1622" s="784"/>
      <c r="C1622" s="477"/>
      <c r="D1622" s="225" t="s">
        <v>3256</v>
      </c>
      <c r="E1622" s="679">
        <v>15</v>
      </c>
      <c r="F1622" s="785">
        <v>20</v>
      </c>
      <c r="G1622" s="679">
        <f>COUNTIF(Principal!$AD$12:$AH$23,Tablas!D1622)</f>
        <v>0</v>
      </c>
      <c r="H1622" s="627">
        <v>1</v>
      </c>
      <c r="J1622" s="974"/>
      <c r="K1622" s="975"/>
      <c r="L1622" s="975"/>
      <c r="M1622" s="975"/>
      <c r="N1622" s="975"/>
    </row>
    <row r="1623" spans="2:14">
      <c r="B1623" s="784"/>
      <c r="C1623" s="477"/>
      <c r="D1623" s="225" t="s">
        <v>3257</v>
      </c>
      <c r="E1623" s="679">
        <v>20</v>
      </c>
      <c r="F1623" s="785">
        <v>30</v>
      </c>
      <c r="G1623" s="679">
        <f>COUNTIF(Principal!$AD$12:$AH$23,Tablas!D1623)</f>
        <v>0</v>
      </c>
      <c r="H1623" s="627">
        <v>1</v>
      </c>
      <c r="J1623" s="974"/>
      <c r="K1623" s="975"/>
      <c r="L1623" s="975"/>
      <c r="M1623" s="975"/>
      <c r="N1623" s="975"/>
    </row>
    <row r="1624" spans="2:14">
      <c r="B1624" s="784"/>
      <c r="C1624" s="477"/>
      <c r="D1624" s="225" t="s">
        <v>3258</v>
      </c>
      <c r="E1624" s="679">
        <v>25</v>
      </c>
      <c r="F1624" s="785">
        <v>40</v>
      </c>
      <c r="G1624" s="679">
        <f>COUNTIF(Principal!$AD$12:$AH$23,Tablas!D1624)</f>
        <v>0</v>
      </c>
      <c r="H1624" s="627">
        <v>1</v>
      </c>
      <c r="J1624" s="974"/>
      <c r="K1624" s="975"/>
      <c r="L1624" s="975"/>
      <c r="M1624" s="975"/>
      <c r="N1624" s="975"/>
    </row>
    <row r="1625" spans="2:14">
      <c r="B1625" s="784"/>
      <c r="C1625" s="477"/>
      <c r="D1625" s="225" t="s">
        <v>3259</v>
      </c>
      <c r="E1625" s="679">
        <v>30</v>
      </c>
      <c r="F1625" s="785">
        <v>50</v>
      </c>
      <c r="G1625" s="679">
        <f>COUNTIF(Principal!$AD$12:$AH$23,Tablas!D1625)</f>
        <v>0</v>
      </c>
      <c r="H1625" s="627">
        <v>1</v>
      </c>
      <c r="J1625" s="974"/>
      <c r="K1625" s="975"/>
      <c r="L1625" s="975"/>
      <c r="M1625" s="975"/>
      <c r="N1625" s="975"/>
    </row>
    <row r="1626" spans="2:14">
      <c r="B1626" s="784"/>
      <c r="C1626" s="477"/>
      <c r="D1626" s="225" t="s">
        <v>3260</v>
      </c>
      <c r="E1626" s="679">
        <v>10</v>
      </c>
      <c r="F1626" s="785">
        <v>10</v>
      </c>
      <c r="G1626" s="679">
        <f>COUNTIF(Principal!$AD$12:$AH$23,Tablas!D1626)</f>
        <v>0</v>
      </c>
      <c r="H1626" s="627">
        <v>1</v>
      </c>
      <c r="J1626" s="974"/>
      <c r="K1626" s="975"/>
      <c r="L1626" s="975"/>
      <c r="M1626" s="975"/>
      <c r="N1626" s="975"/>
    </row>
    <row r="1627" spans="2:14">
      <c r="B1627" s="784"/>
      <c r="C1627" s="477"/>
      <c r="D1627" s="225" t="s">
        <v>3261</v>
      </c>
      <c r="E1627" s="679">
        <v>15</v>
      </c>
      <c r="F1627" s="785">
        <v>20</v>
      </c>
      <c r="G1627" s="679">
        <f>COUNTIF(Principal!$AD$12:$AH$23,Tablas!D1627)</f>
        <v>0</v>
      </c>
      <c r="H1627" s="627">
        <v>1</v>
      </c>
      <c r="J1627" s="974"/>
      <c r="K1627" s="975"/>
      <c r="L1627" s="975"/>
      <c r="M1627" s="975"/>
      <c r="N1627" s="975"/>
    </row>
    <row r="1628" spans="2:14">
      <c r="B1628" s="784"/>
      <c r="C1628" s="477"/>
      <c r="D1628" s="225" t="s">
        <v>3262</v>
      </c>
      <c r="E1628" s="679">
        <v>20</v>
      </c>
      <c r="F1628" s="785">
        <v>30</v>
      </c>
      <c r="G1628" s="679">
        <f>COUNTIF(Principal!$AD$12:$AH$23,Tablas!D1628)</f>
        <v>0</v>
      </c>
      <c r="H1628" s="627">
        <v>1</v>
      </c>
      <c r="J1628" s="974"/>
      <c r="K1628" s="975"/>
      <c r="L1628" s="975"/>
      <c r="M1628" s="975"/>
      <c r="N1628" s="975"/>
    </row>
    <row r="1629" spans="2:14">
      <c r="B1629" s="784"/>
      <c r="C1629" s="477"/>
      <c r="D1629" s="225" t="s">
        <v>716</v>
      </c>
      <c r="E1629" s="679">
        <v>25</v>
      </c>
      <c r="F1629" s="785">
        <v>40</v>
      </c>
      <c r="G1629" s="679">
        <f>COUNTIF(Principal!$AD$12:$AH$23,Tablas!D1629)</f>
        <v>0</v>
      </c>
      <c r="H1629" s="627">
        <v>1</v>
      </c>
      <c r="J1629" s="974"/>
      <c r="K1629" s="975"/>
      <c r="L1629" s="975"/>
      <c r="M1629" s="975"/>
      <c r="N1629" s="975"/>
    </row>
    <row r="1630" spans="2:14">
      <c r="B1630" s="784"/>
      <c r="C1630" s="477"/>
      <c r="D1630" s="225" t="s">
        <v>717</v>
      </c>
      <c r="E1630" s="679">
        <v>30</v>
      </c>
      <c r="F1630" s="785">
        <v>50</v>
      </c>
      <c r="G1630" s="679">
        <f>COUNTIF(Principal!$AD$12:$AH$23,Tablas!D1630)</f>
        <v>0</v>
      </c>
      <c r="H1630" s="627">
        <v>1</v>
      </c>
      <c r="J1630" s="974"/>
      <c r="K1630" s="975"/>
      <c r="L1630" s="975"/>
      <c r="M1630" s="975"/>
      <c r="N1630" s="975"/>
    </row>
    <row r="1631" spans="2:14">
      <c r="B1631" s="784"/>
      <c r="C1631" s="477"/>
      <c r="D1631" s="225" t="s">
        <v>718</v>
      </c>
      <c r="E1631" s="679">
        <v>10</v>
      </c>
      <c r="F1631" s="785">
        <v>10</v>
      </c>
      <c r="G1631" s="679">
        <f>COUNTIF(Principal!$AD$12:$AH$23,Tablas!D1631)</f>
        <v>0</v>
      </c>
      <c r="H1631" s="627">
        <v>1</v>
      </c>
      <c r="J1631" s="974"/>
      <c r="K1631" s="975"/>
      <c r="L1631" s="975"/>
      <c r="M1631" s="975"/>
      <c r="N1631" s="975"/>
    </row>
    <row r="1632" spans="2:14">
      <c r="B1632" s="784"/>
      <c r="C1632" s="477"/>
      <c r="D1632" s="225" t="s">
        <v>719</v>
      </c>
      <c r="E1632" s="679">
        <v>15</v>
      </c>
      <c r="F1632" s="785">
        <v>20</v>
      </c>
      <c r="G1632" s="679">
        <f>COUNTIF(Principal!$AD$12:$AH$23,Tablas!D1632)</f>
        <v>0</v>
      </c>
      <c r="H1632" s="627">
        <v>1</v>
      </c>
      <c r="J1632" s="974"/>
      <c r="K1632" s="975"/>
      <c r="L1632" s="975"/>
      <c r="M1632" s="975"/>
      <c r="N1632" s="975"/>
    </row>
    <row r="1633" spans="2:14">
      <c r="B1633" s="784"/>
      <c r="C1633" s="477"/>
      <c r="D1633" s="225" t="s">
        <v>558</v>
      </c>
      <c r="E1633" s="679">
        <v>20</v>
      </c>
      <c r="F1633" s="785">
        <v>30</v>
      </c>
      <c r="G1633" s="679">
        <f>COUNTIF(Principal!$AD$12:$AH$23,Tablas!D1633)</f>
        <v>0</v>
      </c>
      <c r="H1633" s="627">
        <v>1</v>
      </c>
      <c r="J1633" s="974"/>
      <c r="K1633" s="975"/>
      <c r="L1633" s="975"/>
      <c r="M1633" s="975"/>
      <c r="N1633" s="975"/>
    </row>
    <row r="1634" spans="2:14">
      <c r="B1634" s="784"/>
      <c r="C1634" s="477"/>
      <c r="D1634" s="225" t="s">
        <v>559</v>
      </c>
      <c r="E1634" s="679">
        <v>25</v>
      </c>
      <c r="F1634" s="785">
        <v>40</v>
      </c>
      <c r="G1634" s="679">
        <f>COUNTIF(Principal!$AD$12:$AH$23,Tablas!D1634)</f>
        <v>0</v>
      </c>
      <c r="H1634" s="627">
        <v>1</v>
      </c>
      <c r="J1634" s="974"/>
      <c r="K1634" s="975"/>
      <c r="L1634" s="975"/>
      <c r="M1634" s="975"/>
      <c r="N1634" s="975"/>
    </row>
    <row r="1635" spans="2:14">
      <c r="B1635" s="784"/>
      <c r="C1635" s="477"/>
      <c r="D1635" s="225" t="s">
        <v>2424</v>
      </c>
      <c r="E1635" s="679">
        <v>30</v>
      </c>
      <c r="F1635" s="785">
        <v>50</v>
      </c>
      <c r="G1635" s="679">
        <f>COUNTIF(Principal!$AD$12:$AH$23,Tablas!D1635)</f>
        <v>0</v>
      </c>
      <c r="H1635" s="627">
        <v>1</v>
      </c>
      <c r="J1635" s="974"/>
      <c r="K1635" s="975"/>
      <c r="L1635" s="975"/>
      <c r="M1635" s="975"/>
      <c r="N1635" s="975"/>
    </row>
    <row r="1636" spans="2:14">
      <c r="B1636" s="784"/>
      <c r="C1636" s="477"/>
      <c r="D1636" s="225" t="s">
        <v>2425</v>
      </c>
      <c r="E1636" s="679">
        <v>10</v>
      </c>
      <c r="F1636" s="785">
        <v>10</v>
      </c>
      <c r="G1636" s="679">
        <f>COUNTIF(Principal!$AD$12:$AH$23,Tablas!D1636)</f>
        <v>0</v>
      </c>
      <c r="H1636" s="627">
        <v>1</v>
      </c>
      <c r="J1636" s="974"/>
      <c r="K1636" s="975"/>
      <c r="L1636" s="975"/>
      <c r="M1636" s="975"/>
      <c r="N1636" s="975"/>
    </row>
    <row r="1637" spans="2:14">
      <c r="B1637" s="784"/>
      <c r="C1637" s="477"/>
      <c r="D1637" s="225" t="s">
        <v>2426</v>
      </c>
      <c r="E1637" s="679">
        <v>15</v>
      </c>
      <c r="F1637" s="785">
        <v>20</v>
      </c>
      <c r="G1637" s="679">
        <f>COUNTIF(Principal!$AD$12:$AH$23,Tablas!D1637)</f>
        <v>0</v>
      </c>
      <c r="H1637" s="627">
        <v>1</v>
      </c>
      <c r="J1637" s="974"/>
      <c r="K1637" s="975"/>
      <c r="L1637" s="975"/>
      <c r="M1637" s="975"/>
      <c r="N1637" s="975"/>
    </row>
    <row r="1638" spans="2:14">
      <c r="B1638" s="784"/>
      <c r="C1638" s="477"/>
      <c r="D1638" s="225" t="s">
        <v>2427</v>
      </c>
      <c r="E1638" s="679">
        <v>20</v>
      </c>
      <c r="F1638" s="785">
        <v>30</v>
      </c>
      <c r="G1638" s="679">
        <f>COUNTIF(Principal!$AD$12:$AH$23,Tablas!D1638)</f>
        <v>0</v>
      </c>
      <c r="H1638" s="627">
        <v>1</v>
      </c>
      <c r="J1638" s="974"/>
      <c r="K1638" s="975"/>
      <c r="L1638" s="975"/>
      <c r="M1638" s="975"/>
      <c r="N1638" s="975"/>
    </row>
    <row r="1639" spans="2:14">
      <c r="B1639" s="784"/>
      <c r="C1639" s="477"/>
      <c r="D1639" s="225" t="s">
        <v>2428</v>
      </c>
      <c r="E1639" s="679">
        <v>25</v>
      </c>
      <c r="F1639" s="785">
        <v>40</v>
      </c>
      <c r="G1639" s="679">
        <f>COUNTIF(Principal!$AD$12:$AH$23,Tablas!D1639)</f>
        <v>0</v>
      </c>
      <c r="H1639" s="627">
        <v>1</v>
      </c>
      <c r="J1639" s="974"/>
      <c r="K1639" s="975"/>
      <c r="L1639" s="975"/>
      <c r="M1639" s="975"/>
      <c r="N1639" s="975"/>
    </row>
    <row r="1640" spans="2:14">
      <c r="B1640" s="784"/>
      <c r="C1640" s="477"/>
      <c r="D1640" s="225" t="s">
        <v>2429</v>
      </c>
      <c r="E1640" s="679">
        <v>30</v>
      </c>
      <c r="F1640" s="785">
        <v>50</v>
      </c>
      <c r="G1640" s="679">
        <f>COUNTIF(Principal!$AD$12:$AH$23,Tablas!D1640)</f>
        <v>0</v>
      </c>
      <c r="H1640" s="627">
        <v>1</v>
      </c>
      <c r="J1640" s="974"/>
      <c r="K1640" s="975"/>
      <c r="L1640" s="975"/>
      <c r="M1640" s="975"/>
      <c r="N1640" s="975"/>
    </row>
    <row r="1641" spans="2:14">
      <c r="B1641" s="784"/>
      <c r="C1641" s="477"/>
      <c r="D1641" s="225" t="s">
        <v>1179</v>
      </c>
      <c r="E1641" s="679">
        <v>10</v>
      </c>
      <c r="F1641" s="785">
        <v>10</v>
      </c>
      <c r="G1641" s="679">
        <f>COUNTIF(Principal!$AD$12:$AH$23,Tablas!D1641)</f>
        <v>0</v>
      </c>
      <c r="H1641" s="627">
        <v>1</v>
      </c>
      <c r="J1641" s="974"/>
      <c r="K1641" s="975"/>
      <c r="L1641" s="975"/>
      <c r="M1641" s="975"/>
      <c r="N1641" s="975"/>
    </row>
    <row r="1642" spans="2:14">
      <c r="B1642" s="784"/>
      <c r="C1642" s="477"/>
      <c r="D1642" s="225" t="s">
        <v>1180</v>
      </c>
      <c r="E1642" s="679">
        <v>15</v>
      </c>
      <c r="F1642" s="785">
        <v>20</v>
      </c>
      <c r="G1642" s="679">
        <f>COUNTIF(Principal!$AD$12:$AH$23,Tablas!D1642)</f>
        <v>0</v>
      </c>
      <c r="H1642" s="627">
        <v>1</v>
      </c>
      <c r="J1642" s="974"/>
      <c r="K1642" s="975"/>
      <c r="L1642" s="975"/>
      <c r="M1642" s="975"/>
      <c r="N1642" s="975"/>
    </row>
    <row r="1643" spans="2:14">
      <c r="B1643" s="784"/>
      <c r="C1643" s="477"/>
      <c r="D1643" s="225" t="s">
        <v>1181</v>
      </c>
      <c r="E1643" s="679">
        <v>20</v>
      </c>
      <c r="F1643" s="785">
        <v>30</v>
      </c>
      <c r="G1643" s="679">
        <f>COUNTIF(Principal!$AD$12:$AH$23,Tablas!D1643)</f>
        <v>0</v>
      </c>
      <c r="H1643" s="627">
        <v>1</v>
      </c>
      <c r="J1643" s="974"/>
      <c r="K1643" s="975"/>
      <c r="L1643" s="975"/>
      <c r="M1643" s="975"/>
      <c r="N1643" s="975"/>
    </row>
    <row r="1644" spans="2:14">
      <c r="B1644" s="784"/>
      <c r="C1644" s="477"/>
      <c r="D1644" s="225" t="s">
        <v>1182</v>
      </c>
      <c r="E1644" s="679">
        <v>25</v>
      </c>
      <c r="F1644" s="785">
        <v>40</v>
      </c>
      <c r="G1644" s="679">
        <f>COUNTIF(Principal!$AD$12:$AH$23,Tablas!D1644)</f>
        <v>0</v>
      </c>
      <c r="H1644" s="627">
        <v>1</v>
      </c>
      <c r="J1644" s="974"/>
      <c r="K1644" s="975"/>
      <c r="L1644" s="975"/>
      <c r="M1644" s="975"/>
      <c r="N1644" s="975"/>
    </row>
    <row r="1645" spans="2:14">
      <c r="B1645" s="784"/>
      <c r="C1645" s="477"/>
      <c r="D1645" s="225" t="s">
        <v>1183</v>
      </c>
      <c r="E1645" s="679">
        <v>30</v>
      </c>
      <c r="F1645" s="785">
        <v>50</v>
      </c>
      <c r="G1645" s="679">
        <f>COUNTIF(Principal!$AD$12:$AH$23,Tablas!D1645)</f>
        <v>0</v>
      </c>
      <c r="H1645" s="627">
        <v>1</v>
      </c>
      <c r="J1645" s="974"/>
      <c r="K1645" s="975"/>
      <c r="L1645" s="975"/>
      <c r="M1645" s="975"/>
      <c r="N1645" s="975"/>
    </row>
    <row r="1646" spans="2:14">
      <c r="B1646" s="784"/>
      <c r="C1646" s="477"/>
      <c r="D1646" s="225" t="s">
        <v>2430</v>
      </c>
      <c r="E1646" s="679">
        <v>10</v>
      </c>
      <c r="F1646" s="785">
        <v>10</v>
      </c>
      <c r="G1646" s="679">
        <f>COUNTIF(Principal!$AD$12:$AH$23,Tablas!D1646)</f>
        <v>0</v>
      </c>
      <c r="H1646" s="627">
        <v>1</v>
      </c>
      <c r="J1646" s="974"/>
      <c r="K1646" s="975"/>
      <c r="L1646" s="975"/>
      <c r="M1646" s="975"/>
      <c r="N1646" s="975"/>
    </row>
    <row r="1647" spans="2:14">
      <c r="B1647" s="784"/>
      <c r="C1647" s="477"/>
      <c r="D1647" s="225" t="s">
        <v>2040</v>
      </c>
      <c r="E1647" s="679">
        <v>15</v>
      </c>
      <c r="F1647" s="785">
        <v>20</v>
      </c>
      <c r="G1647" s="679">
        <f>COUNTIF(Principal!$AD$12:$AH$23,Tablas!D1647)</f>
        <v>0</v>
      </c>
      <c r="H1647" s="627">
        <v>1</v>
      </c>
      <c r="J1647" s="974"/>
      <c r="K1647" s="975"/>
      <c r="L1647" s="975"/>
      <c r="M1647" s="975"/>
      <c r="N1647" s="975"/>
    </row>
    <row r="1648" spans="2:14">
      <c r="B1648" s="784"/>
      <c r="C1648" s="477"/>
      <c r="D1648" s="225" t="s">
        <v>728</v>
      </c>
      <c r="E1648" s="679">
        <v>20</v>
      </c>
      <c r="F1648" s="785">
        <v>30</v>
      </c>
      <c r="G1648" s="679">
        <f>COUNTIF(Principal!$AD$12:$AH$23,Tablas!D1648)</f>
        <v>0</v>
      </c>
      <c r="H1648" s="627">
        <v>1</v>
      </c>
      <c r="J1648" s="974"/>
      <c r="K1648" s="975"/>
      <c r="L1648" s="975"/>
      <c r="M1648" s="975"/>
      <c r="N1648" s="975"/>
    </row>
    <row r="1649" spans="2:14">
      <c r="B1649" s="784"/>
      <c r="C1649" s="477"/>
      <c r="D1649" s="225" t="s">
        <v>729</v>
      </c>
      <c r="E1649" s="679">
        <v>25</v>
      </c>
      <c r="F1649" s="785">
        <v>40</v>
      </c>
      <c r="G1649" s="679">
        <f>COUNTIF(Principal!$AD$12:$AH$23,Tablas!D1649)</f>
        <v>0</v>
      </c>
      <c r="H1649" s="627">
        <v>1</v>
      </c>
      <c r="J1649" s="974"/>
      <c r="K1649" s="975"/>
      <c r="L1649" s="975"/>
      <c r="M1649" s="975"/>
      <c r="N1649" s="975"/>
    </row>
    <row r="1650" spans="2:14">
      <c r="B1650" s="784"/>
      <c r="C1650" s="477"/>
      <c r="D1650" s="225" t="s">
        <v>730</v>
      </c>
      <c r="E1650" s="679">
        <v>30</v>
      </c>
      <c r="F1650" s="785">
        <v>50</v>
      </c>
      <c r="G1650" s="679">
        <f>COUNTIF(Principal!$AD$12:$AH$23,Tablas!D1650)</f>
        <v>0</v>
      </c>
      <c r="H1650" s="627">
        <v>1</v>
      </c>
      <c r="J1650" s="974"/>
      <c r="K1650" s="975"/>
      <c r="L1650" s="975"/>
      <c r="M1650" s="975"/>
      <c r="N1650" s="975"/>
    </row>
    <row r="1651" spans="2:14">
      <c r="B1651" s="784"/>
      <c r="C1651" s="477"/>
      <c r="D1651" s="225" t="s">
        <v>731</v>
      </c>
      <c r="E1651" s="679">
        <v>10</v>
      </c>
      <c r="F1651" s="785">
        <v>10</v>
      </c>
      <c r="G1651" s="679">
        <f>COUNTIF(Principal!$AD$12:$AH$23,Tablas!D1651)</f>
        <v>0</v>
      </c>
      <c r="H1651" s="627">
        <v>1</v>
      </c>
      <c r="J1651" s="974"/>
      <c r="K1651" s="975"/>
      <c r="L1651" s="975"/>
      <c r="M1651" s="975"/>
      <c r="N1651" s="975"/>
    </row>
    <row r="1652" spans="2:14">
      <c r="B1652" s="784"/>
      <c r="C1652" s="477"/>
      <c r="D1652" s="225" t="s">
        <v>732</v>
      </c>
      <c r="E1652" s="679">
        <v>15</v>
      </c>
      <c r="F1652" s="785">
        <v>20</v>
      </c>
      <c r="G1652" s="679">
        <f>COUNTIF(Principal!$AD$12:$AH$23,Tablas!D1652)</f>
        <v>0</v>
      </c>
      <c r="H1652" s="627">
        <v>1</v>
      </c>
      <c r="J1652" s="974"/>
      <c r="K1652" s="975"/>
      <c r="L1652" s="975"/>
      <c r="M1652" s="975"/>
      <c r="N1652" s="975"/>
    </row>
    <row r="1653" spans="2:14">
      <c r="B1653" s="784"/>
      <c r="C1653" s="477"/>
      <c r="D1653" s="225" t="s">
        <v>733</v>
      </c>
      <c r="E1653" s="679">
        <v>20</v>
      </c>
      <c r="F1653" s="785">
        <v>30</v>
      </c>
      <c r="G1653" s="679">
        <f>COUNTIF(Principal!$AD$12:$AH$23,Tablas!D1653)</f>
        <v>0</v>
      </c>
      <c r="H1653" s="627">
        <v>1</v>
      </c>
      <c r="J1653" s="974"/>
      <c r="K1653" s="975"/>
      <c r="L1653" s="975"/>
      <c r="M1653" s="975"/>
      <c r="N1653" s="975"/>
    </row>
    <row r="1654" spans="2:14">
      <c r="B1654" s="784"/>
      <c r="C1654" s="477"/>
      <c r="D1654" s="225" t="s">
        <v>734</v>
      </c>
      <c r="E1654" s="679">
        <v>25</v>
      </c>
      <c r="F1654" s="785">
        <v>40</v>
      </c>
      <c r="G1654" s="679">
        <f>COUNTIF(Principal!$AD$12:$AH$23,Tablas!D1654)</f>
        <v>0</v>
      </c>
      <c r="H1654" s="627">
        <v>1</v>
      </c>
      <c r="J1654" s="974"/>
      <c r="K1654" s="975"/>
      <c r="L1654" s="975"/>
      <c r="M1654" s="975"/>
      <c r="N1654" s="975"/>
    </row>
    <row r="1655" spans="2:14">
      <c r="B1655" s="784"/>
      <c r="C1655" s="477"/>
      <c r="D1655" s="225" t="s">
        <v>735</v>
      </c>
      <c r="E1655" s="679">
        <v>30</v>
      </c>
      <c r="F1655" s="785">
        <v>50</v>
      </c>
      <c r="G1655" s="679">
        <f>COUNTIF(Principal!$AD$12:$AH$23,Tablas!D1655)</f>
        <v>0</v>
      </c>
      <c r="H1655" s="627">
        <v>1</v>
      </c>
      <c r="J1655" s="974"/>
      <c r="K1655" s="975"/>
      <c r="L1655" s="975"/>
      <c r="M1655" s="975"/>
      <c r="N1655" s="975"/>
    </row>
    <row r="1656" spans="2:14">
      <c r="B1656" s="784"/>
      <c r="C1656" s="477"/>
      <c r="D1656" s="225" t="s">
        <v>742</v>
      </c>
      <c r="E1656" s="679">
        <v>10</v>
      </c>
      <c r="F1656" s="785">
        <v>10</v>
      </c>
      <c r="G1656" s="679">
        <f>COUNTIF(Principal!$AD$12:$AH$23,Tablas!D1656)</f>
        <v>0</v>
      </c>
      <c r="H1656" s="627">
        <v>1</v>
      </c>
      <c r="J1656" s="974"/>
      <c r="K1656" s="975"/>
      <c r="L1656" s="975"/>
      <c r="M1656" s="975"/>
      <c r="N1656" s="975"/>
    </row>
    <row r="1657" spans="2:14">
      <c r="B1657" s="784"/>
      <c r="C1657" s="477"/>
      <c r="D1657" s="225" t="s">
        <v>743</v>
      </c>
      <c r="E1657" s="679">
        <v>15</v>
      </c>
      <c r="F1657" s="785">
        <v>20</v>
      </c>
      <c r="G1657" s="679">
        <f>COUNTIF(Principal!$AD$12:$AH$23,Tablas!D1657)</f>
        <v>0</v>
      </c>
      <c r="H1657" s="627">
        <v>1</v>
      </c>
      <c r="J1657" s="974"/>
      <c r="K1657" s="975"/>
      <c r="L1657" s="975"/>
      <c r="M1657" s="975"/>
      <c r="N1657" s="975"/>
    </row>
    <row r="1658" spans="2:14">
      <c r="B1658" s="784"/>
      <c r="C1658" s="477"/>
      <c r="D1658" s="225" t="s">
        <v>744</v>
      </c>
      <c r="E1658" s="679">
        <v>20</v>
      </c>
      <c r="F1658" s="785">
        <v>30</v>
      </c>
      <c r="G1658" s="679">
        <f>COUNTIF(Principal!$AD$12:$AH$23,Tablas!D1658)</f>
        <v>0</v>
      </c>
      <c r="H1658" s="627">
        <v>1</v>
      </c>
      <c r="J1658" s="974"/>
      <c r="K1658" s="975"/>
      <c r="L1658" s="975"/>
      <c r="M1658" s="975"/>
      <c r="N1658" s="975"/>
    </row>
    <row r="1659" spans="2:14">
      <c r="B1659" s="784"/>
      <c r="C1659" s="477"/>
      <c r="D1659" s="225" t="s">
        <v>745</v>
      </c>
      <c r="E1659" s="679">
        <v>25</v>
      </c>
      <c r="F1659" s="785">
        <v>40</v>
      </c>
      <c r="G1659" s="679">
        <f>COUNTIF(Principal!$AD$12:$AH$23,Tablas!D1659)</f>
        <v>0</v>
      </c>
      <c r="H1659" s="627">
        <v>1</v>
      </c>
      <c r="J1659" s="974"/>
      <c r="K1659" s="975"/>
      <c r="L1659" s="975"/>
      <c r="M1659" s="975"/>
      <c r="N1659" s="975"/>
    </row>
    <row r="1660" spans="2:14">
      <c r="B1660" s="784"/>
      <c r="C1660" s="477"/>
      <c r="D1660" s="225" t="s">
        <v>746</v>
      </c>
      <c r="E1660" s="679">
        <v>30</v>
      </c>
      <c r="F1660" s="785">
        <v>50</v>
      </c>
      <c r="G1660" s="679">
        <f>COUNTIF(Principal!$AD$12:$AH$23,Tablas!D1660)</f>
        <v>0</v>
      </c>
      <c r="H1660" s="627">
        <v>1</v>
      </c>
      <c r="J1660" s="974"/>
      <c r="K1660" s="975"/>
      <c r="L1660" s="975"/>
      <c r="M1660" s="975"/>
      <c r="N1660" s="975"/>
    </row>
    <row r="1661" spans="2:14">
      <c r="B1661" s="784"/>
      <c r="C1661" s="477"/>
      <c r="D1661" s="225" t="s">
        <v>3163</v>
      </c>
      <c r="E1661" s="679">
        <v>5</v>
      </c>
      <c r="F1661" s="785">
        <v>20</v>
      </c>
      <c r="G1661" s="679">
        <f>COUNTIF(Principal!$AD$12:$AH$23,Tablas!D1661)</f>
        <v>0</v>
      </c>
      <c r="H1661" s="627"/>
      <c r="J1661" s="974"/>
      <c r="K1661" s="975"/>
      <c r="L1661" s="975"/>
      <c r="M1661" s="975"/>
      <c r="N1661" s="975"/>
    </row>
    <row r="1662" spans="2:14">
      <c r="B1662" s="784"/>
      <c r="C1662" s="477"/>
      <c r="D1662" s="225" t="s">
        <v>3164</v>
      </c>
      <c r="E1662" s="679">
        <v>5</v>
      </c>
      <c r="F1662" s="785">
        <v>20</v>
      </c>
      <c r="G1662" s="679">
        <f>COUNTIF(Principal!$AD$12:$AH$23,Tablas!D1662)</f>
        <v>0</v>
      </c>
      <c r="H1662" s="627"/>
      <c r="J1662" s="974"/>
      <c r="K1662" s="975"/>
      <c r="L1662" s="975"/>
      <c r="M1662" s="975"/>
      <c r="N1662" s="975"/>
    </row>
    <row r="1663" spans="2:14">
      <c r="B1663" s="784"/>
      <c r="C1663" s="477"/>
      <c r="D1663" s="225" t="s">
        <v>736</v>
      </c>
      <c r="E1663" s="679">
        <v>5</v>
      </c>
      <c r="F1663" s="785">
        <v>20</v>
      </c>
      <c r="G1663" s="679">
        <f>COUNTIF(Principal!$AD$12:$AH$23,Tablas!D1663)</f>
        <v>0</v>
      </c>
      <c r="H1663" s="627">
        <v>1</v>
      </c>
      <c r="J1663" s="974"/>
      <c r="K1663" s="975"/>
      <c r="L1663" s="975"/>
      <c r="M1663" s="975"/>
      <c r="N1663" s="975"/>
    </row>
    <row r="1664" spans="2:14">
      <c r="B1664" s="784"/>
      <c r="C1664" s="477"/>
      <c r="D1664" s="225" t="s">
        <v>3</v>
      </c>
      <c r="E1664" s="679">
        <v>0</v>
      </c>
      <c r="F1664" s="785">
        <v>0</v>
      </c>
      <c r="G1664" s="679"/>
      <c r="H1664" s="627"/>
      <c r="J1664" s="974"/>
      <c r="K1664" s="975"/>
      <c r="L1664" s="975"/>
      <c r="M1664" s="975"/>
      <c r="N1664" s="975"/>
    </row>
    <row r="1665" spans="2:14">
      <c r="B1665" s="784"/>
      <c r="C1665" s="477"/>
      <c r="D1665" s="225" t="s">
        <v>3165</v>
      </c>
      <c r="E1665" s="679">
        <v>5</v>
      </c>
      <c r="F1665" s="785">
        <v>30</v>
      </c>
      <c r="G1665" s="679">
        <f>COUNTIF(Principal!$AD$12:$AH$23,Tablas!D1665)</f>
        <v>0</v>
      </c>
      <c r="H1665" s="627"/>
      <c r="J1665" s="974"/>
      <c r="K1665" s="975"/>
      <c r="L1665" s="975"/>
      <c r="M1665" s="975"/>
      <c r="N1665" s="975"/>
    </row>
    <row r="1666" spans="2:14">
      <c r="B1666" s="784"/>
      <c r="C1666" s="477"/>
      <c r="D1666" s="225" t="s">
        <v>748</v>
      </c>
      <c r="E1666" s="679">
        <v>5</v>
      </c>
      <c r="F1666" s="785">
        <v>30</v>
      </c>
      <c r="G1666" s="679">
        <f>COUNTIF(Principal!$AD$12:$AH$23,Tablas!D1666)</f>
        <v>0</v>
      </c>
      <c r="H1666" s="627"/>
      <c r="J1666" s="974"/>
      <c r="K1666" s="975"/>
      <c r="L1666" s="975"/>
      <c r="M1666" s="975"/>
      <c r="N1666" s="975"/>
    </row>
    <row r="1667" spans="2:14">
      <c r="B1667" s="784"/>
      <c r="C1667" s="477"/>
      <c r="D1667" s="225" t="s">
        <v>4</v>
      </c>
      <c r="E1667" s="679">
        <v>5</v>
      </c>
      <c r="F1667" s="785">
        <v>20</v>
      </c>
      <c r="G1667" s="679">
        <f>COUNTIF(Principal!$AD$12:$AH$23,Tablas!D1667)</f>
        <v>0</v>
      </c>
      <c r="H1667" s="627"/>
      <c r="J1667" s="974"/>
      <c r="K1667" s="975"/>
      <c r="L1667" s="975"/>
      <c r="M1667" s="975"/>
      <c r="N1667" s="975"/>
    </row>
    <row r="1668" spans="2:14">
      <c r="B1668" s="784"/>
      <c r="C1668" s="477"/>
      <c r="D1668" s="225" t="s">
        <v>3001</v>
      </c>
      <c r="E1668" s="679">
        <v>5</v>
      </c>
      <c r="F1668" s="785">
        <v>30</v>
      </c>
      <c r="G1668" s="679">
        <f>COUNTIF(Principal!$AD$12:$AH$23,Tablas!D1668)</f>
        <v>0</v>
      </c>
      <c r="H1668" s="627">
        <v>1</v>
      </c>
      <c r="J1668" s="974"/>
      <c r="K1668" s="975"/>
      <c r="L1668" s="975"/>
      <c r="M1668" s="975"/>
      <c r="N1668" s="975"/>
    </row>
    <row r="1669" spans="2:14">
      <c r="B1669" s="784"/>
      <c r="C1669" s="477"/>
      <c r="D1669" s="225" t="s">
        <v>3002</v>
      </c>
      <c r="E1669" s="679">
        <v>5</v>
      </c>
      <c r="F1669" s="785">
        <v>20</v>
      </c>
      <c r="G1669" s="679">
        <f>COUNTIF(Principal!$AD$12:$AH$23,Tablas!D1669)</f>
        <v>0</v>
      </c>
      <c r="H1669" s="627">
        <v>1</v>
      </c>
      <c r="J1669" s="974"/>
      <c r="K1669" s="975"/>
      <c r="L1669" s="975"/>
      <c r="M1669" s="975"/>
      <c r="N1669" s="975"/>
    </row>
    <row r="1670" spans="2:14">
      <c r="B1670" s="784"/>
      <c r="C1670" s="477"/>
      <c r="D1670" s="225" t="s">
        <v>3003</v>
      </c>
      <c r="E1670" s="679">
        <v>5</v>
      </c>
      <c r="F1670" s="785">
        <v>20</v>
      </c>
      <c r="G1670" s="679">
        <f>COUNTIF(Principal!$AD$12:$AH$23,Tablas!D1670)</f>
        <v>0</v>
      </c>
      <c r="H1670" s="627">
        <v>1</v>
      </c>
      <c r="J1670" s="974"/>
      <c r="K1670" s="975"/>
      <c r="L1670" s="975"/>
      <c r="M1670" s="975"/>
      <c r="N1670" s="975"/>
    </row>
    <row r="1671" spans="2:14">
      <c r="B1671" s="784"/>
      <c r="C1671" s="477"/>
      <c r="D1671" s="225" t="s">
        <v>3004</v>
      </c>
      <c r="E1671" s="679">
        <v>5</v>
      </c>
      <c r="F1671" s="785">
        <v>20</v>
      </c>
      <c r="G1671" s="679">
        <f>COUNTIF(Principal!$AD$12:$AH$23,Tablas!D1671)</f>
        <v>0</v>
      </c>
      <c r="H1671" s="627">
        <v>1</v>
      </c>
      <c r="J1671" s="974"/>
      <c r="K1671" s="975"/>
      <c r="L1671" s="975"/>
      <c r="M1671" s="975"/>
      <c r="N1671" s="975"/>
    </row>
    <row r="1672" spans="2:14">
      <c r="B1672" s="784"/>
      <c r="C1672" s="477"/>
      <c r="D1672" s="225" t="s">
        <v>538</v>
      </c>
      <c r="E1672" s="679">
        <v>5</v>
      </c>
      <c r="F1672" s="785">
        <v>20</v>
      </c>
      <c r="G1672" s="679">
        <f>COUNTIF(Principal!$AD$12:$AH$23,Tablas!D1672)</f>
        <v>0</v>
      </c>
      <c r="H1672" s="627">
        <v>1</v>
      </c>
      <c r="J1672" s="974"/>
      <c r="K1672" s="975"/>
      <c r="L1672" s="975"/>
      <c r="M1672" s="975"/>
      <c r="N1672" s="975"/>
    </row>
    <row r="1673" spans="2:14">
      <c r="B1673" s="784"/>
      <c r="C1673" s="477"/>
      <c r="D1673" s="225" t="s">
        <v>539</v>
      </c>
      <c r="E1673" s="679">
        <v>5</v>
      </c>
      <c r="F1673" s="785">
        <v>20</v>
      </c>
      <c r="G1673" s="679">
        <f>COUNTIF(Principal!$AD$12:$AH$23,Tablas!D1673)</f>
        <v>0</v>
      </c>
      <c r="H1673" s="627">
        <v>1</v>
      </c>
      <c r="J1673" s="974"/>
      <c r="K1673" s="975"/>
      <c r="L1673" s="975"/>
      <c r="M1673" s="975"/>
      <c r="N1673" s="975"/>
    </row>
    <row r="1674" spans="2:14">
      <c r="B1674" s="784"/>
      <c r="C1674" s="477"/>
      <c r="D1674" s="225" t="s">
        <v>540</v>
      </c>
      <c r="E1674" s="679">
        <v>5</v>
      </c>
      <c r="F1674" s="785">
        <v>20</v>
      </c>
      <c r="G1674" s="679">
        <f>COUNTIF(Principal!$AD$12:$AH$23,Tablas!D1674)</f>
        <v>0</v>
      </c>
      <c r="H1674" s="627">
        <v>1</v>
      </c>
      <c r="J1674" s="974"/>
      <c r="K1674" s="975"/>
      <c r="L1674" s="975"/>
      <c r="M1674" s="975"/>
      <c r="N1674" s="975"/>
    </row>
    <row r="1675" spans="2:14">
      <c r="B1675" s="784"/>
      <c r="C1675" s="477"/>
      <c r="D1675" s="225" t="s">
        <v>749</v>
      </c>
      <c r="E1675" s="679">
        <v>5</v>
      </c>
      <c r="F1675" s="785">
        <v>20</v>
      </c>
      <c r="G1675" s="679">
        <f>COUNTIF(Principal!$AD$12:$AH$23,Tablas!D1675)</f>
        <v>0</v>
      </c>
      <c r="H1675" s="627">
        <v>1</v>
      </c>
      <c r="J1675" s="974"/>
      <c r="K1675" s="975"/>
      <c r="L1675" s="975"/>
      <c r="M1675" s="975"/>
      <c r="N1675" s="975"/>
    </row>
    <row r="1676" spans="2:14">
      <c r="B1676" s="784"/>
      <c r="C1676" s="477"/>
      <c r="D1676" s="225" t="s">
        <v>542</v>
      </c>
      <c r="E1676" s="679">
        <v>5</v>
      </c>
      <c r="F1676" s="785">
        <v>20</v>
      </c>
      <c r="G1676" s="679">
        <f>COUNTIF(Principal!$AD$12:$AH$23,Tablas!D1676)</f>
        <v>0</v>
      </c>
      <c r="H1676" s="627">
        <v>1</v>
      </c>
      <c r="J1676" s="974"/>
      <c r="K1676" s="975"/>
      <c r="L1676" s="975"/>
      <c r="M1676" s="975"/>
      <c r="N1676" s="975"/>
    </row>
    <row r="1677" spans="2:14">
      <c r="B1677" s="784"/>
      <c r="C1677" s="477"/>
      <c r="D1677" s="225" t="s">
        <v>543</v>
      </c>
      <c r="E1677" s="679">
        <v>5</v>
      </c>
      <c r="F1677" s="785">
        <v>20</v>
      </c>
      <c r="G1677" s="679">
        <f>COUNTIF(Principal!$AD$12:$AH$23,Tablas!D1677)</f>
        <v>0</v>
      </c>
      <c r="H1677" s="627">
        <v>1</v>
      </c>
      <c r="J1677" s="974"/>
      <c r="K1677" s="975"/>
      <c r="L1677" s="975"/>
      <c r="M1677" s="975"/>
      <c r="N1677" s="975"/>
    </row>
    <row r="1678" spans="2:14">
      <c r="B1678" s="784"/>
      <c r="C1678" s="477"/>
      <c r="D1678" s="225" t="s">
        <v>1189</v>
      </c>
      <c r="E1678" s="679">
        <v>5</v>
      </c>
      <c r="F1678" s="785">
        <v>20</v>
      </c>
      <c r="G1678" s="679">
        <f>COUNTIF(Principal!$AD$12:$AH$23,Tablas!D1678)</f>
        <v>0</v>
      </c>
      <c r="H1678" s="627">
        <v>1</v>
      </c>
      <c r="J1678" s="974"/>
      <c r="K1678" s="975"/>
      <c r="L1678" s="975"/>
      <c r="M1678" s="975"/>
      <c r="N1678" s="975"/>
    </row>
    <row r="1679" spans="2:14">
      <c r="B1679" s="784"/>
      <c r="C1679" s="477"/>
      <c r="D1679" s="225" t="s">
        <v>1190</v>
      </c>
      <c r="E1679" s="679">
        <v>5</v>
      </c>
      <c r="F1679" s="785">
        <v>20</v>
      </c>
      <c r="G1679" s="679">
        <f>COUNTIF(Principal!$AD$12:$AH$23,Tablas!D1679)</f>
        <v>0</v>
      </c>
      <c r="H1679" s="627">
        <v>1</v>
      </c>
      <c r="J1679" s="974"/>
      <c r="K1679" s="975"/>
      <c r="L1679" s="975"/>
      <c r="M1679" s="975"/>
      <c r="N1679" s="975"/>
    </row>
    <row r="1680" spans="2:14">
      <c r="B1680" s="784"/>
      <c r="C1680" s="477"/>
      <c r="D1680" s="225" t="s">
        <v>1191</v>
      </c>
      <c r="E1680" s="679">
        <v>5</v>
      </c>
      <c r="F1680" s="785">
        <v>20</v>
      </c>
      <c r="G1680" s="679">
        <f>COUNTIF(Principal!$AD$12:$AH$23,Tablas!D1680)</f>
        <v>0</v>
      </c>
      <c r="H1680" s="627">
        <v>1</v>
      </c>
      <c r="J1680" s="974"/>
      <c r="K1680" s="975"/>
      <c r="L1680" s="975"/>
      <c r="M1680" s="975"/>
      <c r="N1680" s="975"/>
    </row>
    <row r="1681" spans="2:14">
      <c r="B1681" s="784"/>
      <c r="C1681" s="477"/>
      <c r="D1681" s="225" t="s">
        <v>3714</v>
      </c>
      <c r="E1681" s="679">
        <v>5</v>
      </c>
      <c r="F1681" s="785">
        <v>20</v>
      </c>
      <c r="G1681" s="679">
        <f>COUNTIF(Principal!$AD$12:$AH$23,Tablas!D1681)</f>
        <v>0</v>
      </c>
      <c r="H1681" s="627">
        <v>1</v>
      </c>
      <c r="J1681" s="974"/>
      <c r="K1681" s="975"/>
      <c r="L1681" s="975"/>
      <c r="M1681" s="975"/>
      <c r="N1681" s="975"/>
    </row>
    <row r="1682" spans="2:14">
      <c r="B1682" s="784"/>
      <c r="C1682" s="477"/>
      <c r="D1682" s="225" t="s">
        <v>3715</v>
      </c>
      <c r="E1682" s="679">
        <v>5</v>
      </c>
      <c r="F1682" s="785">
        <v>20</v>
      </c>
      <c r="G1682" s="679">
        <f>COUNTIF(Principal!$AD$12:$AH$23,Tablas!D1682)</f>
        <v>0</v>
      </c>
      <c r="H1682" s="627">
        <v>1</v>
      </c>
      <c r="J1682" s="974"/>
      <c r="K1682" s="975"/>
      <c r="L1682" s="975"/>
      <c r="M1682" s="975"/>
      <c r="N1682" s="975"/>
    </row>
    <row r="1683" spans="2:14">
      <c r="B1683" s="784"/>
      <c r="C1683" s="477"/>
      <c r="D1683" s="225" t="s">
        <v>650</v>
      </c>
      <c r="E1683" s="679">
        <v>5</v>
      </c>
      <c r="F1683" s="785">
        <v>30</v>
      </c>
      <c r="G1683" s="679">
        <f>COUNTIF(Principal!$AD$12:$AH$23,Tablas!D1683)</f>
        <v>0</v>
      </c>
      <c r="H1683" s="627"/>
      <c r="J1683" s="974"/>
      <c r="K1683" s="975"/>
      <c r="L1683" s="975"/>
      <c r="M1683" s="975"/>
      <c r="N1683" s="975"/>
    </row>
    <row r="1684" spans="2:14">
      <c r="B1684" s="784"/>
      <c r="C1684" s="477"/>
      <c r="D1684" s="225" t="s">
        <v>3281</v>
      </c>
      <c r="E1684" s="679">
        <v>0</v>
      </c>
      <c r="F1684" s="785">
        <v>0</v>
      </c>
      <c r="G1684" s="679"/>
      <c r="H1684" s="627"/>
      <c r="J1684" s="974"/>
      <c r="K1684" s="975"/>
      <c r="L1684" s="975"/>
      <c r="M1684" s="975"/>
      <c r="N1684" s="975"/>
    </row>
    <row r="1685" spans="2:14">
      <c r="B1685" s="784"/>
      <c r="C1685" s="477"/>
      <c r="D1685" s="225" t="s">
        <v>3273</v>
      </c>
      <c r="E1685" s="679">
        <v>0</v>
      </c>
      <c r="F1685" s="785">
        <v>-10</v>
      </c>
      <c r="G1685" s="679">
        <f>COUNTIF(Principal!$AD$12:$AH$23,Tablas!D1685)</f>
        <v>0</v>
      </c>
      <c r="H1685" s="627"/>
      <c r="J1685" s="974"/>
      <c r="K1685" s="975"/>
      <c r="L1685" s="975"/>
      <c r="M1685" s="975"/>
      <c r="N1685" s="975"/>
    </row>
    <row r="1686" spans="2:14">
      <c r="B1686" s="784"/>
      <c r="C1686" s="477"/>
      <c r="D1686" s="225" t="s">
        <v>3274</v>
      </c>
      <c r="E1686" s="679">
        <v>0</v>
      </c>
      <c r="F1686" s="785">
        <v>-20</v>
      </c>
      <c r="G1686" s="679">
        <f>COUNTIF(Principal!$AD$12:$AH$23,Tablas!D1686)</f>
        <v>0</v>
      </c>
      <c r="H1686" s="627"/>
      <c r="J1686" s="974"/>
      <c r="K1686" s="975"/>
      <c r="L1686" s="975"/>
      <c r="M1686" s="975"/>
      <c r="N1686" s="975"/>
    </row>
    <row r="1687" spans="2:14">
      <c r="B1687" s="784"/>
      <c r="C1687" s="477"/>
      <c r="D1687" s="225" t="s">
        <v>3275</v>
      </c>
      <c r="E1687" s="679">
        <v>10</v>
      </c>
      <c r="F1687" s="785">
        <v>-10</v>
      </c>
      <c r="G1687" s="679">
        <f>COUNTIF(Principal!$AD$12:$AH$23,Tablas!D1687)</f>
        <v>0</v>
      </c>
      <c r="H1687" s="627"/>
      <c r="J1687" s="974"/>
      <c r="K1687" s="975"/>
      <c r="L1687" s="975"/>
      <c r="M1687" s="975"/>
      <c r="N1687" s="975"/>
    </row>
    <row r="1688" spans="2:14">
      <c r="B1688" s="784"/>
      <c r="C1688" s="477"/>
      <c r="D1688" s="225" t="s">
        <v>3276</v>
      </c>
      <c r="E1688" s="679">
        <v>10</v>
      </c>
      <c r="F1688" s="785">
        <v>-20</v>
      </c>
      <c r="G1688" s="679">
        <f>COUNTIF(Principal!$AD$12:$AH$23,Tablas!D1688)</f>
        <v>0</v>
      </c>
      <c r="H1688" s="627"/>
      <c r="J1688" s="974"/>
      <c r="K1688" s="975"/>
      <c r="L1688" s="975"/>
      <c r="M1688" s="975"/>
      <c r="N1688" s="975"/>
    </row>
    <row r="1689" spans="2:14">
      <c r="B1689" s="784"/>
      <c r="C1689" s="477"/>
      <c r="D1689" s="225" t="s">
        <v>3277</v>
      </c>
      <c r="E1689" s="679">
        <v>0</v>
      </c>
      <c r="F1689" s="785">
        <v>-10</v>
      </c>
      <c r="G1689" s="679">
        <f>COUNTIF(Principal!$AD$12:$AH$23,Tablas!D1689)</f>
        <v>0</v>
      </c>
      <c r="H1689" s="627"/>
      <c r="J1689" s="974"/>
      <c r="K1689" s="975"/>
      <c r="L1689" s="975"/>
      <c r="M1689" s="975"/>
      <c r="N1689" s="975"/>
    </row>
    <row r="1690" spans="2:14">
      <c r="B1690" s="784"/>
      <c r="C1690" s="477"/>
      <c r="D1690" s="225" t="s">
        <v>2045</v>
      </c>
      <c r="E1690" s="679">
        <v>0</v>
      </c>
      <c r="F1690" s="785">
        <v>-20</v>
      </c>
      <c r="G1690" s="679">
        <f>COUNTIF(Principal!$AD$12:$AH$23,Tablas!D1690)</f>
        <v>0</v>
      </c>
      <c r="H1690" s="627"/>
      <c r="J1690" s="974"/>
      <c r="K1690" s="975"/>
      <c r="L1690" s="975"/>
      <c r="M1690" s="975"/>
      <c r="N1690" s="975"/>
    </row>
    <row r="1691" spans="2:14">
      <c r="B1691" s="784"/>
      <c r="C1691" s="477"/>
      <c r="D1691" s="225" t="s">
        <v>3279</v>
      </c>
      <c r="E1691" s="679">
        <v>0</v>
      </c>
      <c r="F1691" s="785">
        <v>-10</v>
      </c>
      <c r="G1691" s="679">
        <f>COUNTIF(Principal!$AD$12:$AH$23,Tablas!D1691)</f>
        <v>0</v>
      </c>
      <c r="H1691" s="627"/>
      <c r="J1691" s="974"/>
      <c r="K1691" s="975"/>
      <c r="L1691" s="975"/>
      <c r="M1691" s="975"/>
      <c r="N1691" s="975"/>
    </row>
    <row r="1692" spans="2:14">
      <c r="B1692" s="784"/>
      <c r="C1692" s="477"/>
      <c r="D1692" s="225" t="s">
        <v>3278</v>
      </c>
      <c r="E1692" s="679">
        <v>10</v>
      </c>
      <c r="F1692" s="785">
        <v>-20</v>
      </c>
      <c r="G1692" s="679">
        <f>COUNTIF(Principal!$AD$12:$AH$23,Tablas!D1692)</f>
        <v>0</v>
      </c>
      <c r="H1692" s="627"/>
      <c r="J1692" s="974"/>
      <c r="K1692" s="975"/>
      <c r="L1692" s="975"/>
      <c r="M1692" s="975"/>
      <c r="N1692" s="975"/>
    </row>
    <row r="1693" spans="2:14">
      <c r="B1693" s="784"/>
      <c r="C1693" s="477"/>
      <c r="D1693" s="225" t="s">
        <v>3367</v>
      </c>
      <c r="E1693" s="679">
        <v>20</v>
      </c>
      <c r="F1693" s="785">
        <v>-10</v>
      </c>
      <c r="G1693" s="679">
        <f>COUNTIF(Principal!$AD$12:$AH$23,Tablas!D1693)</f>
        <v>0</v>
      </c>
      <c r="H1693" s="627"/>
      <c r="J1693" s="974"/>
      <c r="K1693" s="975"/>
      <c r="L1693" s="975"/>
      <c r="M1693" s="975"/>
      <c r="N1693" s="975"/>
    </row>
    <row r="1694" spans="2:14">
      <c r="B1694" s="359"/>
      <c r="C1694" s="21"/>
      <c r="D1694" s="225" t="s">
        <v>3368</v>
      </c>
      <c r="E1694" s="679">
        <v>20</v>
      </c>
      <c r="F1694" s="785">
        <v>-20</v>
      </c>
      <c r="G1694" s="679">
        <f>COUNTIF(Principal!$AD$12:$AH$23,Tablas!D1694)</f>
        <v>0</v>
      </c>
      <c r="H1694" s="627"/>
      <c r="J1694" s="974"/>
      <c r="K1694" s="975"/>
      <c r="L1694" s="975"/>
      <c r="M1694" s="975"/>
      <c r="N1694" s="975"/>
    </row>
    <row r="1695" spans="2:14">
      <c r="B1695" s="784"/>
      <c r="C1695" s="477"/>
      <c r="D1695" s="225" t="s">
        <v>3280</v>
      </c>
      <c r="E1695" s="679">
        <v>10</v>
      </c>
      <c r="F1695" s="785">
        <v>-20</v>
      </c>
      <c r="G1695" s="679">
        <f>COUNTIF(Principal!$AD$12:$AH$23,Tablas!D1695)</f>
        <v>0</v>
      </c>
      <c r="H1695" s="627"/>
      <c r="J1695" s="974"/>
      <c r="K1695" s="975"/>
      <c r="L1695" s="975"/>
      <c r="M1695" s="975"/>
      <c r="N1695" s="975"/>
    </row>
    <row r="1696" spans="2:14">
      <c r="B1696" s="784"/>
      <c r="C1696" s="477"/>
      <c r="D1696" s="225" t="s">
        <v>738</v>
      </c>
      <c r="E1696" s="679">
        <v>0</v>
      </c>
      <c r="F1696" s="785">
        <v>0</v>
      </c>
      <c r="G1696" s="679"/>
      <c r="H1696" s="627"/>
      <c r="J1696" s="974"/>
      <c r="K1696" s="975"/>
      <c r="L1696" s="975"/>
      <c r="M1696" s="975"/>
      <c r="N1696" s="975"/>
    </row>
    <row r="1697" spans="2:14">
      <c r="B1697" s="784"/>
      <c r="C1697" s="477"/>
      <c r="D1697" s="225" t="s">
        <v>2050</v>
      </c>
      <c r="E1697" s="679">
        <v>5</v>
      </c>
      <c r="F1697" s="785">
        <v>-10</v>
      </c>
      <c r="G1697" s="679">
        <f>COUNTIF(Principal!$AD$12:$AH$23,Tablas!D1697)</f>
        <v>0</v>
      </c>
      <c r="H1697" s="627"/>
      <c r="J1697" s="974"/>
      <c r="K1697" s="975"/>
      <c r="L1697" s="975"/>
      <c r="M1697" s="975"/>
      <c r="N1697" s="975"/>
    </row>
    <row r="1698" spans="2:14">
      <c r="B1698" s="784"/>
      <c r="C1698" s="477"/>
      <c r="D1698" s="225" t="s">
        <v>2051</v>
      </c>
      <c r="E1698" s="679">
        <v>5</v>
      </c>
      <c r="F1698" s="785">
        <v>-10</v>
      </c>
      <c r="G1698" s="679">
        <f>COUNTIF(Principal!$AD$12:$AH$23,Tablas!D1698)</f>
        <v>0</v>
      </c>
      <c r="H1698" s="627"/>
      <c r="J1698" s="974"/>
      <c r="K1698" s="975"/>
      <c r="L1698" s="975"/>
      <c r="M1698" s="975"/>
      <c r="N1698" s="975"/>
    </row>
    <row r="1699" spans="2:14">
      <c r="B1699" s="784"/>
      <c r="C1699" s="477"/>
      <c r="D1699" s="225" t="s">
        <v>737</v>
      </c>
      <c r="E1699" s="679">
        <v>5</v>
      </c>
      <c r="F1699" s="785">
        <v>-10</v>
      </c>
      <c r="G1699" s="679">
        <f>COUNTIF(Principal!$AD$12:$AH$23,Tablas!D1699)</f>
        <v>0</v>
      </c>
      <c r="H1699" s="627">
        <v>1</v>
      </c>
      <c r="J1699" s="974"/>
      <c r="K1699" s="975"/>
      <c r="L1699" s="975"/>
      <c r="M1699" s="975"/>
      <c r="N1699" s="975"/>
    </row>
    <row r="1700" spans="2:14">
      <c r="B1700" s="784"/>
      <c r="C1700" s="477"/>
      <c r="D1700" s="225" t="s">
        <v>3040</v>
      </c>
      <c r="E1700" s="679">
        <v>5</v>
      </c>
      <c r="F1700" s="785">
        <v>-30</v>
      </c>
      <c r="G1700" s="679">
        <f>COUNTIF(Principal!$AD$12:$AH$23,Tablas!D1700)</f>
        <v>0</v>
      </c>
      <c r="H1700" s="627">
        <v>1</v>
      </c>
      <c r="J1700" s="974"/>
      <c r="K1700" s="975"/>
      <c r="L1700" s="975"/>
      <c r="M1700" s="975"/>
      <c r="N1700" s="975"/>
    </row>
    <row r="1701" spans="2:14">
      <c r="B1701" s="784"/>
      <c r="C1701" s="477"/>
      <c r="D1701" s="225" t="s">
        <v>2052</v>
      </c>
      <c r="E1701" s="679">
        <v>5</v>
      </c>
      <c r="F1701" s="785">
        <v>-10</v>
      </c>
      <c r="G1701" s="679">
        <f>COUNTIF(Principal!$AD$12:$AH$23,Tablas!D1701)</f>
        <v>0</v>
      </c>
      <c r="H1701" s="627"/>
      <c r="J1701" s="974"/>
      <c r="K1701" s="975"/>
      <c r="L1701" s="975"/>
      <c r="M1701" s="975"/>
      <c r="N1701" s="975"/>
    </row>
    <row r="1702" spans="2:14">
      <c r="B1702" s="784"/>
      <c r="C1702" s="477"/>
      <c r="D1702" s="225" t="s">
        <v>5</v>
      </c>
      <c r="E1702" s="679">
        <v>5</v>
      </c>
      <c r="F1702" s="785">
        <v>-20</v>
      </c>
      <c r="G1702" s="679">
        <f>COUNTIF(Principal!$AD$12:$AH$23,Tablas!D1702)</f>
        <v>0</v>
      </c>
      <c r="H1702" s="627"/>
      <c r="J1702" s="974"/>
      <c r="K1702" s="975"/>
      <c r="L1702" s="975"/>
      <c r="M1702" s="975"/>
      <c r="N1702" s="975"/>
    </row>
    <row r="1703" spans="2:14">
      <c r="B1703" s="784"/>
      <c r="C1703" s="477"/>
      <c r="D1703" s="225" t="s">
        <v>739</v>
      </c>
      <c r="E1703" s="679">
        <v>0</v>
      </c>
      <c r="F1703" s="785">
        <v>0</v>
      </c>
      <c r="G1703" s="679"/>
      <c r="H1703" s="627"/>
      <c r="J1703" s="974"/>
      <c r="K1703" s="975"/>
      <c r="L1703" s="975"/>
      <c r="M1703" s="975"/>
      <c r="N1703" s="975"/>
    </row>
    <row r="1704" spans="2:14">
      <c r="B1704" s="784"/>
      <c r="C1704" s="477"/>
      <c r="D1704" s="225" t="s">
        <v>3041</v>
      </c>
      <c r="E1704" s="679">
        <v>5</v>
      </c>
      <c r="F1704" s="785">
        <v>-10</v>
      </c>
      <c r="G1704" s="679">
        <f>COUNTIF(Principal!$AD$12:$AH$23,Tablas!D1704)</f>
        <v>0</v>
      </c>
      <c r="H1704" s="627">
        <v>1</v>
      </c>
      <c r="J1704" s="974"/>
      <c r="K1704" s="975"/>
      <c r="L1704" s="975"/>
      <c r="M1704" s="975"/>
      <c r="N1704" s="975"/>
    </row>
    <row r="1705" spans="2:14">
      <c r="B1705" s="784"/>
      <c r="C1705" s="477"/>
      <c r="D1705" s="225" t="s">
        <v>2056</v>
      </c>
      <c r="E1705" s="679">
        <v>5</v>
      </c>
      <c r="F1705" s="785">
        <v>-10</v>
      </c>
      <c r="G1705" s="679">
        <f>COUNTIF(Principal!$AD$12:$AH$23,Tablas!D1705)</f>
        <v>0</v>
      </c>
      <c r="H1705" s="627"/>
      <c r="J1705" s="974"/>
      <c r="K1705" s="975"/>
      <c r="L1705" s="975"/>
      <c r="M1705" s="975"/>
      <c r="N1705" s="975"/>
    </row>
    <row r="1706" spans="2:14">
      <c r="B1706" s="784"/>
      <c r="C1706" s="477"/>
      <c r="D1706" s="225" t="s">
        <v>6</v>
      </c>
      <c r="E1706" s="679">
        <v>5</v>
      </c>
      <c r="F1706" s="785">
        <v>-20</v>
      </c>
      <c r="G1706" s="679">
        <f>COUNTIF(Principal!$AD$12:$AH$23,Tablas!D1706)</f>
        <v>0</v>
      </c>
      <c r="H1706" s="627"/>
      <c r="J1706" s="974"/>
      <c r="K1706" s="975"/>
      <c r="L1706" s="975"/>
      <c r="M1706" s="975"/>
      <c r="N1706" s="975"/>
    </row>
    <row r="1707" spans="2:14">
      <c r="B1707" s="784"/>
      <c r="C1707" s="477"/>
      <c r="D1707" s="225" t="s">
        <v>302</v>
      </c>
      <c r="E1707" s="679">
        <v>0</v>
      </c>
      <c r="F1707" s="785">
        <v>0</v>
      </c>
      <c r="G1707" s="679"/>
      <c r="H1707" s="627"/>
      <c r="J1707" s="974"/>
      <c r="K1707" s="975"/>
      <c r="L1707" s="975"/>
      <c r="M1707" s="975"/>
      <c r="N1707" s="975"/>
    </row>
    <row r="1708" spans="2:14">
      <c r="B1708" s="784"/>
      <c r="C1708" s="477"/>
      <c r="D1708" s="225" t="s">
        <v>1698</v>
      </c>
      <c r="E1708" s="679">
        <v>20</v>
      </c>
      <c r="F1708" s="785">
        <v>40</v>
      </c>
      <c r="G1708" s="679">
        <f>COUNTIF(Principal!$AD$12:$AH$23,Tablas!D1708)</f>
        <v>0</v>
      </c>
      <c r="H1708" s="627"/>
      <c r="J1708" s="974"/>
      <c r="K1708" s="975"/>
      <c r="L1708" s="975"/>
      <c r="M1708" s="975"/>
      <c r="N1708" s="975"/>
    </row>
    <row r="1709" spans="2:14">
      <c r="B1709" s="784"/>
      <c r="C1709" s="477"/>
      <c r="D1709" s="225" t="s">
        <v>318</v>
      </c>
      <c r="E1709" s="679">
        <v>20</v>
      </c>
      <c r="F1709" s="785">
        <v>20</v>
      </c>
      <c r="G1709" s="679">
        <f>COUNTIF(Principal!$AD$12:$AH$23,Tablas!D1709)</f>
        <v>0</v>
      </c>
      <c r="H1709" s="627"/>
      <c r="J1709" s="974"/>
      <c r="K1709" s="975"/>
      <c r="L1709" s="975"/>
      <c r="M1709" s="975"/>
      <c r="N1709" s="975"/>
    </row>
    <row r="1710" spans="2:14">
      <c r="B1710" s="784"/>
      <c r="C1710" s="477"/>
      <c r="D1710" s="225" t="s">
        <v>2435</v>
      </c>
      <c r="E1710" s="679">
        <v>10</v>
      </c>
      <c r="F1710" s="785">
        <v>10</v>
      </c>
      <c r="G1710" s="679">
        <f>COUNTIF(Principal!$AD$12:$AH$23,Tablas!D1710)</f>
        <v>0</v>
      </c>
      <c r="H1710" s="627"/>
      <c r="J1710" s="974"/>
      <c r="K1710" s="975"/>
      <c r="L1710" s="975"/>
      <c r="M1710" s="975"/>
      <c r="N1710" s="975"/>
    </row>
    <row r="1711" spans="2:14">
      <c r="B1711" s="784"/>
      <c r="C1711" s="477"/>
      <c r="D1711" s="225" t="s">
        <v>2061</v>
      </c>
      <c r="E1711" s="679">
        <v>5</v>
      </c>
      <c r="F1711" s="785">
        <v>20</v>
      </c>
      <c r="G1711" s="679">
        <f>COUNTIF(Principal!$AD$12:$AH$23,Tablas!D1711)</f>
        <v>0</v>
      </c>
      <c r="H1711" s="627"/>
      <c r="J1711" s="974"/>
      <c r="K1711" s="975"/>
      <c r="L1711" s="975"/>
      <c r="M1711" s="975"/>
      <c r="N1711" s="975"/>
    </row>
    <row r="1712" spans="2:14">
      <c r="B1712" s="784"/>
      <c r="C1712" s="477"/>
      <c r="D1712" s="225" t="s">
        <v>2068</v>
      </c>
      <c r="E1712" s="679">
        <v>0</v>
      </c>
      <c r="F1712" s="785">
        <v>10</v>
      </c>
      <c r="G1712" s="679">
        <f>COUNTIF(Principal!$AD$12:$AH$23,Tablas!D1712)</f>
        <v>0</v>
      </c>
      <c r="H1712" s="627"/>
      <c r="J1712" s="974"/>
      <c r="K1712" s="975"/>
      <c r="L1712" s="975"/>
      <c r="M1712" s="975"/>
      <c r="N1712" s="975"/>
    </row>
    <row r="1713" spans="2:14">
      <c r="B1713" s="784"/>
      <c r="C1713" s="477"/>
      <c r="D1713" s="225" t="s">
        <v>861</v>
      </c>
      <c r="E1713" s="679">
        <v>10</v>
      </c>
      <c r="F1713" s="785">
        <v>20</v>
      </c>
      <c r="G1713" s="679">
        <f>COUNTIF(Principal!$AD$12:$AH$23,Tablas!D1713)</f>
        <v>0</v>
      </c>
      <c r="H1713" s="627">
        <v>1</v>
      </c>
      <c r="J1713" s="974"/>
      <c r="K1713" s="975"/>
      <c r="L1713" s="975"/>
      <c r="M1713" s="975"/>
      <c r="N1713" s="975"/>
    </row>
    <row r="1714" spans="2:14">
      <c r="B1714" s="784"/>
      <c r="C1714" s="477"/>
      <c r="D1714" s="225" t="s">
        <v>865</v>
      </c>
      <c r="E1714" s="679">
        <v>10</v>
      </c>
      <c r="F1714" s="785">
        <v>20</v>
      </c>
      <c r="G1714" s="679">
        <f>COUNTIF(Principal!$AD$12:$AH$23,Tablas!D1714)</f>
        <v>0</v>
      </c>
      <c r="H1714" s="627"/>
      <c r="J1714" s="974"/>
      <c r="K1714" s="975"/>
      <c r="L1714" s="975"/>
      <c r="M1714" s="975"/>
      <c r="N1714" s="975"/>
    </row>
    <row r="1715" spans="2:14">
      <c r="B1715" s="784"/>
      <c r="C1715" s="477"/>
      <c r="D1715" s="225" t="s">
        <v>2074</v>
      </c>
      <c r="E1715" s="679">
        <v>15</v>
      </c>
      <c r="F1715" s="785">
        <v>30</v>
      </c>
      <c r="G1715" s="679">
        <f>COUNTIF(Principal!$AD$12:$AH$23,Tablas!D1715)</f>
        <v>0</v>
      </c>
      <c r="H1715" s="627"/>
      <c r="J1715" s="974"/>
      <c r="K1715" s="975"/>
      <c r="L1715" s="975"/>
      <c r="M1715" s="975"/>
      <c r="N1715" s="975"/>
    </row>
    <row r="1716" spans="2:14">
      <c r="B1716" s="784"/>
      <c r="C1716" s="477"/>
      <c r="D1716" s="225" t="s">
        <v>319</v>
      </c>
      <c r="E1716" s="679">
        <v>10</v>
      </c>
      <c r="F1716" s="785">
        <v>20</v>
      </c>
      <c r="G1716" s="679">
        <f>COUNTIF(Principal!$AD$12:$AH$23,Tablas!D1716)</f>
        <v>0</v>
      </c>
      <c r="H1716" s="627"/>
      <c r="J1716" s="974"/>
      <c r="K1716" s="975"/>
      <c r="L1716" s="975"/>
      <c r="M1716" s="975"/>
      <c r="N1716" s="975"/>
    </row>
    <row r="1717" spans="2:14">
      <c r="B1717" s="784"/>
      <c r="C1717" s="477"/>
      <c r="D1717" s="225" t="s">
        <v>868</v>
      </c>
      <c r="E1717" s="679">
        <v>5</v>
      </c>
      <c r="F1717" s="785">
        <v>20</v>
      </c>
      <c r="G1717" s="679">
        <f>COUNTIF(Principal!$AD$12:$AH$23,Tablas!D1717)</f>
        <v>0</v>
      </c>
      <c r="H1717" s="627">
        <v>1</v>
      </c>
      <c r="J1717" s="974"/>
      <c r="K1717" s="975"/>
      <c r="L1717" s="975"/>
      <c r="M1717" s="975"/>
      <c r="N1717" s="975"/>
    </row>
    <row r="1718" spans="2:14">
      <c r="B1718" s="784"/>
      <c r="C1718" s="477"/>
      <c r="D1718" s="225" t="s">
        <v>320</v>
      </c>
      <c r="E1718" s="679">
        <v>0</v>
      </c>
      <c r="F1718" s="785">
        <v>20</v>
      </c>
      <c r="G1718" s="679">
        <f>COUNTIF(Principal!$AD$12:$AH$23,Tablas!D1718)</f>
        <v>0</v>
      </c>
      <c r="H1718" s="627">
        <v>1</v>
      </c>
      <c r="J1718" s="974"/>
      <c r="K1718" s="975"/>
      <c r="L1718" s="975"/>
      <c r="M1718" s="975"/>
      <c r="N1718" s="975"/>
    </row>
    <row r="1719" spans="2:14">
      <c r="B1719" s="784"/>
      <c r="C1719" s="477"/>
      <c r="D1719" s="225" t="s">
        <v>303</v>
      </c>
      <c r="E1719" s="679">
        <v>0</v>
      </c>
      <c r="F1719" s="785">
        <v>0</v>
      </c>
      <c r="G1719" s="679"/>
      <c r="H1719" s="627"/>
      <c r="J1719" s="974"/>
      <c r="K1719" s="975"/>
      <c r="L1719" s="975"/>
      <c r="M1719" s="975"/>
      <c r="N1719" s="975"/>
    </row>
    <row r="1720" spans="2:14">
      <c r="B1720" s="784"/>
      <c r="C1720" s="477"/>
      <c r="D1720" s="225" t="s">
        <v>321</v>
      </c>
      <c r="E1720" s="679">
        <v>0</v>
      </c>
      <c r="F1720" s="785">
        <v>-30</v>
      </c>
      <c r="G1720" s="679">
        <f>COUNTIF(Principal!$AD$12:$AH$23,Tablas!D1720)</f>
        <v>0</v>
      </c>
      <c r="H1720" s="627"/>
      <c r="J1720" s="974"/>
      <c r="K1720" s="975"/>
      <c r="L1720" s="975"/>
      <c r="M1720" s="975"/>
      <c r="N1720" s="975"/>
    </row>
    <row r="1721" spans="2:14">
      <c r="B1721" s="784"/>
      <c r="C1721" s="477"/>
      <c r="D1721" s="225" t="s">
        <v>322</v>
      </c>
      <c r="E1721" s="679">
        <v>0</v>
      </c>
      <c r="F1721" s="785">
        <v>-20</v>
      </c>
      <c r="G1721" s="679">
        <f>COUNTIF(Principal!$AD$12:$AH$23,Tablas!D1721)</f>
        <v>0</v>
      </c>
      <c r="H1721" s="627"/>
      <c r="J1721" s="974"/>
      <c r="K1721" s="975"/>
      <c r="L1721" s="975"/>
      <c r="M1721" s="975"/>
      <c r="N1721" s="975"/>
    </row>
    <row r="1722" spans="2:14">
      <c r="B1722" s="784"/>
      <c r="C1722" s="477"/>
      <c r="D1722" s="225" t="s">
        <v>3155</v>
      </c>
      <c r="E1722" s="679"/>
      <c r="F1722" s="785"/>
      <c r="G1722" s="679"/>
      <c r="H1722" s="627"/>
      <c r="J1722" s="974"/>
      <c r="K1722" s="975"/>
      <c r="L1722" s="975"/>
      <c r="M1722" s="975"/>
      <c r="N1722" s="975"/>
    </row>
    <row r="1723" spans="2:14">
      <c r="B1723" s="784"/>
      <c r="C1723" s="477"/>
      <c r="D1723" s="225" t="str">
        <f>IF(Personalización!AA15=0,"Habilidad #1",Personalización!AA15)</f>
        <v>Habilidad #1</v>
      </c>
      <c r="E1723" s="679">
        <f>Personalización!AI15</f>
        <v>0</v>
      </c>
      <c r="F1723" s="785">
        <f>Personalización!AJ15</f>
        <v>0</v>
      </c>
      <c r="G1723" s="679">
        <f>COUNTIF(Principal!$AD$12:$AH$23,Tablas!D1723)</f>
        <v>0</v>
      </c>
      <c r="H1723" s="627"/>
      <c r="J1723" s="974"/>
      <c r="K1723" s="975"/>
      <c r="L1723" s="975"/>
      <c r="M1723" s="975"/>
      <c r="N1723" s="975"/>
    </row>
    <row r="1724" spans="2:14">
      <c r="B1724" s="784"/>
      <c r="C1724" s="477"/>
      <c r="D1724" s="225" t="str">
        <f>IF(Personalización!AA16=0,"Habilidad #2",Personalización!AA16)</f>
        <v>Habilidad #2</v>
      </c>
      <c r="E1724" s="679">
        <f>Personalización!AI16</f>
        <v>0</v>
      </c>
      <c r="F1724" s="785">
        <f>Personalización!AJ16</f>
        <v>0</v>
      </c>
      <c r="G1724" s="679">
        <f>COUNTIF(Principal!$AD$12:$AH$23,Tablas!D1724)</f>
        <v>0</v>
      </c>
      <c r="H1724" s="627"/>
      <c r="J1724" s="974"/>
      <c r="K1724" s="975"/>
      <c r="L1724" s="975"/>
      <c r="M1724" s="975"/>
      <c r="N1724" s="975"/>
    </row>
    <row r="1725" spans="2:14">
      <c r="B1725" s="784"/>
      <c r="C1725" s="477"/>
      <c r="D1725" s="225" t="str">
        <f>IF(Personalización!AA17=0,"Habilidad #3",Personalización!AA17)</f>
        <v>Habilidad #3</v>
      </c>
      <c r="E1725" s="679">
        <f>Personalización!AI17</f>
        <v>0</v>
      </c>
      <c r="F1725" s="785">
        <f>Personalización!AJ17</f>
        <v>0</v>
      </c>
      <c r="G1725" s="679">
        <f>COUNTIF(Principal!$AD$12:$AH$23,Tablas!D1725)</f>
        <v>0</v>
      </c>
      <c r="H1725" s="627"/>
      <c r="J1725" s="974"/>
      <c r="K1725" s="975"/>
      <c r="L1725" s="975"/>
      <c r="M1725" s="975"/>
      <c r="N1725" s="975"/>
    </row>
    <row r="1726" spans="2:14">
      <c r="B1726" s="784"/>
      <c r="C1726" s="477"/>
      <c r="D1726" s="225" t="str">
        <f>IF(Personalización!AA18=0,"Habilidad #4",Personalización!AA18)</f>
        <v>Habilidad #4</v>
      </c>
      <c r="E1726" s="679">
        <f>Personalización!AI18</f>
        <v>0</v>
      </c>
      <c r="F1726" s="785">
        <f>Personalización!AJ18</f>
        <v>0</v>
      </c>
      <c r="G1726" s="679">
        <f>COUNTIF(Principal!$AD$12:$AH$23,Tablas!D1726)</f>
        <v>0</v>
      </c>
      <c r="H1726" s="627"/>
      <c r="J1726" s="974"/>
      <c r="K1726" s="975"/>
      <c r="L1726" s="975"/>
      <c r="M1726" s="975"/>
      <c r="N1726" s="975"/>
    </row>
    <row r="1727" spans="2:14" ht="13.5" thickBot="1">
      <c r="B1727" s="788"/>
      <c r="C1727" s="789"/>
      <c r="D1727" s="1052" t="str">
        <f>IF(Personalización!AA19=0,"Habilidad #5",Personalización!AA19)</f>
        <v>Habilidad #5</v>
      </c>
      <c r="E1727" s="685">
        <f>Personalización!AI19</f>
        <v>0</v>
      </c>
      <c r="F1727" s="790">
        <f>Personalización!AJ19</f>
        <v>0</v>
      </c>
      <c r="G1727" s="685">
        <f>COUNTIF(Principal!$AD$12:$AH$23,Tablas!D1727)</f>
        <v>0</v>
      </c>
      <c r="H1727" s="629"/>
      <c r="J1727" s="974"/>
      <c r="K1727" s="975"/>
      <c r="L1727" s="975"/>
      <c r="M1727" s="975"/>
      <c r="N1727" s="975"/>
    </row>
    <row r="1728" spans="2:14" ht="13.5" thickBot="1">
      <c r="J1728" s="974"/>
      <c r="K1728" s="975"/>
      <c r="L1728" s="975"/>
      <c r="M1728" s="975"/>
      <c r="N1728" s="975"/>
    </row>
    <row r="1729" spans="2:14">
      <c r="B1729" s="2563" t="s">
        <v>2988</v>
      </c>
      <c r="J1729" s="974"/>
      <c r="K1729" s="975"/>
      <c r="L1729" s="975"/>
      <c r="M1729" s="975"/>
      <c r="N1729" s="975"/>
    </row>
    <row r="1730" spans="2:14" ht="13.5" thickBot="1">
      <c r="B1730" s="2564"/>
      <c r="J1730" s="974"/>
      <c r="K1730" s="975"/>
      <c r="L1730" s="975"/>
      <c r="M1730" s="975"/>
      <c r="N1730" s="975"/>
    </row>
    <row r="1731" spans="2:14">
      <c r="B1731" s="694" t="s">
        <v>1594</v>
      </c>
      <c r="J1731" s="974"/>
      <c r="K1731" s="975"/>
      <c r="L1731" s="975"/>
      <c r="M1731" s="975"/>
      <c r="N1731" s="975"/>
    </row>
    <row r="1732" spans="2:14" ht="13.5" thickBot="1">
      <c r="B1732" s="695" t="s">
        <v>1595</v>
      </c>
      <c r="J1732" s="974"/>
      <c r="K1732" s="975"/>
      <c r="L1732" s="975"/>
      <c r="M1732" s="975"/>
      <c r="N1732" s="975"/>
    </row>
    <row r="1733" spans="2:14">
      <c r="J1733" s="974"/>
      <c r="K1733" s="975"/>
      <c r="L1733" s="975"/>
      <c r="M1733" s="975"/>
      <c r="N1733" s="975"/>
    </row>
    <row r="1734" spans="2:14">
      <c r="J1734" s="974"/>
      <c r="K1734" s="975"/>
      <c r="L1734" s="975"/>
      <c r="M1734" s="975"/>
      <c r="N1734" s="975"/>
    </row>
    <row r="1735" spans="2:14">
      <c r="J1735" s="974"/>
      <c r="K1735" s="975"/>
      <c r="L1735" s="975"/>
      <c r="M1735" s="975"/>
      <c r="N1735" s="975"/>
    </row>
    <row r="1736" spans="2:14">
      <c r="J1736" s="974"/>
      <c r="K1736" s="975"/>
      <c r="L1736" s="975"/>
      <c r="M1736" s="975"/>
      <c r="N1736" s="975"/>
    </row>
    <row r="1737" spans="2:14">
      <c r="J1737" s="974"/>
      <c r="K1737" s="975"/>
      <c r="L1737" s="975"/>
      <c r="M1737" s="975"/>
      <c r="N1737" s="975"/>
    </row>
    <row r="1738" spans="2:14">
      <c r="J1738" s="974"/>
      <c r="K1738" s="975"/>
      <c r="L1738" s="975"/>
      <c r="M1738" s="975"/>
      <c r="N1738" s="975"/>
    </row>
    <row r="1739" spans="2:14">
      <c r="J1739" s="974"/>
      <c r="K1739" s="975"/>
      <c r="L1739" s="975"/>
      <c r="M1739" s="975"/>
      <c r="N1739" s="975"/>
    </row>
    <row r="1740" spans="2:14">
      <c r="J1740" s="974"/>
      <c r="K1740" s="975"/>
      <c r="L1740" s="975"/>
      <c r="M1740" s="975"/>
      <c r="N1740" s="975"/>
    </row>
    <row r="1741" spans="2:14">
      <c r="J1741" s="974"/>
      <c r="K1741" s="975"/>
      <c r="L1741" s="975"/>
      <c r="M1741" s="975"/>
      <c r="N1741" s="975"/>
    </row>
    <row r="1742" spans="2:14">
      <c r="J1742" s="974"/>
      <c r="K1742" s="975"/>
      <c r="L1742" s="975"/>
      <c r="M1742" s="975"/>
      <c r="N1742" s="975"/>
    </row>
    <row r="1743" spans="2:14">
      <c r="J1743" s="974"/>
      <c r="K1743" s="975"/>
      <c r="L1743" s="975"/>
      <c r="M1743" s="975"/>
      <c r="N1743" s="975"/>
    </row>
    <row r="1744" spans="2:14">
      <c r="J1744" s="974"/>
      <c r="K1744" s="975"/>
      <c r="L1744" s="975"/>
      <c r="M1744" s="975"/>
      <c r="N1744" s="975"/>
    </row>
    <row r="1745" spans="2:6" ht="13.5" thickBot="1"/>
    <row r="1746" spans="2:6" ht="12.75" customHeight="1">
      <c r="B1746" s="2533" t="s">
        <v>586</v>
      </c>
      <c r="C1746" s="2534"/>
      <c r="D1746" s="2534"/>
      <c r="E1746" s="2534"/>
      <c r="F1746" s="2535"/>
    </row>
    <row r="1747" spans="2:6">
      <c r="B1747" s="2536"/>
      <c r="C1747" s="2537"/>
      <c r="D1747" s="2537"/>
      <c r="E1747" s="2537"/>
      <c r="F1747" s="2538"/>
    </row>
    <row r="1748" spans="2:6" ht="13.5" thickBot="1">
      <c r="B1748" s="2560" t="s">
        <v>1297</v>
      </c>
      <c r="C1748" s="2561"/>
      <c r="D1748" s="2561"/>
      <c r="E1748" s="781" t="s">
        <v>640</v>
      </c>
      <c r="F1748" s="986" t="s">
        <v>942</v>
      </c>
    </row>
    <row r="1749" spans="2:6">
      <c r="B1749" s="747" t="s">
        <v>3441</v>
      </c>
      <c r="C1749" s="266"/>
      <c r="D1749" s="266"/>
      <c r="E1749" s="603"/>
      <c r="F1749" s="983"/>
    </row>
    <row r="1750" spans="2:6">
      <c r="B1750" s="666" t="s">
        <v>1056</v>
      </c>
      <c r="C1750" s="109"/>
      <c r="D1750" s="109"/>
      <c r="E1750" s="946">
        <v>0</v>
      </c>
      <c r="F1750" s="984">
        <v>20</v>
      </c>
    </row>
    <row r="1751" spans="2:6">
      <c r="B1751" s="985" t="s">
        <v>2811</v>
      </c>
      <c r="C1751" s="109"/>
      <c r="D1751" s="109"/>
      <c r="E1751" s="946">
        <v>0</v>
      </c>
      <c r="F1751" s="984">
        <v>20</v>
      </c>
    </row>
    <row r="1752" spans="2:6">
      <c r="B1752" s="985" t="s">
        <v>2812</v>
      </c>
      <c r="C1752" s="109"/>
      <c r="D1752" s="109"/>
      <c r="E1752" s="946">
        <v>0</v>
      </c>
      <c r="F1752" s="984">
        <v>30</v>
      </c>
    </row>
    <row r="1753" spans="2:6">
      <c r="B1753" s="985" t="s">
        <v>2813</v>
      </c>
      <c r="C1753" s="109"/>
      <c r="D1753" s="109"/>
      <c r="E1753" s="946">
        <v>0</v>
      </c>
      <c r="F1753" s="984">
        <v>40</v>
      </c>
    </row>
    <row r="1754" spans="2:6">
      <c r="B1754" s="985" t="s">
        <v>2814</v>
      </c>
      <c r="C1754" s="109"/>
      <c r="D1754" s="109"/>
      <c r="E1754" s="946">
        <v>5</v>
      </c>
      <c r="F1754" s="984">
        <v>50</v>
      </c>
    </row>
    <row r="1755" spans="2:6">
      <c r="B1755" s="985" t="s">
        <v>2815</v>
      </c>
      <c r="C1755" s="109"/>
      <c r="D1755" s="109"/>
      <c r="E1755" s="946">
        <v>5</v>
      </c>
      <c r="F1755" s="984">
        <v>60</v>
      </c>
    </row>
    <row r="1756" spans="2:6">
      <c r="B1756" s="985" t="s">
        <v>2816</v>
      </c>
      <c r="C1756" s="109"/>
      <c r="D1756" s="109"/>
      <c r="E1756" s="946">
        <v>10</v>
      </c>
      <c r="F1756" s="984">
        <v>80</v>
      </c>
    </row>
    <row r="1757" spans="2:6">
      <c r="B1757" s="985" t="s">
        <v>2817</v>
      </c>
      <c r="C1757" s="109"/>
      <c r="D1757" s="109"/>
      <c r="E1757" s="946">
        <v>15</v>
      </c>
      <c r="F1757" s="984">
        <v>100</v>
      </c>
    </row>
    <row r="1758" spans="2:6">
      <c r="B1758" s="985" t="s">
        <v>1649</v>
      </c>
      <c r="C1758" s="109"/>
      <c r="D1758" s="109"/>
      <c r="E1758" s="946">
        <v>0</v>
      </c>
      <c r="F1758" s="984">
        <v>10</v>
      </c>
    </row>
    <row r="1759" spans="2:6">
      <c r="B1759" s="985" t="s">
        <v>1650</v>
      </c>
      <c r="C1759" s="109"/>
      <c r="D1759" s="108"/>
      <c r="E1759" s="946">
        <v>0</v>
      </c>
      <c r="F1759" s="984">
        <v>20</v>
      </c>
    </row>
    <row r="1760" spans="2:6">
      <c r="B1760" s="985" t="s">
        <v>1651</v>
      </c>
      <c r="C1760" s="109"/>
      <c r="D1760" s="109"/>
      <c r="E1760" s="946">
        <v>0</v>
      </c>
      <c r="F1760" s="984">
        <v>30</v>
      </c>
    </row>
    <row r="1761" spans="2:9">
      <c r="B1761" s="985" t="s">
        <v>1652</v>
      </c>
      <c r="C1761" s="109"/>
      <c r="D1761" s="109"/>
      <c r="E1761" s="946">
        <v>0</v>
      </c>
      <c r="F1761" s="984">
        <v>40</v>
      </c>
      <c r="H1761" s="878"/>
    </row>
    <row r="1762" spans="2:9">
      <c r="B1762" s="985" t="s">
        <v>1653</v>
      </c>
      <c r="C1762" s="109"/>
      <c r="D1762" s="109"/>
      <c r="E1762" s="946">
        <v>5</v>
      </c>
      <c r="F1762" s="984">
        <v>50</v>
      </c>
      <c r="H1762" s="878"/>
    </row>
    <row r="1763" spans="2:9">
      <c r="B1763" s="985" t="s">
        <v>1579</v>
      </c>
      <c r="C1763" s="109"/>
      <c r="D1763" s="109"/>
      <c r="E1763" s="946">
        <v>10</v>
      </c>
      <c r="F1763" s="984">
        <v>60</v>
      </c>
      <c r="H1763" s="878"/>
    </row>
    <row r="1764" spans="2:9">
      <c r="B1764" s="985" t="s">
        <v>1580</v>
      </c>
      <c r="C1764" s="109"/>
      <c r="D1764" s="109"/>
      <c r="E1764" s="946">
        <v>20</v>
      </c>
      <c r="F1764" s="984">
        <v>80</v>
      </c>
      <c r="H1764" s="878"/>
    </row>
    <row r="1765" spans="2:9">
      <c r="B1765" s="985" t="s">
        <v>1581</v>
      </c>
      <c r="C1765" s="109"/>
      <c r="D1765" s="109"/>
      <c r="E1765" s="946">
        <v>25</v>
      </c>
      <c r="F1765" s="984">
        <v>100</v>
      </c>
      <c r="H1765" s="878"/>
    </row>
    <row r="1766" spans="2:9">
      <c r="B1766" s="985" t="s">
        <v>1582</v>
      </c>
      <c r="C1766" s="109"/>
      <c r="D1766" s="109"/>
      <c r="E1766" s="946">
        <v>30</v>
      </c>
      <c r="F1766" s="984">
        <v>120</v>
      </c>
      <c r="H1766" s="878"/>
    </row>
    <row r="1767" spans="2:9">
      <c r="B1767" s="985" t="s">
        <v>3063</v>
      </c>
      <c r="C1767" s="109"/>
      <c r="D1767" s="109"/>
      <c r="E1767" s="946">
        <v>0</v>
      </c>
      <c r="F1767" s="984">
        <v>10</v>
      </c>
      <c r="H1767" s="878"/>
    </row>
    <row r="1768" spans="2:9">
      <c r="B1768" s="985" t="s">
        <v>3064</v>
      </c>
      <c r="C1768" s="109"/>
      <c r="D1768" s="109"/>
      <c r="E1768" s="946">
        <v>10</v>
      </c>
      <c r="F1768" s="984">
        <v>20</v>
      </c>
      <c r="H1768" s="878"/>
    </row>
    <row r="1769" spans="2:9">
      <c r="B1769" s="985" t="s">
        <v>654</v>
      </c>
      <c r="C1769" s="109"/>
      <c r="D1769" s="109"/>
      <c r="E1769" s="946">
        <v>20</v>
      </c>
      <c r="F1769" s="984">
        <v>30</v>
      </c>
      <c r="H1769" s="878"/>
    </row>
    <row r="1770" spans="2:9">
      <c r="B1770" s="666" t="s">
        <v>664</v>
      </c>
      <c r="C1770" s="109"/>
      <c r="D1770" s="109"/>
      <c r="E1770" s="946">
        <v>10</v>
      </c>
      <c r="F1770" s="984">
        <v>10</v>
      </c>
      <c r="H1770" s="878"/>
    </row>
    <row r="1771" spans="2:9">
      <c r="B1771" s="985" t="s">
        <v>655</v>
      </c>
      <c r="C1771" s="109"/>
      <c r="D1771" s="109"/>
      <c r="E1771" s="946">
        <v>0</v>
      </c>
      <c r="F1771" s="984">
        <v>10</v>
      </c>
      <c r="H1771" s="878"/>
    </row>
    <row r="1772" spans="2:9">
      <c r="B1772" s="985" t="s">
        <v>656</v>
      </c>
      <c r="C1772" s="109"/>
      <c r="D1772" s="109"/>
      <c r="E1772" s="946">
        <v>10</v>
      </c>
      <c r="F1772" s="984">
        <v>15</v>
      </c>
      <c r="H1772" s="878"/>
    </row>
    <row r="1773" spans="2:9">
      <c r="B1773" s="985" t="s">
        <v>657</v>
      </c>
      <c r="C1773" s="109"/>
      <c r="D1773" s="109"/>
      <c r="E1773" s="946">
        <v>15</v>
      </c>
      <c r="F1773" s="984">
        <v>20</v>
      </c>
      <c r="H1773" s="976"/>
    </row>
    <row r="1774" spans="2:9">
      <c r="B1774" s="985" t="s">
        <v>658</v>
      </c>
      <c r="C1774" s="109"/>
      <c r="D1774" s="109"/>
      <c r="E1774" s="946">
        <v>20</v>
      </c>
      <c r="F1774" s="984">
        <v>25</v>
      </c>
      <c r="H1774" s="878"/>
    </row>
    <row r="1775" spans="2:9">
      <c r="B1775" s="985" t="s">
        <v>3198</v>
      </c>
      <c r="C1775" s="109"/>
      <c r="D1775" s="109"/>
      <c r="E1775" s="946">
        <v>25</v>
      </c>
      <c r="F1775" s="984">
        <v>30</v>
      </c>
      <c r="H1775" s="878"/>
      <c r="I1775" s="977"/>
    </row>
    <row r="1776" spans="2:9">
      <c r="B1776" s="985" t="s">
        <v>2192</v>
      </c>
      <c r="C1776" s="109"/>
      <c r="D1776" s="109"/>
      <c r="E1776" s="946">
        <v>5</v>
      </c>
      <c r="F1776" s="984">
        <v>10</v>
      </c>
      <c r="H1776" s="878"/>
    </row>
    <row r="1777" spans="2:8">
      <c r="B1777" s="985" t="s">
        <v>2193</v>
      </c>
      <c r="C1777" s="109"/>
      <c r="D1777" s="109"/>
      <c r="E1777" s="946">
        <v>10</v>
      </c>
      <c r="F1777" s="984">
        <v>20</v>
      </c>
      <c r="H1777" s="878"/>
    </row>
    <row r="1778" spans="2:8">
      <c r="B1778" s="985" t="s">
        <v>2194</v>
      </c>
      <c r="C1778" s="109"/>
      <c r="D1778" s="109"/>
      <c r="E1778" s="946">
        <v>15</v>
      </c>
      <c r="F1778" s="984">
        <v>30</v>
      </c>
      <c r="H1778" s="878"/>
    </row>
    <row r="1779" spans="2:8">
      <c r="B1779" s="985" t="s">
        <v>2195</v>
      </c>
      <c r="C1779" s="109"/>
      <c r="D1779" s="109"/>
      <c r="E1779" s="946">
        <v>20</v>
      </c>
      <c r="F1779" s="984">
        <v>40</v>
      </c>
      <c r="H1779" s="878"/>
    </row>
    <row r="1780" spans="2:8">
      <c r="B1780" s="985" t="s">
        <v>2196</v>
      </c>
      <c r="C1780" s="109"/>
      <c r="D1780" s="109"/>
      <c r="E1780" s="946">
        <v>25</v>
      </c>
      <c r="F1780" s="984">
        <v>50</v>
      </c>
      <c r="H1780" s="878"/>
    </row>
    <row r="1781" spans="2:8">
      <c r="B1781" s="985" t="s">
        <v>2197</v>
      </c>
      <c r="C1781" s="109"/>
      <c r="D1781" s="109"/>
      <c r="E1781" s="946">
        <v>30</v>
      </c>
      <c r="F1781" s="984">
        <v>60</v>
      </c>
      <c r="H1781" s="878"/>
    </row>
    <row r="1782" spans="2:8">
      <c r="B1782" s="985" t="s">
        <v>2124</v>
      </c>
      <c r="C1782" s="109"/>
      <c r="D1782" s="109"/>
      <c r="E1782" s="946">
        <v>35</v>
      </c>
      <c r="F1782" s="984">
        <v>70</v>
      </c>
      <c r="H1782" s="878"/>
    </row>
    <row r="1783" spans="2:8">
      <c r="B1783" s="985" t="s">
        <v>2125</v>
      </c>
      <c r="C1783" s="109"/>
      <c r="D1783" s="109"/>
      <c r="E1783" s="946">
        <v>40</v>
      </c>
      <c r="F1783" s="984">
        <v>80</v>
      </c>
      <c r="H1783" s="878"/>
    </row>
    <row r="1784" spans="2:8">
      <c r="B1784" s="985" t="s">
        <v>2716</v>
      </c>
      <c r="C1784" s="109"/>
      <c r="D1784" s="109"/>
      <c r="E1784" s="946">
        <v>5</v>
      </c>
      <c r="F1784" s="984">
        <f>10+IF(OR(Principal!$Y$11="Entre mundos, Elemental",Principal!$Y$11="Ánima, Elemental"),10,0)</f>
        <v>10</v>
      </c>
    </row>
    <row r="1785" spans="2:8">
      <c r="B1785" s="985" t="s">
        <v>2717</v>
      </c>
      <c r="C1785" s="109"/>
      <c r="D1785" s="109"/>
      <c r="E1785" s="946">
        <v>10</v>
      </c>
      <c r="F1785" s="984">
        <f>15+IF(OR(Principal!$Y$11="Entre mundos, Elemental",Principal!$Y$11="Ánima, Elemental"),10,0)</f>
        <v>15</v>
      </c>
    </row>
    <row r="1786" spans="2:8">
      <c r="B1786" s="985" t="s">
        <v>2718</v>
      </c>
      <c r="C1786" s="109"/>
      <c r="D1786" s="109"/>
      <c r="E1786" s="946">
        <v>10</v>
      </c>
      <c r="F1786" s="984">
        <f>20+IF(OR(Principal!$Y$11="Entre mundos, Elemental",Principal!$Y$11="Ánima, Elemental"),10,0)</f>
        <v>20</v>
      </c>
    </row>
    <row r="1787" spans="2:8">
      <c r="B1787" s="985" t="s">
        <v>2719</v>
      </c>
      <c r="C1787" s="109"/>
      <c r="D1787" s="109"/>
      <c r="E1787" s="946">
        <v>10</v>
      </c>
      <c r="F1787" s="984">
        <f>25+IF(OR(Principal!$Y$11="Entre mundos, Elemental",Principal!$Y$11="Ánima, Elemental"),10,0)</f>
        <v>25</v>
      </c>
    </row>
    <row r="1788" spans="2:8">
      <c r="B1788" s="985" t="s">
        <v>2720</v>
      </c>
      <c r="C1788" s="109"/>
      <c r="D1788" s="109"/>
      <c r="E1788" s="946">
        <v>15</v>
      </c>
      <c r="F1788" s="984">
        <f>30+IF(OR(Principal!$Y$11="Entre mundos, Elemental",Principal!$Y$11="Ánima, Elemental"),10,0)</f>
        <v>30</v>
      </c>
    </row>
    <row r="1789" spans="2:8">
      <c r="B1789" s="985" t="s">
        <v>2721</v>
      </c>
      <c r="C1789" s="109"/>
      <c r="D1789" s="109"/>
      <c r="E1789" s="946">
        <v>20</v>
      </c>
      <c r="F1789" s="984">
        <f>50+IF(OR(Principal!$Y$11="Entre mundos, Elemental",Principal!$Y$11="Ánima, Elemental"),10,0)</f>
        <v>50</v>
      </c>
    </row>
    <row r="1790" spans="2:8">
      <c r="B1790" s="985" t="s">
        <v>2722</v>
      </c>
      <c r="C1790" s="109"/>
      <c r="D1790" s="109"/>
      <c r="E1790" s="946">
        <v>20</v>
      </c>
      <c r="F1790" s="984">
        <f>60+IF(OR(Principal!$Y$11="Entre mundos, Elemental",Principal!$Y$11="Ánima, Elemental"),10,0)</f>
        <v>60</v>
      </c>
    </row>
    <row r="1791" spans="2:8">
      <c r="B1791" s="985" t="s">
        <v>2723</v>
      </c>
      <c r="C1791" s="109"/>
      <c r="D1791" s="109"/>
      <c r="E1791" s="946">
        <v>25</v>
      </c>
      <c r="F1791" s="984">
        <f>80+IF(OR(Principal!$Y$11="Entre mundos, Elemental",Principal!$Y$11="Ánima, Elemental"),10,0)</f>
        <v>80</v>
      </c>
    </row>
    <row r="1792" spans="2:8">
      <c r="B1792" s="985" t="s">
        <v>416</v>
      </c>
      <c r="C1792" s="109"/>
      <c r="D1792" s="109"/>
      <c r="E1792" s="946">
        <v>30</v>
      </c>
      <c r="F1792" s="984">
        <f>100+IF(OR(Principal!$Y$11="Entre mundos, Elemental",Principal!$Y$11="Ánima, Elemental"),10,0)</f>
        <v>100</v>
      </c>
    </row>
    <row r="1793" spans="2:6">
      <c r="B1793" s="985" t="s">
        <v>417</v>
      </c>
      <c r="C1793" s="109"/>
      <c r="D1793" s="109"/>
      <c r="E1793" s="946">
        <v>10</v>
      </c>
      <c r="F1793" s="984">
        <f>10+IF(OR(Principal!$Y$11="Entre mundos, Elemental",Principal!$Y$11="Ánima, Elemental"),10,0)</f>
        <v>10</v>
      </c>
    </row>
    <row r="1794" spans="2:6">
      <c r="B1794" s="985" t="s">
        <v>418</v>
      </c>
      <c r="C1794" s="109"/>
      <c r="D1794" s="109"/>
      <c r="E1794" s="946">
        <v>10</v>
      </c>
      <c r="F1794" s="984">
        <f>20+IF(OR(Principal!$Y$11="Entre mundos, Elemental",Principal!$Y$11="Ánima, Elemental"),10,0)</f>
        <v>20</v>
      </c>
    </row>
    <row r="1795" spans="2:6">
      <c r="B1795" s="985" t="s">
        <v>419</v>
      </c>
      <c r="C1795" s="109"/>
      <c r="D1795" s="109"/>
      <c r="E1795" s="946">
        <v>15</v>
      </c>
      <c r="F1795" s="984">
        <f>30+IF(OR(Principal!$Y$11="Entre mundos, Elemental",Principal!$Y$11="Ánima, Elemental"),10,0)</f>
        <v>30</v>
      </c>
    </row>
    <row r="1796" spans="2:6">
      <c r="B1796" s="985" t="s">
        <v>420</v>
      </c>
      <c r="C1796" s="109"/>
      <c r="D1796" s="109"/>
      <c r="E1796" s="946">
        <v>20</v>
      </c>
      <c r="F1796" s="984">
        <f>40+IF(OR(Principal!$Y$11="Entre mundos, Elemental",Principal!$Y$11="Ánima, Elemental"),10,0)</f>
        <v>40</v>
      </c>
    </row>
    <row r="1797" spans="2:6">
      <c r="B1797" s="985" t="s">
        <v>421</v>
      </c>
      <c r="C1797" s="109"/>
      <c r="D1797" s="109"/>
      <c r="E1797" s="946">
        <v>25</v>
      </c>
      <c r="F1797" s="984">
        <f>50+IF(OR(Principal!$Y$11="Entre mundos, Elemental",Principal!$Y$11="Ánima, Elemental"),10,0)</f>
        <v>50</v>
      </c>
    </row>
    <row r="1798" spans="2:6">
      <c r="B1798" s="985" t="s">
        <v>422</v>
      </c>
      <c r="C1798" s="109"/>
      <c r="D1798" s="109"/>
      <c r="E1798" s="946">
        <v>30</v>
      </c>
      <c r="F1798" s="984">
        <f>60+IF(OR(Principal!$Y$11="Entre mundos, Elemental",Principal!$Y$11="Ánima, Elemental"),10,0)</f>
        <v>60</v>
      </c>
    </row>
    <row r="1799" spans="2:6">
      <c r="B1799" s="985" t="s">
        <v>423</v>
      </c>
      <c r="C1799" s="109"/>
      <c r="D1799" s="109"/>
      <c r="E1799" s="946">
        <v>35</v>
      </c>
      <c r="F1799" s="984">
        <f>80+IF(OR(Principal!$Y$11="Entre mundos, Elemental",Principal!$Y$11="Ánima, Elemental"),10,0)</f>
        <v>80</v>
      </c>
    </row>
    <row r="1800" spans="2:6">
      <c r="B1800" s="985" t="s">
        <v>2938</v>
      </c>
      <c r="C1800" s="109"/>
      <c r="D1800" s="109"/>
      <c r="E1800" s="946">
        <v>10</v>
      </c>
      <c r="F1800" s="984">
        <f>5+IF(OR(Principal!$Y$11="Entre mundos, Elemental",Principal!$Y$11="Ánima, Elemental"),5,0)</f>
        <v>5</v>
      </c>
    </row>
    <row r="1801" spans="2:6">
      <c r="B1801" s="985" t="s">
        <v>424</v>
      </c>
      <c r="C1801" s="109"/>
      <c r="D1801" s="109"/>
      <c r="E1801" s="946">
        <v>20</v>
      </c>
      <c r="F1801" s="984">
        <f>60+IF(OR(Principal!$Y$11="Entre mundos, Elemental",Principal!$Y$11="Ánima, Elemental"),10,0)</f>
        <v>60</v>
      </c>
    </row>
    <row r="1802" spans="2:6">
      <c r="B1802" s="985" t="s">
        <v>2949</v>
      </c>
      <c r="C1802" s="109"/>
      <c r="D1802" s="109"/>
      <c r="E1802" s="987">
        <v>5</v>
      </c>
      <c r="F1802" s="988">
        <v>-10</v>
      </c>
    </row>
    <row r="1803" spans="2:6">
      <c r="B1803" s="985" t="s">
        <v>2950</v>
      </c>
      <c r="C1803" s="109"/>
      <c r="D1803" s="109"/>
      <c r="E1803" s="987">
        <v>5</v>
      </c>
      <c r="F1803" s="988">
        <v>-20</v>
      </c>
    </row>
    <row r="1804" spans="2:6">
      <c r="B1804" s="985" t="s">
        <v>2951</v>
      </c>
      <c r="C1804" s="109"/>
      <c r="D1804" s="109"/>
      <c r="E1804" s="987">
        <v>5</v>
      </c>
      <c r="F1804" s="988">
        <v>-30</v>
      </c>
    </row>
    <row r="1805" spans="2:6">
      <c r="B1805" s="985" t="s">
        <v>2952</v>
      </c>
      <c r="C1805" s="109"/>
      <c r="D1805" s="109"/>
      <c r="E1805" s="987">
        <v>5</v>
      </c>
      <c r="F1805" s="988">
        <v>-40</v>
      </c>
    </row>
    <row r="1806" spans="2:6">
      <c r="B1806" s="985" t="s">
        <v>2953</v>
      </c>
      <c r="C1806" s="109"/>
      <c r="D1806" s="109"/>
      <c r="E1806" s="275">
        <v>5</v>
      </c>
      <c r="F1806" s="272">
        <v>-50</v>
      </c>
    </row>
    <row r="1807" spans="2:6">
      <c r="B1807" s="989" t="s">
        <v>2939</v>
      </c>
      <c r="C1807" s="109"/>
      <c r="D1807" s="109"/>
      <c r="E1807" s="946">
        <v>0</v>
      </c>
      <c r="F1807" s="984">
        <v>10</v>
      </c>
    </row>
    <row r="1808" spans="2:6">
      <c r="B1808" s="989" t="s">
        <v>2940</v>
      </c>
      <c r="C1808" s="109"/>
      <c r="D1808" s="109"/>
      <c r="E1808" s="946">
        <v>0</v>
      </c>
      <c r="F1808" s="984">
        <v>20</v>
      </c>
    </row>
    <row r="1809" spans="2:10">
      <c r="B1809" s="989" t="s">
        <v>2941</v>
      </c>
      <c r="C1809" s="109"/>
      <c r="D1809" s="109"/>
      <c r="E1809" s="946">
        <v>0</v>
      </c>
      <c r="F1809" s="984">
        <v>30</v>
      </c>
    </row>
    <row r="1810" spans="2:10">
      <c r="B1810" s="989" t="s">
        <v>2942</v>
      </c>
      <c r="C1810" s="109"/>
      <c r="D1810" s="109"/>
      <c r="E1810" s="946">
        <v>0</v>
      </c>
      <c r="F1810" s="984">
        <v>40</v>
      </c>
    </row>
    <row r="1811" spans="2:10">
      <c r="B1811" s="989" t="s">
        <v>2943</v>
      </c>
      <c r="C1811" s="109"/>
      <c r="D1811" s="109"/>
      <c r="E1811" s="946">
        <v>0</v>
      </c>
      <c r="F1811" s="984">
        <v>50</v>
      </c>
    </row>
    <row r="1812" spans="2:10">
      <c r="B1812" s="989" t="s">
        <v>2944</v>
      </c>
      <c r="C1812" s="109"/>
      <c r="D1812" s="109"/>
      <c r="E1812" s="990">
        <v>0</v>
      </c>
      <c r="F1812" s="984">
        <v>60</v>
      </c>
    </row>
    <row r="1813" spans="2:10">
      <c r="B1813" s="989" t="s">
        <v>2945</v>
      </c>
      <c r="C1813" s="109"/>
      <c r="D1813" s="109"/>
      <c r="E1813" s="990">
        <v>0</v>
      </c>
      <c r="F1813" s="984">
        <v>80</v>
      </c>
    </row>
    <row r="1814" spans="2:10">
      <c r="B1814" s="989" t="s">
        <v>2946</v>
      </c>
      <c r="C1814" s="109"/>
      <c r="D1814" s="109"/>
      <c r="E1814" s="990">
        <v>10</v>
      </c>
      <c r="F1814" s="984">
        <v>100</v>
      </c>
    </row>
    <row r="1815" spans="2:10">
      <c r="B1815" s="989" t="s">
        <v>2947</v>
      </c>
      <c r="C1815" s="109"/>
      <c r="D1815" s="109"/>
      <c r="E1815" s="990">
        <v>20</v>
      </c>
      <c r="F1815" s="984">
        <v>140</v>
      </c>
    </row>
    <row r="1816" spans="2:10">
      <c r="B1816" s="989" t="s">
        <v>2948</v>
      </c>
      <c r="C1816" s="109"/>
      <c r="D1816" s="109"/>
      <c r="E1816" s="990">
        <v>30</v>
      </c>
      <c r="F1816" s="984">
        <v>180</v>
      </c>
    </row>
    <row r="1817" spans="2:10">
      <c r="B1817" s="985" t="s">
        <v>2954</v>
      </c>
      <c r="C1817" s="109"/>
      <c r="D1817" s="109"/>
      <c r="E1817" s="946">
        <v>5</v>
      </c>
      <c r="F1817" s="984">
        <v>20</v>
      </c>
    </row>
    <row r="1818" spans="2:10">
      <c r="B1818" s="985" t="s">
        <v>2955</v>
      </c>
      <c r="C1818" s="109"/>
      <c r="D1818" s="109"/>
      <c r="E1818" s="946">
        <v>10</v>
      </c>
      <c r="F1818" s="984">
        <v>30</v>
      </c>
    </row>
    <row r="1819" spans="2:10">
      <c r="B1819" s="985" t="s">
        <v>2956</v>
      </c>
      <c r="C1819" s="109"/>
      <c r="D1819" s="109"/>
      <c r="E1819" s="990">
        <v>15</v>
      </c>
      <c r="F1819" s="984">
        <v>40</v>
      </c>
    </row>
    <row r="1820" spans="2:10">
      <c r="B1820" s="985" t="s">
        <v>2957</v>
      </c>
      <c r="C1820" s="109"/>
      <c r="D1820" s="109"/>
      <c r="E1820" s="990">
        <v>15</v>
      </c>
      <c r="F1820" s="984">
        <v>50</v>
      </c>
      <c r="H1820" s="976"/>
      <c r="I1820" s="623"/>
      <c r="J1820" s="623"/>
    </row>
    <row r="1821" spans="2:10">
      <c r="B1821" s="985" t="s">
        <v>1021</v>
      </c>
      <c r="C1821" s="109"/>
      <c r="D1821" s="109"/>
      <c r="E1821" s="990">
        <v>20</v>
      </c>
      <c r="F1821" s="984">
        <v>60</v>
      </c>
      <c r="H1821" s="976"/>
      <c r="I1821" s="979"/>
      <c r="J1821" s="977"/>
    </row>
    <row r="1822" spans="2:10">
      <c r="B1822" s="985" t="s">
        <v>1022</v>
      </c>
      <c r="C1822" s="109"/>
      <c r="D1822" s="109"/>
      <c r="E1822" s="990">
        <v>25</v>
      </c>
      <c r="F1822" s="984">
        <v>80</v>
      </c>
      <c r="H1822" s="977"/>
      <c r="I1822" s="623"/>
      <c r="J1822" s="623"/>
    </row>
    <row r="1823" spans="2:10">
      <c r="B1823" s="985" t="s">
        <v>1023</v>
      </c>
      <c r="C1823" s="109"/>
      <c r="D1823" s="109"/>
      <c r="E1823" s="990">
        <v>30</v>
      </c>
      <c r="F1823" s="984">
        <v>100</v>
      </c>
      <c r="H1823" s="977"/>
      <c r="I1823" s="623"/>
      <c r="J1823" s="623"/>
    </row>
    <row r="1824" spans="2:10">
      <c r="B1824" s="985" t="s">
        <v>1024</v>
      </c>
      <c r="C1824" s="109"/>
      <c r="D1824" s="109"/>
      <c r="E1824" s="990">
        <v>35</v>
      </c>
      <c r="F1824" s="984">
        <v>120</v>
      </c>
      <c r="H1824" s="980"/>
      <c r="I1824" s="623"/>
      <c r="J1824" s="623"/>
    </row>
    <row r="1825" spans="2:10">
      <c r="B1825" s="985" t="s">
        <v>1025</v>
      </c>
      <c r="C1825" s="109"/>
      <c r="D1825" s="109"/>
      <c r="E1825" s="990">
        <v>40</v>
      </c>
      <c r="F1825" s="984">
        <v>140</v>
      </c>
      <c r="H1825" s="981"/>
      <c r="I1825" s="623"/>
      <c r="J1825" s="623"/>
    </row>
    <row r="1826" spans="2:10">
      <c r="B1826" s="985" t="s">
        <v>1026</v>
      </c>
      <c r="C1826" s="109"/>
      <c r="D1826" s="109"/>
      <c r="E1826" s="946">
        <v>10</v>
      </c>
      <c r="F1826" s="984">
        <f>20+IF(OR(Principal!$Y$11="Entre mundos, Elemental",Principal!$Y$11="Ánima, Elemental"),10,0)</f>
        <v>20</v>
      </c>
      <c r="H1826" s="982"/>
      <c r="I1826" s="978"/>
      <c r="J1826" s="978"/>
    </row>
    <row r="1827" spans="2:10">
      <c r="B1827" s="985" t="s">
        <v>1027</v>
      </c>
      <c r="C1827" s="109"/>
      <c r="D1827" s="109"/>
      <c r="E1827" s="946">
        <v>20</v>
      </c>
      <c r="F1827" s="984">
        <f>60+IF(OR(Principal!$Y$11="Entre mundos, Elemental",Principal!$Y$11="Ánima, Elemental"),10,0)</f>
        <v>60</v>
      </c>
      <c r="H1827" s="982"/>
      <c r="I1827" s="978"/>
      <c r="J1827" s="978"/>
    </row>
    <row r="1828" spans="2:10">
      <c r="B1828" s="985" t="s">
        <v>1028</v>
      </c>
      <c r="C1828" s="109"/>
      <c r="D1828" s="109"/>
      <c r="E1828" s="990">
        <v>10</v>
      </c>
      <c r="F1828" s="984">
        <f>20+IF(OR(Principal!$Y$11="Entre mundos, Elemental",Principal!$Y$11="Ánima, Elemental"),10,0)</f>
        <v>20</v>
      </c>
      <c r="H1828" s="982"/>
      <c r="I1828" s="978"/>
      <c r="J1828" s="978"/>
    </row>
    <row r="1829" spans="2:10">
      <c r="B1829" s="985" t="s">
        <v>1029</v>
      </c>
      <c r="C1829" s="109"/>
      <c r="D1829" s="109"/>
      <c r="E1829" s="990">
        <v>20</v>
      </c>
      <c r="F1829" s="984">
        <f>40+IF(OR(Principal!$Y$11="Entre mundos, Elemental",Principal!$Y$11="Ánima, Elemental"),10,0)</f>
        <v>40</v>
      </c>
      <c r="H1829" s="982"/>
      <c r="I1829" s="978"/>
      <c r="J1829" s="978"/>
    </row>
    <row r="1830" spans="2:10">
      <c r="B1830" s="985" t="s">
        <v>1030</v>
      </c>
      <c r="C1830" s="109"/>
      <c r="D1830" s="109"/>
      <c r="E1830" s="990">
        <v>10</v>
      </c>
      <c r="F1830" s="984">
        <f>50+IF(OR(Principal!$Y$11="Entre mundos, Elemental",Principal!$Y$11="Ánima, Elemental"),10,0)</f>
        <v>50</v>
      </c>
      <c r="H1830" s="982"/>
      <c r="I1830" s="978"/>
      <c r="J1830" s="978"/>
    </row>
    <row r="1831" spans="2:10">
      <c r="B1831" s="985" t="s">
        <v>1031</v>
      </c>
      <c r="C1831" s="109"/>
      <c r="D1831" s="109"/>
      <c r="E1831" s="990">
        <v>20</v>
      </c>
      <c r="F1831" s="984">
        <f>40+IF(OR(Principal!$Y$11="Entre mundos, Elemental",Principal!$Y$11="Ánima, Elemental"),10,0)</f>
        <v>40</v>
      </c>
      <c r="H1831" s="982"/>
      <c r="I1831" s="978"/>
      <c r="J1831" s="978"/>
    </row>
    <row r="1832" spans="2:10">
      <c r="B1832" s="985" t="s">
        <v>1032</v>
      </c>
      <c r="C1832" s="109"/>
      <c r="D1832" s="109"/>
      <c r="E1832" s="990">
        <v>20</v>
      </c>
      <c r="F1832" s="984">
        <f>80+IF(OR(Principal!$Y$11="Entre mundos, Elemental",Principal!$Y$11="Ánima, Elemental"),10,0)</f>
        <v>80</v>
      </c>
      <c r="H1832" s="982"/>
      <c r="I1832" s="978"/>
      <c r="J1832" s="978"/>
    </row>
    <row r="1833" spans="2:10">
      <c r="B1833" s="985" t="s">
        <v>1033</v>
      </c>
      <c r="C1833" s="109"/>
      <c r="D1833" s="109"/>
      <c r="E1833" s="990">
        <v>20</v>
      </c>
      <c r="F1833" s="984">
        <f>20+IF(OR(Principal!$Y$11="Entre mundos, Elemental",Principal!$Y$11="Ánima, Elemental"),10,0)</f>
        <v>20</v>
      </c>
      <c r="H1833" s="982"/>
      <c r="I1833" s="978"/>
      <c r="J1833" s="978"/>
    </row>
    <row r="1834" spans="2:10">
      <c r="B1834" s="985" t="s">
        <v>1034</v>
      </c>
      <c r="C1834" s="109"/>
      <c r="D1834" s="109"/>
      <c r="E1834" s="990">
        <v>10</v>
      </c>
      <c r="F1834" s="984">
        <f>50+IF(OR(Principal!$Y$11="Entre mundos, Elemental",Principal!$Y$11="Ánima, Elemental"),10,0)</f>
        <v>50</v>
      </c>
      <c r="H1834" s="982"/>
      <c r="I1834" s="978"/>
      <c r="J1834" s="978"/>
    </row>
    <row r="1835" spans="2:10">
      <c r="B1835" s="985" t="s">
        <v>1035</v>
      </c>
      <c r="C1835" s="109"/>
      <c r="D1835" s="109"/>
      <c r="E1835" s="990">
        <v>10</v>
      </c>
      <c r="F1835" s="984">
        <f>10+IF(OR(Principal!$Y$11="Entre mundos, Elemental",Principal!$Y$11="Ánima, Elemental"),10,0)</f>
        <v>10</v>
      </c>
      <c r="H1835" s="982"/>
      <c r="I1835" s="978"/>
      <c r="J1835" s="978"/>
    </row>
    <row r="1836" spans="2:10">
      <c r="B1836" s="985" t="s">
        <v>1036</v>
      </c>
      <c r="C1836" s="109"/>
      <c r="D1836" s="109"/>
      <c r="E1836" s="990">
        <v>10</v>
      </c>
      <c r="F1836" s="984">
        <f>10+IF(OR(Principal!$Y$11="Entre mundos, Elemental",Principal!$Y$11="Ánima, Elemental"),10,0)</f>
        <v>10</v>
      </c>
      <c r="H1836" s="982"/>
      <c r="I1836" s="978"/>
      <c r="J1836" s="978"/>
    </row>
    <row r="1837" spans="2:10">
      <c r="B1837" s="985" t="s">
        <v>1037</v>
      </c>
      <c r="C1837" s="109"/>
      <c r="D1837" s="109"/>
      <c r="E1837" s="990">
        <v>20</v>
      </c>
      <c r="F1837" s="984">
        <f>20+IF(OR(Principal!$Y$11="Entre mundos, Elemental",Principal!$Y$11="Ánima, Elemental"),10,0)</f>
        <v>20</v>
      </c>
      <c r="H1837" s="982"/>
      <c r="I1837" s="978"/>
      <c r="J1837" s="978"/>
    </row>
    <row r="1838" spans="2:10">
      <c r="B1838" s="985" t="s">
        <v>1043</v>
      </c>
      <c r="C1838" s="109"/>
      <c r="D1838" s="109"/>
      <c r="E1838" s="990">
        <v>10</v>
      </c>
      <c r="F1838" s="984">
        <f>30+IF(OR(Principal!$Y$11="Entre mundos, Elemental",Principal!$Y$11="Ánima, Elemental"),10,0)</f>
        <v>30</v>
      </c>
      <c r="H1838" s="982"/>
      <c r="I1838" s="978"/>
      <c r="J1838" s="978"/>
    </row>
    <row r="1839" spans="2:10">
      <c r="B1839" s="985" t="s">
        <v>1044</v>
      </c>
      <c r="C1839" s="109"/>
      <c r="D1839" s="109"/>
      <c r="E1839" s="990">
        <v>20</v>
      </c>
      <c r="F1839" s="984">
        <f>60+IF(OR(Principal!$Y$11="Entre mundos, Elemental",Principal!$Y$11="Ánima, Elemental"),10,0)</f>
        <v>60</v>
      </c>
      <c r="H1839" s="982"/>
      <c r="I1839" s="978"/>
      <c r="J1839" s="978"/>
    </row>
    <row r="1840" spans="2:10">
      <c r="B1840" s="985" t="s">
        <v>1038</v>
      </c>
      <c r="C1840" s="109"/>
      <c r="D1840" s="109"/>
      <c r="E1840" s="990">
        <v>20</v>
      </c>
      <c r="F1840" s="984">
        <f>10+IF(OR(Principal!$Y$11="Entre mundos, Elemental",Principal!$Y$11="Ánima, Elemental"),10,0)</f>
        <v>10</v>
      </c>
      <c r="H1840" s="982"/>
      <c r="I1840" s="978"/>
      <c r="J1840" s="978"/>
    </row>
    <row r="1841" spans="2:10">
      <c r="B1841" s="985" t="s">
        <v>1039</v>
      </c>
      <c r="C1841" s="109"/>
      <c r="D1841" s="109"/>
      <c r="E1841" s="990">
        <v>25</v>
      </c>
      <c r="F1841" s="984">
        <f>120+IF(OR(Principal!$Y$11="Entre mundos, Elemental",Principal!$Y$11="Ánima, Elemental"),10,0)</f>
        <v>120</v>
      </c>
      <c r="H1841" s="982"/>
      <c r="I1841" s="978"/>
      <c r="J1841" s="978"/>
    </row>
    <row r="1842" spans="2:10">
      <c r="B1842" s="985" t="s">
        <v>1040</v>
      </c>
      <c r="C1842" s="109"/>
      <c r="D1842" s="109"/>
      <c r="E1842" s="990">
        <v>25</v>
      </c>
      <c r="F1842" s="984">
        <f>140+IF(OR(Principal!$Y$11="Entre mundos, Elemental",Principal!$Y$11="Ánima, Elemental"),10,0)</f>
        <v>140</v>
      </c>
      <c r="H1842" s="982"/>
      <c r="I1842" s="978"/>
      <c r="J1842" s="978"/>
    </row>
    <row r="1843" spans="2:10">
      <c r="B1843" s="985" t="s">
        <v>1041</v>
      </c>
      <c r="C1843" s="109"/>
      <c r="D1843" s="109"/>
      <c r="E1843" s="990">
        <v>20</v>
      </c>
      <c r="F1843" s="984">
        <f>20+IF(OR(Principal!$Y$11="Entre mundos, Elemental",Principal!$Y$11="Ánima, Elemental"),10,0)</f>
        <v>20</v>
      </c>
      <c r="H1843" s="982"/>
      <c r="I1843" s="978"/>
      <c r="J1843" s="978"/>
    </row>
    <row r="1844" spans="2:10">
      <c r="B1844" s="985" t="s">
        <v>1042</v>
      </c>
      <c r="C1844" s="109"/>
      <c r="D1844" s="109"/>
      <c r="E1844" s="990">
        <v>20</v>
      </c>
      <c r="F1844" s="984">
        <f>60+IF(OR(Principal!$Y$11="Entre mundos, Elemental",Principal!$Y$11="Ánima, Elemental"),10,0)</f>
        <v>60</v>
      </c>
      <c r="H1844" s="982"/>
      <c r="I1844" s="978"/>
      <c r="J1844" s="978"/>
    </row>
    <row r="1845" spans="2:10">
      <c r="B1845" s="985" t="s">
        <v>1045</v>
      </c>
      <c r="C1845" s="109"/>
      <c r="D1845" s="109"/>
      <c r="E1845" s="990">
        <v>20</v>
      </c>
      <c r="F1845" s="984">
        <f>120+IF(OR(Principal!$Y$11="Entre mundos, Elemental",Principal!$Y$11="Ánima, Elemental"),10,0)</f>
        <v>120</v>
      </c>
      <c r="H1845" s="982"/>
      <c r="I1845" s="978"/>
      <c r="J1845" s="978"/>
    </row>
    <row r="1846" spans="2:10">
      <c r="B1846" s="985" t="s">
        <v>1233</v>
      </c>
      <c r="C1846" s="109"/>
      <c r="D1846" s="109"/>
      <c r="E1846" s="990">
        <v>20</v>
      </c>
      <c r="F1846" s="984">
        <f>60+IF(OR(Principal!$Y$11="Entre mundos, Elemental",Principal!$Y$11="Ánima, Elemental"),10,0)</f>
        <v>60</v>
      </c>
      <c r="H1846" s="982"/>
      <c r="I1846" s="978"/>
      <c r="J1846" s="978"/>
    </row>
    <row r="1847" spans="2:10">
      <c r="B1847" s="985" t="s">
        <v>1234</v>
      </c>
      <c r="C1847" s="109"/>
      <c r="D1847" s="109"/>
      <c r="E1847" s="990">
        <v>20</v>
      </c>
      <c r="F1847" s="984">
        <f>120+IF(OR(Principal!$Y$11="Entre mundos, Elemental",Principal!$Y$11="Ánima, Elemental"),10,0)</f>
        <v>120</v>
      </c>
      <c r="H1847" s="982"/>
      <c r="I1847" s="978"/>
      <c r="J1847" s="978"/>
    </row>
    <row r="1848" spans="2:10">
      <c r="B1848" s="985" t="s">
        <v>1046</v>
      </c>
      <c r="C1848" s="109"/>
      <c r="D1848" s="109"/>
      <c r="E1848" s="990">
        <v>25</v>
      </c>
      <c r="F1848" s="984">
        <f>120+IF(OR(Principal!$Y$11="Entre mundos, Elemental",Principal!$Y$11="Ánima, Elemental"),10,0)</f>
        <v>120</v>
      </c>
      <c r="H1848" s="982"/>
      <c r="I1848" s="978"/>
      <c r="J1848" s="978"/>
    </row>
    <row r="1849" spans="2:10">
      <c r="B1849" s="985" t="s">
        <v>1047</v>
      </c>
      <c r="C1849" s="109"/>
      <c r="D1849" s="109"/>
      <c r="E1849" s="990">
        <v>10</v>
      </c>
      <c r="F1849" s="984">
        <f>20+IF(OR(Principal!$Y$11="Entre mundos, Elemental",Principal!$Y$11="Ánima, Elemental"),10,0)</f>
        <v>20</v>
      </c>
      <c r="H1849" s="982"/>
      <c r="I1849" s="978"/>
      <c r="J1849" s="978"/>
    </row>
    <row r="1850" spans="2:10">
      <c r="B1850" s="985" t="s">
        <v>1048</v>
      </c>
      <c r="C1850" s="109"/>
      <c r="D1850" s="109"/>
      <c r="E1850" s="990">
        <v>15</v>
      </c>
      <c r="F1850" s="984">
        <f>50+IF(OR(Principal!$Y$11="Entre mundos, Elemental",Principal!$Y$11="Ánima, Elemental"),10,0)</f>
        <v>50</v>
      </c>
      <c r="H1850" s="982"/>
      <c r="I1850" s="978"/>
      <c r="J1850" s="978"/>
    </row>
    <row r="1851" spans="2:10">
      <c r="B1851" s="985" t="s">
        <v>3471</v>
      </c>
      <c r="C1851" s="109"/>
      <c r="D1851" s="109"/>
      <c r="E1851" s="990">
        <v>20</v>
      </c>
      <c r="F1851" s="984">
        <f>100+IF(OR(Principal!$Y$11="Entre mundos, Elemental",Principal!$Y$11="Ánima, Elemental"),10,0)</f>
        <v>100</v>
      </c>
      <c r="H1851" s="982"/>
      <c r="I1851" s="978"/>
      <c r="J1851" s="978"/>
    </row>
    <row r="1852" spans="2:10">
      <c r="B1852" s="985" t="s">
        <v>3472</v>
      </c>
      <c r="C1852" s="109"/>
      <c r="D1852" s="109"/>
      <c r="E1852" s="990">
        <v>10</v>
      </c>
      <c r="F1852" s="984">
        <f>10+IF(OR(Principal!$Y$11="Entre mundos, Elemental",Principal!$Y$11="Ánima, Elemental"),10,0)</f>
        <v>10</v>
      </c>
      <c r="H1852" s="982"/>
      <c r="I1852" s="978"/>
      <c r="J1852" s="978"/>
    </row>
    <row r="1853" spans="2:10">
      <c r="B1853" s="985" t="s">
        <v>3473</v>
      </c>
      <c r="C1853" s="109"/>
      <c r="D1853" s="109"/>
      <c r="E1853" s="987">
        <v>10</v>
      </c>
      <c r="F1853" s="988">
        <v>-20</v>
      </c>
      <c r="H1853" s="982"/>
      <c r="I1853" s="978"/>
      <c r="J1853" s="978"/>
    </row>
    <row r="1854" spans="2:10">
      <c r="B1854" s="989" t="s">
        <v>3474</v>
      </c>
      <c r="C1854" s="109"/>
      <c r="D1854" s="109"/>
      <c r="E1854" s="990">
        <v>0</v>
      </c>
      <c r="F1854" s="984">
        <v>10</v>
      </c>
      <c r="H1854" s="982"/>
      <c r="I1854" s="978"/>
      <c r="J1854" s="978"/>
    </row>
    <row r="1855" spans="2:10">
      <c r="B1855" s="985" t="s">
        <v>3475</v>
      </c>
      <c r="C1855" s="109"/>
      <c r="D1855" s="109"/>
      <c r="E1855" s="990">
        <v>0</v>
      </c>
      <c r="F1855" s="984">
        <v>20</v>
      </c>
      <c r="H1855" s="982"/>
      <c r="I1855" s="978"/>
      <c r="J1855" s="978"/>
    </row>
    <row r="1856" spans="2:10">
      <c r="B1856" s="985" t="s">
        <v>3476</v>
      </c>
      <c r="C1856" s="109"/>
      <c r="D1856" s="109"/>
      <c r="E1856" s="990">
        <v>0</v>
      </c>
      <c r="F1856" s="984">
        <v>30</v>
      </c>
      <c r="H1856" s="982"/>
      <c r="I1856" s="978"/>
      <c r="J1856" s="978"/>
    </row>
    <row r="1857" spans="2:10">
      <c r="B1857" s="985" t="s">
        <v>3477</v>
      </c>
      <c r="C1857" s="109"/>
      <c r="D1857" s="109"/>
      <c r="E1857" s="990">
        <v>5</v>
      </c>
      <c r="F1857" s="984">
        <v>40</v>
      </c>
      <c r="H1857" s="982"/>
      <c r="I1857" s="978"/>
      <c r="J1857" s="978"/>
    </row>
    <row r="1858" spans="2:10">
      <c r="B1858" s="985" t="s">
        <v>3478</v>
      </c>
      <c r="C1858" s="109"/>
      <c r="D1858" s="109"/>
      <c r="E1858" s="990">
        <v>5</v>
      </c>
      <c r="F1858" s="984">
        <v>50</v>
      </c>
      <c r="H1858" s="982"/>
      <c r="I1858" s="978"/>
      <c r="J1858" s="978"/>
    </row>
    <row r="1859" spans="2:10">
      <c r="B1859" s="985" t="s">
        <v>3479</v>
      </c>
      <c r="C1859" s="109"/>
      <c r="D1859" s="109"/>
      <c r="E1859" s="990">
        <v>10</v>
      </c>
      <c r="F1859" s="984">
        <v>60</v>
      </c>
      <c r="H1859" s="982"/>
      <c r="I1859" s="978"/>
      <c r="J1859" s="978"/>
    </row>
    <row r="1860" spans="2:10">
      <c r="B1860" s="985" t="s">
        <v>3480</v>
      </c>
      <c r="C1860" s="109"/>
      <c r="D1860" s="109"/>
      <c r="E1860" s="990">
        <v>20</v>
      </c>
      <c r="F1860" s="984">
        <v>70</v>
      </c>
      <c r="H1860" s="982"/>
      <c r="I1860" s="978"/>
      <c r="J1860" s="978"/>
    </row>
    <row r="1861" spans="2:10">
      <c r="B1861" s="985" t="s">
        <v>3481</v>
      </c>
      <c r="C1861" s="109"/>
      <c r="D1861" s="109"/>
      <c r="E1861" s="990">
        <v>30</v>
      </c>
      <c r="F1861" s="984">
        <v>80</v>
      </c>
      <c r="H1861" s="982"/>
      <c r="I1861" s="978"/>
      <c r="J1861" s="978"/>
    </row>
    <row r="1862" spans="2:10">
      <c r="B1862" s="985" t="s">
        <v>1094</v>
      </c>
      <c r="C1862" s="109"/>
      <c r="D1862" s="109"/>
      <c r="E1862" s="990">
        <v>30</v>
      </c>
      <c r="F1862" s="984">
        <v>90</v>
      </c>
      <c r="H1862" s="982"/>
      <c r="I1862" s="978"/>
      <c r="J1862" s="978"/>
    </row>
    <row r="1863" spans="2:10">
      <c r="B1863" s="985" t="s">
        <v>1095</v>
      </c>
      <c r="C1863" s="109"/>
      <c r="D1863" s="109"/>
      <c r="E1863" s="990">
        <v>40</v>
      </c>
      <c r="F1863" s="984">
        <v>100</v>
      </c>
      <c r="H1863" s="982"/>
      <c r="I1863" s="978"/>
      <c r="J1863" s="978"/>
    </row>
    <row r="1864" spans="2:10">
      <c r="B1864" s="985" t="s">
        <v>1096</v>
      </c>
      <c r="C1864" s="109"/>
      <c r="D1864" s="109"/>
      <c r="E1864" s="946">
        <v>0</v>
      </c>
      <c r="F1864" s="984">
        <v>10</v>
      </c>
      <c r="H1864" s="982"/>
      <c r="I1864" s="978"/>
      <c r="J1864" s="978"/>
    </row>
    <row r="1865" spans="2:10">
      <c r="B1865" s="985" t="s">
        <v>1097</v>
      </c>
      <c r="C1865" s="109"/>
      <c r="D1865" s="109"/>
      <c r="E1865" s="946">
        <v>0</v>
      </c>
      <c r="F1865" s="984">
        <v>20</v>
      </c>
      <c r="H1865" s="982"/>
      <c r="I1865" s="978"/>
      <c r="J1865" s="978"/>
    </row>
    <row r="1866" spans="2:10">
      <c r="B1866" s="985" t="s">
        <v>1098</v>
      </c>
      <c r="C1866" s="109"/>
      <c r="D1866" s="109"/>
      <c r="E1866" s="946">
        <v>0</v>
      </c>
      <c r="F1866" s="984">
        <v>30</v>
      </c>
      <c r="H1866" s="982"/>
      <c r="I1866" s="978"/>
      <c r="J1866" s="978"/>
    </row>
    <row r="1867" spans="2:10">
      <c r="B1867" s="985" t="s">
        <v>1099</v>
      </c>
      <c r="C1867" s="109"/>
      <c r="D1867" s="109"/>
      <c r="E1867" s="946">
        <v>10</v>
      </c>
      <c r="F1867" s="984">
        <v>40</v>
      </c>
      <c r="H1867" s="982"/>
      <c r="I1867" s="978"/>
      <c r="J1867" s="978"/>
    </row>
    <row r="1868" spans="2:10">
      <c r="B1868" s="985" t="s">
        <v>1100</v>
      </c>
      <c r="C1868" s="109"/>
      <c r="D1868" s="109"/>
      <c r="E1868" s="946">
        <v>20</v>
      </c>
      <c r="F1868" s="984">
        <v>60</v>
      </c>
      <c r="H1868" s="982"/>
      <c r="I1868" s="978"/>
      <c r="J1868" s="978"/>
    </row>
    <row r="1869" spans="2:10">
      <c r="B1869" s="985" t="s">
        <v>1101</v>
      </c>
      <c r="C1869" s="109"/>
      <c r="D1869" s="109"/>
      <c r="E1869" s="946">
        <v>25</v>
      </c>
      <c r="F1869" s="984">
        <v>80</v>
      </c>
      <c r="H1869" s="982"/>
      <c r="I1869" s="978"/>
      <c r="J1869" s="978"/>
    </row>
    <row r="1870" spans="2:10">
      <c r="B1870" s="985" t="s">
        <v>3440</v>
      </c>
      <c r="C1870" s="109"/>
      <c r="D1870" s="109"/>
      <c r="E1870" s="946">
        <v>20</v>
      </c>
      <c r="F1870" s="984">
        <v>60</v>
      </c>
      <c r="H1870" s="982"/>
      <c r="I1870" s="978"/>
      <c r="J1870" s="978"/>
    </row>
    <row r="1871" spans="2:10">
      <c r="B1871" s="985" t="s">
        <v>1739</v>
      </c>
      <c r="C1871" s="109"/>
      <c r="D1871" s="109"/>
      <c r="E1871" s="946">
        <v>10</v>
      </c>
      <c r="F1871" s="984">
        <v>10</v>
      </c>
      <c r="H1871" s="982"/>
      <c r="I1871" s="978"/>
      <c r="J1871" s="978"/>
    </row>
    <row r="1872" spans="2:10">
      <c r="B1872" s="985" t="s">
        <v>3442</v>
      </c>
      <c r="C1872" s="109"/>
      <c r="D1872" s="109"/>
      <c r="E1872" s="946"/>
      <c r="F1872" s="984"/>
      <c r="H1872" s="982"/>
      <c r="I1872" s="978"/>
      <c r="J1872" s="978"/>
    </row>
    <row r="1873" spans="2:10">
      <c r="B1873" s="985" t="s">
        <v>760</v>
      </c>
      <c r="C1873" s="109"/>
      <c r="D1873" s="109"/>
      <c r="E1873" s="946">
        <v>0</v>
      </c>
      <c r="F1873" s="984">
        <v>20</v>
      </c>
      <c r="H1873" s="982"/>
      <c r="I1873" s="978"/>
      <c r="J1873" s="978"/>
    </row>
    <row r="1874" spans="2:10">
      <c r="B1874" s="985" t="s">
        <v>1235</v>
      </c>
      <c r="C1874" s="109"/>
      <c r="D1874" s="109"/>
      <c r="E1874" s="946">
        <v>5</v>
      </c>
      <c r="F1874" s="984">
        <v>20</v>
      </c>
      <c r="H1874" s="982"/>
      <c r="I1874" s="978"/>
      <c r="J1874" s="978"/>
    </row>
    <row r="1875" spans="2:10">
      <c r="B1875" s="985" t="s">
        <v>1236</v>
      </c>
      <c r="C1875" s="109"/>
      <c r="D1875" s="109"/>
      <c r="E1875" s="946">
        <v>15</v>
      </c>
      <c r="F1875" s="984">
        <v>10</v>
      </c>
      <c r="H1875" s="982"/>
      <c r="I1875" s="978"/>
      <c r="J1875" s="978"/>
    </row>
    <row r="1876" spans="2:10">
      <c r="B1876" s="985" t="s">
        <v>1237</v>
      </c>
      <c r="C1876" s="109"/>
      <c r="D1876" s="109"/>
      <c r="E1876" s="946">
        <v>0</v>
      </c>
      <c r="F1876" s="984">
        <v>10</v>
      </c>
      <c r="H1876" s="982"/>
      <c r="I1876" s="978"/>
      <c r="J1876" s="978"/>
    </row>
    <row r="1877" spans="2:10">
      <c r="B1877" s="985" t="s">
        <v>1238</v>
      </c>
      <c r="C1877" s="109"/>
      <c r="D1877" s="109"/>
      <c r="E1877" s="946">
        <v>20</v>
      </c>
      <c r="F1877" s="984">
        <v>30</v>
      </c>
      <c r="H1877" s="982"/>
      <c r="I1877" s="978"/>
      <c r="J1877" s="978"/>
    </row>
    <row r="1878" spans="2:10">
      <c r="B1878" s="985" t="s">
        <v>1239</v>
      </c>
      <c r="C1878" s="109"/>
      <c r="D1878" s="109"/>
      <c r="E1878" s="946">
        <v>10</v>
      </c>
      <c r="F1878" s="984">
        <v>10</v>
      </c>
      <c r="H1878" s="982"/>
      <c r="I1878" s="978"/>
      <c r="J1878" s="978"/>
    </row>
    <row r="1879" spans="2:10">
      <c r="B1879" s="985" t="s">
        <v>1102</v>
      </c>
      <c r="C1879" s="109"/>
      <c r="D1879" s="109"/>
      <c r="E1879" s="946">
        <v>10</v>
      </c>
      <c r="F1879" s="984">
        <v>10</v>
      </c>
      <c r="H1879" s="982"/>
      <c r="I1879" s="978"/>
      <c r="J1879" s="978"/>
    </row>
    <row r="1880" spans="2:10">
      <c r="B1880" s="985" t="s">
        <v>1103</v>
      </c>
      <c r="C1880" s="109"/>
      <c r="D1880" s="109"/>
      <c r="E1880" s="946">
        <v>10</v>
      </c>
      <c r="F1880" s="984">
        <v>20</v>
      </c>
      <c r="H1880" s="982"/>
      <c r="I1880" s="978"/>
      <c r="J1880" s="978"/>
    </row>
    <row r="1881" spans="2:10">
      <c r="B1881" s="985" t="s">
        <v>3392</v>
      </c>
      <c r="C1881" s="109"/>
      <c r="D1881" s="109"/>
      <c r="E1881" s="946">
        <v>15</v>
      </c>
      <c r="F1881" s="984">
        <v>40</v>
      </c>
      <c r="H1881" s="982"/>
      <c r="I1881" s="978"/>
      <c r="J1881" s="978"/>
    </row>
    <row r="1882" spans="2:10">
      <c r="B1882" s="985" t="s">
        <v>1105</v>
      </c>
      <c r="C1882" s="109"/>
      <c r="D1882" s="109"/>
      <c r="E1882" s="946">
        <v>15</v>
      </c>
      <c r="F1882" s="984">
        <v>60</v>
      </c>
      <c r="H1882" s="982"/>
      <c r="I1882" s="978"/>
      <c r="J1882" s="978"/>
    </row>
    <row r="1883" spans="2:10">
      <c r="B1883" s="985" t="s">
        <v>1106</v>
      </c>
      <c r="C1883" s="109"/>
      <c r="D1883" s="109"/>
      <c r="E1883" s="946">
        <v>20</v>
      </c>
      <c r="F1883" s="984">
        <v>80</v>
      </c>
      <c r="H1883" s="982"/>
      <c r="I1883" s="978"/>
      <c r="J1883" s="978"/>
    </row>
    <row r="1884" spans="2:10">
      <c r="B1884" s="985" t="s">
        <v>1107</v>
      </c>
      <c r="C1884" s="109"/>
      <c r="D1884" s="109"/>
      <c r="E1884" s="946">
        <v>20</v>
      </c>
      <c r="F1884" s="984">
        <v>100</v>
      </c>
      <c r="H1884" s="982"/>
      <c r="I1884" s="978"/>
      <c r="J1884" s="978"/>
    </row>
    <row r="1885" spans="2:10">
      <c r="B1885" s="985" t="s">
        <v>1108</v>
      </c>
      <c r="C1885" s="109"/>
      <c r="D1885" s="109"/>
      <c r="E1885" s="946">
        <v>25</v>
      </c>
      <c r="F1885" s="984">
        <v>120</v>
      </c>
      <c r="H1885" s="982"/>
      <c r="I1885" s="978"/>
      <c r="J1885" s="978"/>
    </row>
    <row r="1886" spans="2:10">
      <c r="B1886" s="985" t="s">
        <v>1109</v>
      </c>
      <c r="C1886" s="109"/>
      <c r="D1886" s="109"/>
      <c r="E1886" s="946">
        <v>30</v>
      </c>
      <c r="F1886" s="984">
        <v>140</v>
      </c>
      <c r="H1886" s="982"/>
      <c r="I1886" s="978"/>
      <c r="J1886" s="978"/>
    </row>
    <row r="1887" spans="2:10">
      <c r="B1887" s="985" t="s">
        <v>1110</v>
      </c>
      <c r="C1887" s="109"/>
      <c r="D1887" s="109"/>
      <c r="E1887" s="946">
        <v>35</v>
      </c>
      <c r="F1887" s="984">
        <v>160</v>
      </c>
      <c r="H1887" s="982"/>
      <c r="I1887" s="978"/>
      <c r="J1887" s="978"/>
    </row>
    <row r="1888" spans="2:10">
      <c r="B1888" s="985" t="s">
        <v>1111</v>
      </c>
      <c r="C1888" s="109"/>
      <c r="D1888" s="109"/>
      <c r="E1888" s="946">
        <v>35</v>
      </c>
      <c r="F1888" s="984">
        <f>200+IF(OR(Principal!$Y$11="Entre mundos, Elemental",Principal!$Y$11="Ánima, Elemental"),10,0)</f>
        <v>200</v>
      </c>
      <c r="H1888" s="982"/>
      <c r="I1888" s="978"/>
      <c r="J1888" s="978"/>
    </row>
    <row r="1889" spans="2:10">
      <c r="B1889" s="985" t="s">
        <v>1112</v>
      </c>
      <c r="C1889" s="109"/>
      <c r="D1889" s="109"/>
      <c r="E1889" s="946">
        <v>10</v>
      </c>
      <c r="F1889" s="984">
        <f>10+IF(OR(Principal!$Y$11="Entre mundos, Elemental",Principal!$Y$11="Ánima, Elemental"),10,0)</f>
        <v>10</v>
      </c>
      <c r="H1889" s="982"/>
      <c r="I1889" s="978"/>
      <c r="J1889" s="978"/>
    </row>
    <row r="1890" spans="2:10">
      <c r="B1890" s="985" t="s">
        <v>1113</v>
      </c>
      <c r="C1890" s="109"/>
      <c r="D1890" s="109"/>
      <c r="E1890" s="946">
        <v>35</v>
      </c>
      <c r="F1890" s="984">
        <f>100+IF(OR(Principal!$Y$11="Entre mundos, Elemental",Principal!$Y$11="Ánima, Elemental"),10,0)</f>
        <v>100</v>
      </c>
      <c r="H1890" s="982"/>
      <c r="I1890" s="978"/>
      <c r="J1890" s="978"/>
    </row>
    <row r="1891" spans="2:10">
      <c r="B1891" s="985" t="s">
        <v>1114</v>
      </c>
      <c r="C1891" s="109"/>
      <c r="D1891" s="109"/>
      <c r="E1891" s="946">
        <v>10</v>
      </c>
      <c r="F1891" s="988">
        <v>-10</v>
      </c>
      <c r="H1891" s="982"/>
      <c r="I1891" s="978"/>
      <c r="J1891" s="978"/>
    </row>
    <row r="1892" spans="2:10">
      <c r="B1892" s="985" t="s">
        <v>1115</v>
      </c>
      <c r="C1892" s="109"/>
      <c r="D1892" s="109"/>
      <c r="E1892" s="946">
        <v>10</v>
      </c>
      <c r="F1892" s="988">
        <v>-30</v>
      </c>
      <c r="H1892" s="982"/>
      <c r="I1892" s="978"/>
      <c r="J1892" s="978"/>
    </row>
    <row r="1893" spans="2:10">
      <c r="B1893" s="985" t="s">
        <v>1116</v>
      </c>
      <c r="C1893" s="109"/>
      <c r="D1893" s="109"/>
      <c r="E1893" s="946">
        <v>10</v>
      </c>
      <c r="F1893" s="988">
        <v>-50</v>
      </c>
      <c r="H1893" s="982"/>
      <c r="I1893" s="978"/>
      <c r="J1893" s="978"/>
    </row>
    <row r="1894" spans="2:10">
      <c r="B1894" s="985" t="s">
        <v>1244</v>
      </c>
      <c r="C1894" s="109"/>
      <c r="D1894" s="109"/>
      <c r="E1894" s="946">
        <v>10</v>
      </c>
      <c r="F1894" s="988">
        <v>-30</v>
      </c>
      <c r="H1894" s="982"/>
      <c r="I1894" s="978"/>
      <c r="J1894" s="978"/>
    </row>
    <row r="1895" spans="2:10">
      <c r="B1895" s="985" t="s">
        <v>1240</v>
      </c>
      <c r="C1895" s="109"/>
      <c r="D1895" s="109"/>
      <c r="E1895" s="946">
        <v>0</v>
      </c>
      <c r="F1895" s="984">
        <v>10</v>
      </c>
      <c r="H1895" s="982"/>
      <c r="I1895" s="978"/>
      <c r="J1895" s="978"/>
    </row>
    <row r="1896" spans="2:10">
      <c r="B1896" s="985" t="s">
        <v>1241</v>
      </c>
      <c r="C1896" s="109"/>
      <c r="D1896" s="109"/>
      <c r="E1896" s="946">
        <v>5</v>
      </c>
      <c r="F1896" s="984">
        <v>20</v>
      </c>
      <c r="H1896" s="982"/>
      <c r="I1896" s="978"/>
      <c r="J1896" s="978"/>
    </row>
    <row r="1897" spans="2:10">
      <c r="B1897" s="985" t="s">
        <v>1242</v>
      </c>
      <c r="C1897" s="109"/>
      <c r="D1897" s="109"/>
      <c r="E1897" s="946">
        <v>10</v>
      </c>
      <c r="F1897" s="984">
        <v>30</v>
      </c>
      <c r="H1897" s="982"/>
      <c r="I1897" s="978"/>
      <c r="J1897" s="978"/>
    </row>
    <row r="1898" spans="2:10">
      <c r="B1898" s="985" t="s">
        <v>1243</v>
      </c>
      <c r="C1898" s="109"/>
      <c r="D1898" s="109"/>
      <c r="E1898" s="946">
        <v>20</v>
      </c>
      <c r="F1898" s="984">
        <v>40</v>
      </c>
      <c r="H1898" s="982"/>
      <c r="I1898" s="978"/>
      <c r="J1898" s="978"/>
    </row>
    <row r="1899" spans="2:10">
      <c r="B1899" s="985" t="s">
        <v>1117</v>
      </c>
      <c r="C1899" s="109"/>
      <c r="D1899" s="109"/>
      <c r="E1899" s="946">
        <v>0</v>
      </c>
      <c r="F1899" s="984">
        <v>40</v>
      </c>
      <c r="H1899" s="982"/>
      <c r="I1899" s="978"/>
      <c r="J1899" s="978"/>
    </row>
    <row r="1900" spans="2:10">
      <c r="B1900" s="985" t="s">
        <v>1118</v>
      </c>
      <c r="C1900" s="109"/>
      <c r="D1900" s="109"/>
      <c r="E1900" s="946">
        <v>0</v>
      </c>
      <c r="F1900" s="984">
        <v>60</v>
      </c>
      <c r="H1900" s="982"/>
      <c r="I1900" s="978"/>
      <c r="J1900" s="978"/>
    </row>
    <row r="1901" spans="2:10">
      <c r="B1901" s="985" t="s">
        <v>1119</v>
      </c>
      <c r="C1901" s="109"/>
      <c r="D1901" s="109"/>
      <c r="E1901" s="946">
        <v>0</v>
      </c>
      <c r="F1901" s="984">
        <v>80</v>
      </c>
      <c r="H1901" s="982"/>
      <c r="I1901" s="978"/>
      <c r="J1901" s="978"/>
    </row>
    <row r="1902" spans="2:10">
      <c r="B1902" s="985" t="s">
        <v>1120</v>
      </c>
      <c r="C1902" s="109"/>
      <c r="D1902" s="109"/>
      <c r="E1902" s="946">
        <v>0</v>
      </c>
      <c r="F1902" s="984">
        <v>100</v>
      </c>
      <c r="H1902" s="982"/>
      <c r="I1902" s="978"/>
      <c r="J1902" s="978"/>
    </row>
    <row r="1903" spans="2:10">
      <c r="B1903" s="985" t="s">
        <v>1121</v>
      </c>
      <c r="C1903" s="109"/>
      <c r="D1903" s="109"/>
      <c r="E1903" s="946">
        <v>10</v>
      </c>
      <c r="F1903" s="984">
        <v>120</v>
      </c>
      <c r="H1903" s="982"/>
      <c r="I1903" s="978"/>
      <c r="J1903" s="978"/>
    </row>
    <row r="1904" spans="2:10">
      <c r="B1904" s="985" t="s">
        <v>1122</v>
      </c>
      <c r="C1904" s="109"/>
      <c r="D1904" s="109"/>
      <c r="E1904" s="946">
        <v>10</v>
      </c>
      <c r="F1904" s="984">
        <v>20</v>
      </c>
      <c r="H1904" s="982"/>
      <c r="I1904" s="978"/>
      <c r="J1904" s="978"/>
    </row>
    <row r="1905" spans="2:10">
      <c r="B1905" s="985" t="s">
        <v>1123</v>
      </c>
      <c r="C1905" s="109"/>
      <c r="D1905" s="109"/>
      <c r="E1905" s="946">
        <v>15</v>
      </c>
      <c r="F1905" s="984">
        <v>40</v>
      </c>
      <c r="H1905" s="982"/>
      <c r="I1905" s="978"/>
      <c r="J1905" s="978"/>
    </row>
    <row r="1906" spans="2:10">
      <c r="B1906" s="985" t="s">
        <v>1124</v>
      </c>
      <c r="C1906" s="109"/>
      <c r="D1906" s="109"/>
      <c r="E1906" s="946">
        <v>20</v>
      </c>
      <c r="F1906" s="984">
        <v>60</v>
      </c>
      <c r="H1906" s="982"/>
      <c r="I1906" s="978"/>
      <c r="J1906" s="978"/>
    </row>
    <row r="1907" spans="2:10">
      <c r="B1907" s="985" t="s">
        <v>1125</v>
      </c>
      <c r="C1907" s="109"/>
      <c r="D1907" s="109"/>
      <c r="E1907" s="946">
        <v>20</v>
      </c>
      <c r="F1907" s="984">
        <v>80</v>
      </c>
      <c r="H1907" s="982"/>
      <c r="I1907" s="978"/>
      <c r="J1907" s="978"/>
    </row>
    <row r="1908" spans="2:10">
      <c r="B1908" s="985" t="s">
        <v>1126</v>
      </c>
      <c r="C1908" s="109"/>
      <c r="D1908" s="109"/>
      <c r="E1908" s="946">
        <v>25</v>
      </c>
      <c r="F1908" s="984">
        <v>100</v>
      </c>
      <c r="H1908" s="982"/>
      <c r="I1908" s="978"/>
      <c r="J1908" s="978"/>
    </row>
    <row r="1909" spans="2:10">
      <c r="B1909" s="985" t="s">
        <v>1127</v>
      </c>
      <c r="C1909" s="109"/>
      <c r="D1909" s="109"/>
      <c r="E1909" s="946">
        <v>30</v>
      </c>
      <c r="F1909" s="984">
        <v>120</v>
      </c>
      <c r="H1909" s="982"/>
      <c r="I1909" s="978"/>
      <c r="J1909" s="978"/>
    </row>
    <row r="1910" spans="2:10">
      <c r="B1910" s="985" t="s">
        <v>1128</v>
      </c>
      <c r="C1910" s="109"/>
      <c r="D1910" s="109"/>
      <c r="E1910" s="946">
        <v>35</v>
      </c>
      <c r="F1910" s="984">
        <v>140</v>
      </c>
      <c r="H1910" s="982"/>
      <c r="I1910" s="978"/>
      <c r="J1910" s="978"/>
    </row>
    <row r="1911" spans="2:10">
      <c r="B1911" s="985" t="s">
        <v>3096</v>
      </c>
      <c r="C1911" s="109"/>
      <c r="D1911" s="109"/>
      <c r="E1911" s="946">
        <v>10</v>
      </c>
      <c r="F1911" s="984">
        <v>-20</v>
      </c>
      <c r="H1911" s="982"/>
      <c r="I1911" s="978"/>
      <c r="J1911" s="978"/>
    </row>
    <row r="1912" spans="2:10">
      <c r="B1912" s="985" t="s">
        <v>3443</v>
      </c>
      <c r="C1912" s="109"/>
      <c r="D1912" s="109"/>
      <c r="E1912" s="946"/>
      <c r="F1912" s="984"/>
      <c r="H1912" s="982"/>
      <c r="I1912" s="978"/>
      <c r="J1912" s="978"/>
    </row>
    <row r="1913" spans="2:10">
      <c r="B1913" s="985" t="s">
        <v>3535</v>
      </c>
      <c r="C1913" s="109"/>
      <c r="D1913" s="109"/>
      <c r="E1913" s="946">
        <v>0</v>
      </c>
      <c r="F1913" s="984">
        <v>10</v>
      </c>
      <c r="H1913" s="982"/>
      <c r="I1913" s="978"/>
      <c r="J1913" s="978"/>
    </row>
    <row r="1914" spans="2:10">
      <c r="B1914" s="985" t="s">
        <v>3536</v>
      </c>
      <c r="C1914" s="109"/>
      <c r="D1914" s="109"/>
      <c r="E1914" s="946">
        <v>0</v>
      </c>
      <c r="F1914" s="984">
        <v>20</v>
      </c>
      <c r="H1914" s="982"/>
      <c r="I1914" s="978"/>
      <c r="J1914" s="978"/>
    </row>
    <row r="1915" spans="2:10">
      <c r="B1915" s="985" t="s">
        <v>3537</v>
      </c>
      <c r="C1915" s="109"/>
      <c r="D1915" s="109"/>
      <c r="E1915" s="946">
        <v>10</v>
      </c>
      <c r="F1915" s="984">
        <v>30</v>
      </c>
      <c r="H1915" s="982"/>
      <c r="I1915" s="978"/>
      <c r="J1915" s="978"/>
    </row>
    <row r="1916" spans="2:10">
      <c r="B1916" s="985" t="s">
        <v>3538</v>
      </c>
      <c r="C1916" s="109"/>
      <c r="D1916" s="109"/>
      <c r="E1916" s="946">
        <v>20</v>
      </c>
      <c r="F1916" s="984">
        <v>40</v>
      </c>
      <c r="H1916" s="982"/>
      <c r="I1916" s="978"/>
      <c r="J1916" s="978"/>
    </row>
    <row r="1917" spans="2:10">
      <c r="B1917" s="985" t="s">
        <v>3418</v>
      </c>
      <c r="C1917" s="109"/>
      <c r="D1917" s="109"/>
      <c r="E1917" s="946">
        <v>30</v>
      </c>
      <c r="F1917" s="984">
        <v>50</v>
      </c>
      <c r="H1917" s="982"/>
      <c r="I1917" s="978"/>
      <c r="J1917" s="978"/>
    </row>
    <row r="1918" spans="2:10">
      <c r="B1918" s="985" t="s">
        <v>3419</v>
      </c>
      <c r="C1918" s="109"/>
      <c r="D1918" s="109"/>
      <c r="E1918" s="987">
        <v>10</v>
      </c>
      <c r="F1918" s="988">
        <v>-20</v>
      </c>
      <c r="H1918" s="982"/>
      <c r="I1918" s="978"/>
      <c r="J1918" s="978"/>
    </row>
    <row r="1919" spans="2:10">
      <c r="B1919" s="985" t="s">
        <v>453</v>
      </c>
      <c r="C1919" s="109"/>
      <c r="D1919" s="109"/>
      <c r="E1919" s="946">
        <v>10</v>
      </c>
      <c r="F1919" s="984">
        <v>10</v>
      </c>
      <c r="H1919" s="982"/>
      <c r="I1919" s="978"/>
      <c r="J1919" s="978"/>
    </row>
    <row r="1920" spans="2:10">
      <c r="B1920" s="985" t="s">
        <v>454</v>
      </c>
      <c r="C1920" s="109"/>
      <c r="D1920" s="109"/>
      <c r="E1920" s="946">
        <v>15</v>
      </c>
      <c r="F1920" s="984">
        <v>20</v>
      </c>
      <c r="H1920" s="982"/>
      <c r="I1920" s="978"/>
      <c r="J1920" s="978"/>
    </row>
    <row r="1921" spans="2:10">
      <c r="B1921" s="985" t="s">
        <v>455</v>
      </c>
      <c r="C1921" s="109"/>
      <c r="D1921" s="109"/>
      <c r="E1921" s="946">
        <v>20</v>
      </c>
      <c r="F1921" s="984">
        <v>30</v>
      </c>
      <c r="H1921" s="982"/>
      <c r="I1921" s="978"/>
      <c r="J1921" s="978"/>
    </row>
    <row r="1922" spans="2:10">
      <c r="B1922" s="985" t="s">
        <v>456</v>
      </c>
      <c r="C1922" s="109"/>
      <c r="D1922" s="109"/>
      <c r="E1922" s="946">
        <v>25</v>
      </c>
      <c r="F1922" s="984">
        <v>40</v>
      </c>
      <c r="H1922" s="982"/>
      <c r="I1922" s="978"/>
      <c r="J1922" s="978"/>
    </row>
    <row r="1923" spans="2:10">
      <c r="B1923" s="985" t="s">
        <v>457</v>
      </c>
      <c r="C1923" s="109"/>
      <c r="D1923" s="109"/>
      <c r="E1923" s="946">
        <v>35</v>
      </c>
      <c r="F1923" s="984">
        <v>50</v>
      </c>
      <c r="H1923" s="982"/>
      <c r="I1923" s="978"/>
      <c r="J1923" s="978"/>
    </row>
    <row r="1924" spans="2:10">
      <c r="B1924" s="985" t="s">
        <v>1245</v>
      </c>
      <c r="C1924" s="109"/>
      <c r="D1924" s="109"/>
      <c r="E1924" s="946">
        <v>10</v>
      </c>
      <c r="F1924" s="988">
        <v>-10</v>
      </c>
      <c r="H1924" s="982"/>
      <c r="I1924" s="978"/>
      <c r="J1924" s="978"/>
    </row>
    <row r="1925" spans="2:10">
      <c r="B1925" s="985" t="s">
        <v>1246</v>
      </c>
      <c r="C1925" s="109"/>
      <c r="D1925" s="109"/>
      <c r="E1925" s="946">
        <v>10</v>
      </c>
      <c r="F1925" s="988">
        <v>-15</v>
      </c>
      <c r="H1925" s="982"/>
      <c r="I1925" s="978"/>
      <c r="J1925" s="978"/>
    </row>
    <row r="1926" spans="2:10">
      <c r="B1926" s="985" t="s">
        <v>1247</v>
      </c>
      <c r="C1926" s="109"/>
      <c r="D1926" s="109"/>
      <c r="E1926" s="946">
        <v>10</v>
      </c>
      <c r="F1926" s="988">
        <v>-20</v>
      </c>
      <c r="H1926" s="982"/>
      <c r="I1926" s="978"/>
      <c r="J1926" s="978"/>
    </row>
    <row r="1927" spans="2:10">
      <c r="B1927" s="985" t="s">
        <v>1248</v>
      </c>
      <c r="C1927" s="109"/>
      <c r="D1927" s="109"/>
      <c r="E1927" s="946">
        <v>20</v>
      </c>
      <c r="F1927" s="988">
        <v>-25</v>
      </c>
      <c r="H1927" s="982"/>
      <c r="I1927" s="978"/>
      <c r="J1927" s="978"/>
    </row>
    <row r="1928" spans="2:10">
      <c r="B1928" s="985" t="s">
        <v>1249</v>
      </c>
      <c r="C1928" s="109"/>
      <c r="D1928" s="109"/>
      <c r="E1928" s="946">
        <v>20</v>
      </c>
      <c r="F1928" s="988">
        <v>-30</v>
      </c>
      <c r="H1928" s="982"/>
      <c r="I1928" s="978"/>
      <c r="J1928" s="978"/>
    </row>
    <row r="1929" spans="2:10">
      <c r="B1929" s="985" t="s">
        <v>458</v>
      </c>
      <c r="C1929" s="109"/>
      <c r="D1929" s="109"/>
      <c r="E1929" s="946">
        <v>0</v>
      </c>
      <c r="F1929" s="988">
        <v>10</v>
      </c>
      <c r="H1929" s="982"/>
      <c r="I1929" s="978"/>
      <c r="J1929" s="978"/>
    </row>
    <row r="1930" spans="2:10">
      <c r="B1930" s="985" t="s">
        <v>459</v>
      </c>
      <c r="C1930" s="109"/>
      <c r="D1930" s="109"/>
      <c r="E1930" s="946">
        <v>0</v>
      </c>
      <c r="F1930" s="988">
        <v>20</v>
      </c>
      <c r="H1930" s="982"/>
      <c r="I1930" s="978"/>
      <c r="J1930" s="978"/>
    </row>
    <row r="1931" spans="2:10">
      <c r="B1931" s="985" t="s">
        <v>460</v>
      </c>
      <c r="C1931" s="109"/>
      <c r="D1931" s="109"/>
      <c r="E1931" s="946">
        <v>0</v>
      </c>
      <c r="F1931" s="988">
        <v>30</v>
      </c>
      <c r="H1931" s="982"/>
      <c r="I1931" s="978"/>
      <c r="J1931" s="978"/>
    </row>
    <row r="1932" spans="2:10">
      <c r="B1932" s="985" t="s">
        <v>461</v>
      </c>
      <c r="C1932" s="109"/>
      <c r="D1932" s="109"/>
      <c r="E1932" s="946">
        <v>5</v>
      </c>
      <c r="F1932" s="988">
        <v>40</v>
      </c>
      <c r="H1932" s="982"/>
      <c r="I1932" s="978"/>
      <c r="J1932" s="978"/>
    </row>
    <row r="1933" spans="2:10">
      <c r="B1933" s="985" t="s">
        <v>462</v>
      </c>
      <c r="C1933" s="109"/>
      <c r="D1933" s="109"/>
      <c r="E1933" s="946">
        <v>10</v>
      </c>
      <c r="F1933" s="988">
        <v>60</v>
      </c>
      <c r="H1933" s="982"/>
      <c r="I1933" s="978"/>
      <c r="J1933" s="978"/>
    </row>
    <row r="1934" spans="2:10">
      <c r="B1934" s="985" t="s">
        <v>463</v>
      </c>
      <c r="C1934" s="109"/>
      <c r="D1934" s="109"/>
      <c r="E1934" s="946">
        <v>15</v>
      </c>
      <c r="F1934" s="988">
        <v>100</v>
      </c>
      <c r="H1934" s="982"/>
      <c r="I1934" s="978"/>
      <c r="J1934" s="978"/>
    </row>
    <row r="1935" spans="2:10">
      <c r="B1935" s="985" t="s">
        <v>464</v>
      </c>
      <c r="C1935" s="109"/>
      <c r="D1935" s="109"/>
      <c r="E1935" s="946">
        <v>20</v>
      </c>
      <c r="F1935" s="988">
        <v>140</v>
      </c>
      <c r="H1935" s="982"/>
      <c r="I1935" s="978"/>
      <c r="J1935" s="978"/>
    </row>
    <row r="1936" spans="2:10">
      <c r="B1936" s="985" t="s">
        <v>465</v>
      </c>
      <c r="C1936" s="109"/>
      <c r="D1936" s="109"/>
      <c r="E1936" s="946">
        <v>25</v>
      </c>
      <c r="F1936" s="988">
        <v>160</v>
      </c>
      <c r="H1936" s="982"/>
      <c r="I1936" s="978"/>
      <c r="J1936" s="978"/>
    </row>
    <row r="1937" spans="2:10">
      <c r="B1937" s="985" t="s">
        <v>466</v>
      </c>
      <c r="C1937" s="109"/>
      <c r="D1937" s="109"/>
      <c r="E1937" s="946">
        <v>35</v>
      </c>
      <c r="F1937" s="988">
        <v>180</v>
      </c>
      <c r="H1937" s="982"/>
      <c r="I1937" s="978"/>
      <c r="J1937" s="978"/>
    </row>
    <row r="1938" spans="2:10">
      <c r="B1938" s="985" t="s">
        <v>2862</v>
      </c>
      <c r="C1938" s="109"/>
      <c r="D1938" s="109"/>
      <c r="E1938" s="946">
        <v>45</v>
      </c>
      <c r="F1938" s="988">
        <v>200</v>
      </c>
      <c r="H1938" s="982"/>
      <c r="I1938" s="978"/>
      <c r="J1938" s="978"/>
    </row>
    <row r="1939" spans="2:10">
      <c r="B1939" s="985" t="s">
        <v>2863</v>
      </c>
      <c r="C1939" s="109"/>
      <c r="D1939" s="109"/>
      <c r="E1939" s="946">
        <v>50</v>
      </c>
      <c r="F1939" s="988">
        <v>220</v>
      </c>
      <c r="H1939" s="982"/>
      <c r="I1939" s="978"/>
      <c r="J1939" s="978"/>
    </row>
    <row r="1940" spans="2:10">
      <c r="B1940" s="985" t="s">
        <v>1250</v>
      </c>
      <c r="C1940" s="109"/>
      <c r="D1940" s="109"/>
      <c r="E1940" s="987">
        <v>0</v>
      </c>
      <c r="F1940" s="988">
        <v>-10</v>
      </c>
      <c r="H1940" s="982"/>
      <c r="I1940" s="978"/>
      <c r="J1940" s="978"/>
    </row>
    <row r="1941" spans="2:10">
      <c r="B1941" s="985" t="s">
        <v>1251</v>
      </c>
      <c r="C1941" s="109"/>
      <c r="D1941" s="109"/>
      <c r="E1941" s="946">
        <v>10</v>
      </c>
      <c r="F1941" s="988">
        <v>-40</v>
      </c>
      <c r="H1941" s="982"/>
      <c r="I1941" s="978"/>
      <c r="J1941" s="978"/>
    </row>
    <row r="1942" spans="2:10">
      <c r="B1942" s="985" t="s">
        <v>2864</v>
      </c>
      <c r="C1942" s="109"/>
      <c r="D1942" s="109"/>
      <c r="E1942" s="987">
        <v>10</v>
      </c>
      <c r="F1942" s="988">
        <v>-30</v>
      </c>
      <c r="H1942" s="982"/>
      <c r="I1942" s="978"/>
      <c r="J1942" s="978"/>
    </row>
    <row r="1943" spans="2:10">
      <c r="B1943" s="985" t="s">
        <v>2865</v>
      </c>
      <c r="C1943" s="109"/>
      <c r="D1943" s="109"/>
      <c r="E1943" s="946">
        <v>10</v>
      </c>
      <c r="F1943" s="988">
        <v>-40</v>
      </c>
      <c r="H1943" s="982"/>
      <c r="I1943" s="978"/>
      <c r="J1943" s="978"/>
    </row>
    <row r="1944" spans="2:10">
      <c r="B1944" s="985" t="s">
        <v>2866</v>
      </c>
      <c r="C1944" s="109"/>
      <c r="D1944" s="109"/>
      <c r="E1944" s="987">
        <v>10</v>
      </c>
      <c r="F1944" s="988">
        <v>-45</v>
      </c>
      <c r="H1944" s="982"/>
      <c r="I1944" s="978"/>
      <c r="J1944" s="978"/>
    </row>
    <row r="1945" spans="2:10">
      <c r="B1945" s="985" t="s">
        <v>2867</v>
      </c>
      <c r="C1945" s="109"/>
      <c r="D1945" s="109"/>
      <c r="E1945" s="946">
        <v>10</v>
      </c>
      <c r="F1945" s="988">
        <v>-50</v>
      </c>
      <c r="H1945" s="982"/>
      <c r="I1945" s="978"/>
      <c r="J1945" s="978"/>
    </row>
    <row r="1946" spans="2:10">
      <c r="B1946" s="985" t="s">
        <v>2436</v>
      </c>
      <c r="C1946" s="109"/>
      <c r="D1946" s="109"/>
      <c r="E1946" s="987">
        <v>10</v>
      </c>
      <c r="F1946" s="988">
        <v>-60</v>
      </c>
      <c r="H1946" s="982"/>
      <c r="I1946" s="978"/>
      <c r="J1946" s="978"/>
    </row>
    <row r="1947" spans="2:10">
      <c r="B1947" s="985" t="s">
        <v>560</v>
      </c>
      <c r="C1947" s="109"/>
      <c r="D1947" s="109"/>
      <c r="E1947" s="987"/>
      <c r="F1947" s="988"/>
      <c r="H1947" s="982"/>
      <c r="I1947" s="978"/>
      <c r="J1947" s="978"/>
    </row>
    <row r="1948" spans="2:10">
      <c r="B1948" s="985" t="s">
        <v>2437</v>
      </c>
      <c r="C1948" s="109"/>
      <c r="D1948" s="109"/>
      <c r="E1948" s="946">
        <v>15</v>
      </c>
      <c r="F1948" s="984">
        <v>40</v>
      </c>
      <c r="H1948" s="982"/>
      <c r="I1948" s="978"/>
      <c r="J1948" s="978"/>
    </row>
    <row r="1949" spans="2:10">
      <c r="B1949" s="985" t="s">
        <v>2438</v>
      </c>
      <c r="C1949" s="109"/>
      <c r="D1949" s="109"/>
      <c r="E1949" s="946">
        <v>20</v>
      </c>
      <c r="F1949" s="984">
        <v>60</v>
      </c>
      <c r="H1949" s="982"/>
      <c r="I1949" s="978"/>
      <c r="J1949" s="978"/>
    </row>
    <row r="1950" spans="2:10">
      <c r="B1950" s="985" t="s">
        <v>2439</v>
      </c>
      <c r="C1950" s="109"/>
      <c r="D1950" s="109"/>
      <c r="E1950" s="946">
        <v>20</v>
      </c>
      <c r="F1950" s="984">
        <v>80</v>
      </c>
      <c r="H1950" s="982"/>
      <c r="I1950" s="978"/>
      <c r="J1950" s="978"/>
    </row>
    <row r="1951" spans="2:10">
      <c r="B1951" s="985" t="s">
        <v>2440</v>
      </c>
      <c r="C1951" s="109"/>
      <c r="D1951" s="109"/>
      <c r="E1951" s="946">
        <v>25</v>
      </c>
      <c r="F1951" s="984">
        <v>100</v>
      </c>
      <c r="H1951" s="982"/>
      <c r="I1951" s="978"/>
      <c r="J1951" s="978"/>
    </row>
    <row r="1952" spans="2:10">
      <c r="B1952" s="985" t="s">
        <v>2441</v>
      </c>
      <c r="C1952" s="109"/>
      <c r="D1952" s="109"/>
      <c r="E1952" s="946">
        <v>30</v>
      </c>
      <c r="F1952" s="984">
        <v>140</v>
      </c>
      <c r="H1952" s="982"/>
      <c r="I1952" s="978"/>
      <c r="J1952" s="978"/>
    </row>
    <row r="1953" spans="2:10">
      <c r="B1953" s="985" t="s">
        <v>2442</v>
      </c>
      <c r="C1953" s="109"/>
      <c r="D1953" s="109"/>
      <c r="E1953" s="946">
        <v>35</v>
      </c>
      <c r="F1953" s="984">
        <v>180</v>
      </c>
      <c r="H1953" s="982"/>
      <c r="I1953" s="978"/>
      <c r="J1953" s="978"/>
    </row>
    <row r="1954" spans="2:10">
      <c r="B1954" s="985" t="s">
        <v>153</v>
      </c>
      <c r="C1954" s="109"/>
      <c r="D1954" s="109"/>
      <c r="E1954" s="946">
        <v>15</v>
      </c>
      <c r="F1954" s="984">
        <v>30</v>
      </c>
      <c r="H1954" s="982"/>
      <c r="I1954" s="978"/>
      <c r="J1954" s="978"/>
    </row>
    <row r="1955" spans="2:10">
      <c r="B1955" s="985" t="s">
        <v>158</v>
      </c>
      <c r="C1955" s="109"/>
      <c r="D1955" s="109"/>
      <c r="E1955" s="946">
        <v>15</v>
      </c>
      <c r="F1955" s="984">
        <v>40</v>
      </c>
      <c r="H1955" s="982"/>
      <c r="I1955" s="978"/>
      <c r="J1955" s="978"/>
    </row>
    <row r="1956" spans="2:10">
      <c r="B1956" s="985" t="s">
        <v>159</v>
      </c>
      <c r="C1956" s="109"/>
      <c r="D1956" s="109"/>
      <c r="E1956" s="946">
        <v>20</v>
      </c>
      <c r="F1956" s="984">
        <v>50</v>
      </c>
      <c r="H1956" s="982"/>
      <c r="I1956" s="978"/>
      <c r="J1956" s="978"/>
    </row>
    <row r="1957" spans="2:10">
      <c r="B1957" s="985" t="s">
        <v>2665</v>
      </c>
      <c r="C1957" s="109"/>
      <c r="D1957" s="109"/>
      <c r="E1957" s="946">
        <v>20</v>
      </c>
      <c r="F1957" s="984">
        <v>75</v>
      </c>
      <c r="H1957" s="982"/>
      <c r="I1957" s="978"/>
      <c r="J1957" s="978"/>
    </row>
    <row r="1958" spans="2:10">
      <c r="B1958" s="985" t="s">
        <v>2666</v>
      </c>
      <c r="C1958" s="109"/>
      <c r="D1958" s="109"/>
      <c r="E1958" s="946">
        <v>25</v>
      </c>
      <c r="F1958" s="984">
        <v>100</v>
      </c>
      <c r="H1958" s="982"/>
      <c r="I1958" s="978"/>
      <c r="J1958" s="978"/>
    </row>
    <row r="1959" spans="2:10">
      <c r="B1959" s="985" t="s">
        <v>2667</v>
      </c>
      <c r="C1959" s="109"/>
      <c r="D1959" s="109"/>
      <c r="E1959" s="946">
        <v>30</v>
      </c>
      <c r="F1959" s="984">
        <v>125</v>
      </c>
      <c r="H1959" s="982"/>
      <c r="I1959" s="978"/>
      <c r="J1959" s="978"/>
    </row>
    <row r="1960" spans="2:10">
      <c r="B1960" s="985" t="s">
        <v>2668</v>
      </c>
      <c r="C1960" s="109"/>
      <c r="D1960" s="109"/>
      <c r="E1960" s="946">
        <v>35</v>
      </c>
      <c r="F1960" s="984">
        <v>150</v>
      </c>
      <c r="H1960" s="982"/>
      <c r="I1960" s="978"/>
      <c r="J1960" s="978"/>
    </row>
    <row r="1961" spans="2:10">
      <c r="B1961" s="985" t="s">
        <v>154</v>
      </c>
      <c r="C1961" s="109"/>
      <c r="D1961" s="109"/>
      <c r="E1961" s="946">
        <v>15</v>
      </c>
      <c r="F1961" s="984">
        <v>60</v>
      </c>
      <c r="H1961" s="982"/>
      <c r="I1961" s="978"/>
      <c r="J1961" s="978"/>
    </row>
    <row r="1962" spans="2:10">
      <c r="B1962" s="985" t="s">
        <v>155</v>
      </c>
      <c r="C1962" s="109"/>
      <c r="D1962" s="109"/>
      <c r="E1962" s="946">
        <v>20</v>
      </c>
      <c r="F1962" s="984">
        <v>80</v>
      </c>
      <c r="H1962" s="982"/>
      <c r="I1962" s="978"/>
      <c r="J1962" s="978"/>
    </row>
    <row r="1963" spans="2:10">
      <c r="B1963" s="985" t="s">
        <v>156</v>
      </c>
      <c r="C1963" s="109"/>
      <c r="D1963" s="109"/>
      <c r="E1963" s="946">
        <v>25</v>
      </c>
      <c r="F1963" s="984">
        <v>120</v>
      </c>
      <c r="H1963" s="982"/>
      <c r="I1963" s="978"/>
      <c r="J1963" s="978"/>
    </row>
    <row r="1964" spans="2:10">
      <c r="B1964" s="985" t="s">
        <v>157</v>
      </c>
      <c r="C1964" s="109"/>
      <c r="D1964" s="109"/>
      <c r="E1964" s="946">
        <v>30</v>
      </c>
      <c r="F1964" s="984">
        <v>140</v>
      </c>
      <c r="H1964" s="982"/>
      <c r="I1964" s="978"/>
      <c r="J1964" s="978"/>
    </row>
    <row r="1965" spans="2:10">
      <c r="B1965" s="985" t="s">
        <v>2669</v>
      </c>
      <c r="C1965" s="109"/>
      <c r="D1965" s="109"/>
      <c r="E1965" s="987">
        <v>15</v>
      </c>
      <c r="F1965" s="988">
        <v>-30</v>
      </c>
      <c r="H1965" s="982"/>
      <c r="I1965" s="978"/>
      <c r="J1965" s="978"/>
    </row>
    <row r="1966" spans="2:10">
      <c r="B1966" s="985" t="s">
        <v>3444</v>
      </c>
      <c r="C1966" s="109"/>
      <c r="D1966" s="109"/>
      <c r="E1966" s="987">
        <v>15</v>
      </c>
      <c r="F1966" s="988">
        <v>-20</v>
      </c>
      <c r="H1966" s="982"/>
      <c r="I1966" s="978"/>
      <c r="J1966" s="978"/>
    </row>
    <row r="1967" spans="2:10">
      <c r="B1967" s="985" t="s">
        <v>3445</v>
      </c>
      <c r="C1967" s="109"/>
      <c r="D1967" s="109"/>
      <c r="E1967" s="946">
        <v>15</v>
      </c>
      <c r="F1967" s="988">
        <v>-10</v>
      </c>
      <c r="H1967" s="982"/>
      <c r="I1967" s="978"/>
      <c r="J1967" s="978"/>
    </row>
    <row r="1968" spans="2:10">
      <c r="B1968" s="985" t="s">
        <v>3446</v>
      </c>
      <c r="C1968" s="109"/>
      <c r="D1968" s="109"/>
      <c r="E1968" s="987">
        <v>15</v>
      </c>
      <c r="F1968" s="988">
        <v>-10</v>
      </c>
      <c r="H1968" s="982"/>
      <c r="I1968" s="978"/>
      <c r="J1968" s="978"/>
    </row>
    <row r="1969" spans="2:10">
      <c r="B1969" s="985" t="s">
        <v>3447</v>
      </c>
      <c r="C1969" s="109"/>
      <c r="D1969" s="109"/>
      <c r="E1969" s="946">
        <v>15</v>
      </c>
      <c r="F1969" s="988">
        <v>-20</v>
      </c>
      <c r="H1969" s="982"/>
      <c r="I1969" s="978"/>
      <c r="J1969" s="978"/>
    </row>
    <row r="1970" spans="2:10">
      <c r="B1970" s="985" t="s">
        <v>3448</v>
      </c>
      <c r="C1970" s="109"/>
      <c r="D1970" s="109"/>
      <c r="E1970" s="987">
        <v>15</v>
      </c>
      <c r="F1970" s="988">
        <v>-10</v>
      </c>
      <c r="H1970" s="982"/>
      <c r="I1970" s="978"/>
      <c r="J1970" s="978"/>
    </row>
    <row r="1971" spans="2:10">
      <c r="B1971" s="985" t="s">
        <v>3449</v>
      </c>
      <c r="C1971" s="109"/>
      <c r="D1971" s="109"/>
      <c r="E1971" s="946">
        <v>20</v>
      </c>
      <c r="F1971" s="988">
        <v>-10</v>
      </c>
      <c r="H1971" s="982"/>
      <c r="I1971" s="978"/>
      <c r="J1971" s="978"/>
    </row>
    <row r="1972" spans="2:10">
      <c r="B1972" s="985" t="s">
        <v>1252</v>
      </c>
      <c r="C1972" s="109"/>
      <c r="D1972" s="109"/>
      <c r="E1972" s="987">
        <v>25</v>
      </c>
      <c r="F1972" s="988">
        <v>-10</v>
      </c>
      <c r="H1972" s="982"/>
      <c r="I1972" s="978"/>
      <c r="J1972" s="978"/>
    </row>
    <row r="1973" spans="2:10">
      <c r="B1973" s="985" t="s">
        <v>1253</v>
      </c>
      <c r="C1973" s="109"/>
      <c r="D1973" s="109"/>
      <c r="E1973" s="946">
        <v>20</v>
      </c>
      <c r="F1973" s="988">
        <v>-10</v>
      </c>
      <c r="H1973" s="982"/>
      <c r="I1973" s="978"/>
      <c r="J1973" s="978"/>
    </row>
    <row r="1974" spans="2:10">
      <c r="B1974" s="985" t="s">
        <v>1254</v>
      </c>
      <c r="C1974" s="109"/>
      <c r="D1974" s="109"/>
      <c r="E1974" s="987">
        <v>20</v>
      </c>
      <c r="F1974" s="988">
        <v>-10</v>
      </c>
      <c r="H1974" s="982"/>
      <c r="I1974" s="978"/>
      <c r="J1974" s="978"/>
    </row>
    <row r="1975" spans="2:10">
      <c r="B1975" s="989" t="s">
        <v>3450</v>
      </c>
      <c r="C1975" s="109"/>
      <c r="D1975" s="109"/>
      <c r="E1975" s="946">
        <v>20</v>
      </c>
      <c r="F1975" s="988">
        <v>-20</v>
      </c>
      <c r="H1975" s="982"/>
      <c r="I1975" s="978"/>
      <c r="J1975" s="978"/>
    </row>
    <row r="1976" spans="2:10">
      <c r="B1976" s="985" t="s">
        <v>3451</v>
      </c>
      <c r="C1976" s="109"/>
      <c r="D1976" s="109"/>
      <c r="E1976" s="987">
        <v>20</v>
      </c>
      <c r="F1976" s="988">
        <v>-15</v>
      </c>
      <c r="H1976" s="982"/>
      <c r="I1976" s="978"/>
      <c r="J1976" s="978"/>
    </row>
    <row r="1977" spans="2:10">
      <c r="B1977" s="985" t="s">
        <v>3453</v>
      </c>
      <c r="C1977" s="109"/>
      <c r="D1977" s="109"/>
      <c r="E1977" s="946">
        <v>20</v>
      </c>
      <c r="F1977" s="988">
        <v>-10</v>
      </c>
      <c r="H1977" s="982"/>
      <c r="I1977" s="978"/>
      <c r="J1977" s="978"/>
    </row>
    <row r="1978" spans="2:10">
      <c r="B1978" s="985" t="s">
        <v>3452</v>
      </c>
      <c r="C1978" s="109"/>
      <c r="D1978" s="109"/>
      <c r="E1978" s="987">
        <v>20</v>
      </c>
      <c r="F1978" s="988">
        <v>-30</v>
      </c>
      <c r="H1978" s="982"/>
      <c r="I1978" s="978"/>
      <c r="J1978" s="978"/>
    </row>
    <row r="1979" spans="2:10">
      <c r="B1979" s="985" t="s">
        <v>3454</v>
      </c>
      <c r="C1979" s="109"/>
      <c r="D1979" s="109"/>
      <c r="E1979" s="946">
        <v>20</v>
      </c>
      <c r="F1979" s="988">
        <v>-10</v>
      </c>
      <c r="H1979" s="982"/>
      <c r="I1979" s="978"/>
      <c r="J1979" s="978"/>
    </row>
    <row r="1980" spans="2:10">
      <c r="B1980" s="985" t="s">
        <v>3455</v>
      </c>
      <c r="C1980" s="109"/>
      <c r="D1980" s="109"/>
      <c r="E1980" s="987">
        <v>20</v>
      </c>
      <c r="F1980" s="988">
        <v>-15</v>
      </c>
      <c r="H1980" s="982"/>
      <c r="I1980" s="978"/>
      <c r="J1980" s="978"/>
    </row>
    <row r="1981" spans="2:10">
      <c r="B1981" s="985" t="s">
        <v>3456</v>
      </c>
      <c r="C1981" s="109"/>
      <c r="D1981" s="109"/>
      <c r="E1981" s="946">
        <v>20</v>
      </c>
      <c r="F1981" s="988">
        <v>-20</v>
      </c>
      <c r="H1981" s="982"/>
      <c r="I1981" s="978"/>
      <c r="J1981" s="978"/>
    </row>
    <row r="1982" spans="2:10">
      <c r="B1982" s="985" t="s">
        <v>3457</v>
      </c>
      <c r="C1982" s="109"/>
      <c r="D1982" s="109"/>
      <c r="E1982" s="987">
        <v>20</v>
      </c>
      <c r="F1982" s="988">
        <v>-25</v>
      </c>
      <c r="H1982" s="982"/>
      <c r="I1982" s="978"/>
      <c r="J1982" s="978"/>
    </row>
    <row r="1983" spans="2:10">
      <c r="B1983" s="985" t="s">
        <v>3458</v>
      </c>
      <c r="C1983" s="109"/>
      <c r="D1983" s="109"/>
      <c r="E1983" s="946">
        <f>IF(General!R65="Xavi",10,0)</f>
        <v>0</v>
      </c>
      <c r="F1983" s="984">
        <f>IF(General!R65="Xavi",10,5)</f>
        <v>5</v>
      </c>
      <c r="H1983" s="982"/>
      <c r="I1983" s="978"/>
      <c r="J1983" s="978"/>
    </row>
    <row r="1984" spans="2:10">
      <c r="B1984" s="985" t="s">
        <v>3459</v>
      </c>
      <c r="C1984" s="109"/>
      <c r="D1984" s="109"/>
      <c r="E1984" s="946">
        <f>IF(General!R65="Xavi",20,0)</f>
        <v>0</v>
      </c>
      <c r="F1984" s="984">
        <f>IF(General!R65="Xavi",20,10)</f>
        <v>10</v>
      </c>
      <c r="H1984" s="982"/>
      <c r="I1984" s="978"/>
      <c r="J1984" s="978"/>
    </row>
    <row r="1985" spans="2:10">
      <c r="B1985" s="985" t="s">
        <v>3460</v>
      </c>
      <c r="C1985" s="109"/>
      <c r="D1985" s="109"/>
      <c r="E1985" s="946">
        <f>IF(General!R65="Xavi",20,5)</f>
        <v>5</v>
      </c>
      <c r="F1985" s="984">
        <f>IF(General!R65="Xavi",30,15)</f>
        <v>15</v>
      </c>
      <c r="H1985" s="982"/>
      <c r="I1985" s="978"/>
      <c r="J1985" s="978"/>
    </row>
    <row r="1986" spans="2:10">
      <c r="B1986" s="985" t="s">
        <v>3461</v>
      </c>
      <c r="C1986" s="109"/>
      <c r="D1986" s="109"/>
      <c r="E1986" s="946">
        <f>IF(General!R65="Xavi",25,5)</f>
        <v>5</v>
      </c>
      <c r="F1986" s="984">
        <f>IF(General!R65="Xavi",40,20)</f>
        <v>20</v>
      </c>
      <c r="H1986" s="982"/>
      <c r="I1986" s="978"/>
      <c r="J1986" s="978"/>
    </row>
    <row r="1987" spans="2:10">
      <c r="B1987" s="985" t="s">
        <v>3462</v>
      </c>
      <c r="C1987" s="109"/>
      <c r="D1987" s="109"/>
      <c r="E1987" s="946">
        <f>IF(General!R65="Xavi",25,10)</f>
        <v>10</v>
      </c>
      <c r="F1987" s="984">
        <f>IF(General!R65="Xavi",50,25)</f>
        <v>25</v>
      </c>
      <c r="H1987" s="982"/>
      <c r="I1987" s="978"/>
      <c r="J1987" s="978"/>
    </row>
    <row r="1988" spans="2:10">
      <c r="B1988" s="985" t="s">
        <v>3463</v>
      </c>
      <c r="C1988" s="109"/>
      <c r="D1988" s="109"/>
      <c r="E1988" s="946">
        <f>IF(General!R65="Xavi",30,10)</f>
        <v>10</v>
      </c>
      <c r="F1988" s="984">
        <f>IF(General!R65="Xavi",60,30)</f>
        <v>30</v>
      </c>
      <c r="H1988" s="982"/>
      <c r="I1988" s="978"/>
      <c r="J1988" s="978"/>
    </row>
    <row r="1989" spans="2:10">
      <c r="B1989" s="985" t="s">
        <v>3464</v>
      </c>
      <c r="C1989" s="109"/>
      <c r="D1989" s="109"/>
      <c r="E1989" s="946">
        <f>IF(General!R65="Xavi",30,10)</f>
        <v>10</v>
      </c>
      <c r="F1989" s="984">
        <f>IF(General!R65="Xavi",80,40)</f>
        <v>40</v>
      </c>
      <c r="H1989" s="982"/>
      <c r="I1989" s="978"/>
      <c r="J1989" s="978"/>
    </row>
    <row r="1990" spans="2:10">
      <c r="B1990" s="985" t="s">
        <v>562</v>
      </c>
      <c r="C1990" s="109"/>
      <c r="D1990" s="109"/>
      <c r="E1990" s="946"/>
      <c r="F1990" s="984"/>
      <c r="H1990" s="982"/>
      <c r="I1990" s="978"/>
      <c r="J1990" s="978"/>
    </row>
    <row r="1991" spans="2:10">
      <c r="B1991" s="985" t="s">
        <v>3465</v>
      </c>
      <c r="C1991" s="109"/>
      <c r="D1991" s="109"/>
      <c r="E1991" s="946">
        <v>0</v>
      </c>
      <c r="F1991" s="984">
        <v>10</v>
      </c>
      <c r="H1991" s="982"/>
      <c r="I1991" s="978"/>
      <c r="J1991" s="978"/>
    </row>
    <row r="1992" spans="2:10">
      <c r="B1992" s="985" t="s">
        <v>3466</v>
      </c>
      <c r="C1992" s="109"/>
      <c r="D1992" s="109"/>
      <c r="E1992" s="946">
        <v>0</v>
      </c>
      <c r="F1992" s="984">
        <v>20</v>
      </c>
      <c r="H1992" s="982"/>
      <c r="I1992" s="978"/>
      <c r="J1992" s="978"/>
    </row>
    <row r="1993" spans="2:10">
      <c r="B1993" s="985" t="s">
        <v>3467</v>
      </c>
      <c r="C1993" s="109"/>
      <c r="D1993" s="109"/>
      <c r="E1993" s="946">
        <v>0</v>
      </c>
      <c r="F1993" s="984">
        <v>30</v>
      </c>
      <c r="H1993" s="982"/>
      <c r="I1993" s="978"/>
      <c r="J1993" s="978"/>
    </row>
    <row r="1994" spans="2:10">
      <c r="B1994" s="985" t="s">
        <v>3330</v>
      </c>
      <c r="C1994" s="109"/>
      <c r="D1994" s="109"/>
      <c r="E1994" s="946">
        <v>5</v>
      </c>
      <c r="F1994" s="984">
        <v>40</v>
      </c>
      <c r="H1994" s="982"/>
      <c r="I1994" s="978"/>
      <c r="J1994" s="978"/>
    </row>
    <row r="1995" spans="2:10">
      <c r="B1995" s="985" t="s">
        <v>3331</v>
      </c>
      <c r="C1995" s="109"/>
      <c r="D1995" s="109"/>
      <c r="E1995" s="946">
        <v>10</v>
      </c>
      <c r="F1995" s="984">
        <v>50</v>
      </c>
      <c r="H1995" s="982"/>
      <c r="I1995" s="978"/>
      <c r="J1995" s="978"/>
    </row>
    <row r="1996" spans="2:10">
      <c r="B1996" s="985" t="s">
        <v>3332</v>
      </c>
      <c r="C1996" s="109"/>
      <c r="D1996" s="109"/>
      <c r="E1996" s="946">
        <v>15</v>
      </c>
      <c r="F1996" s="984">
        <v>60</v>
      </c>
      <c r="H1996" s="982"/>
      <c r="I1996" s="978"/>
      <c r="J1996" s="978"/>
    </row>
    <row r="1997" spans="2:10">
      <c r="B1997" s="985" t="s">
        <v>3333</v>
      </c>
      <c r="C1997" s="109"/>
      <c r="D1997" s="109"/>
      <c r="E1997" s="946">
        <v>20</v>
      </c>
      <c r="F1997" s="984">
        <v>80</v>
      </c>
      <c r="H1997" s="982"/>
      <c r="I1997" s="978"/>
      <c r="J1997" s="978"/>
    </row>
    <row r="1998" spans="2:10">
      <c r="B1998" s="985" t="s">
        <v>3334</v>
      </c>
      <c r="C1998" s="109"/>
      <c r="D1998" s="109"/>
      <c r="E1998" s="946">
        <v>25</v>
      </c>
      <c r="F1998" s="984">
        <v>100</v>
      </c>
      <c r="H1998" s="982"/>
      <c r="I1998" s="978"/>
      <c r="J1998" s="978"/>
    </row>
    <row r="1999" spans="2:10">
      <c r="B1999" s="985" t="s">
        <v>3335</v>
      </c>
      <c r="C1999" s="109"/>
      <c r="D1999" s="109"/>
      <c r="E1999" s="946">
        <v>30</v>
      </c>
      <c r="F1999" s="984">
        <v>120</v>
      </c>
      <c r="H1999" s="982"/>
      <c r="I1999" s="978"/>
      <c r="J1999" s="978"/>
    </row>
    <row r="2000" spans="2:10">
      <c r="B2000" s="985" t="s">
        <v>3336</v>
      </c>
      <c r="C2000" s="109"/>
      <c r="D2000" s="109"/>
      <c r="E2000" s="946">
        <v>35</v>
      </c>
      <c r="F2000" s="984">
        <v>140</v>
      </c>
      <c r="H2000" s="982"/>
      <c r="I2000" s="978"/>
      <c r="J2000" s="978"/>
    </row>
    <row r="2001" spans="2:10">
      <c r="B2001" s="985" t="s">
        <v>3337</v>
      </c>
      <c r="C2001" s="109"/>
      <c r="D2001" s="109"/>
      <c r="E2001" s="946">
        <v>40</v>
      </c>
      <c r="F2001" s="984">
        <v>180</v>
      </c>
      <c r="H2001" s="982"/>
      <c r="I2001" s="978"/>
      <c r="J2001" s="978"/>
    </row>
    <row r="2002" spans="2:10">
      <c r="B2002" s="985" t="s">
        <v>3338</v>
      </c>
      <c r="C2002" s="109"/>
      <c r="D2002" s="109"/>
      <c r="E2002" s="987">
        <v>0</v>
      </c>
      <c r="F2002" s="988">
        <v>-10</v>
      </c>
      <c r="H2002" s="982"/>
      <c r="I2002" s="978"/>
      <c r="J2002" s="978"/>
    </row>
    <row r="2003" spans="2:10">
      <c r="B2003" s="985" t="s">
        <v>3339</v>
      </c>
      <c r="C2003" s="109"/>
      <c r="D2003" s="109"/>
      <c r="E2003" s="946">
        <v>0</v>
      </c>
      <c r="F2003" s="988">
        <v>-10</v>
      </c>
      <c r="H2003" s="982"/>
      <c r="I2003" s="978"/>
      <c r="J2003" s="978"/>
    </row>
    <row r="2004" spans="2:10">
      <c r="B2004" s="985" t="s">
        <v>3340</v>
      </c>
      <c r="C2004" s="109"/>
      <c r="D2004" s="109"/>
      <c r="E2004" s="946">
        <v>5</v>
      </c>
      <c r="F2004" s="984">
        <v>10</v>
      </c>
      <c r="H2004" s="982"/>
      <c r="I2004" s="978"/>
      <c r="J2004" s="978"/>
    </row>
    <row r="2005" spans="2:10">
      <c r="B2005" s="985" t="s">
        <v>3341</v>
      </c>
      <c r="C2005" s="109"/>
      <c r="D2005" s="109"/>
      <c r="E2005" s="946">
        <v>10</v>
      </c>
      <c r="F2005" s="984">
        <v>20</v>
      </c>
      <c r="H2005" s="982"/>
      <c r="I2005" s="978"/>
      <c r="J2005" s="978"/>
    </row>
    <row r="2006" spans="2:10">
      <c r="B2006" s="985" t="s">
        <v>3342</v>
      </c>
      <c r="C2006" s="109"/>
      <c r="D2006" s="109"/>
      <c r="E2006" s="946">
        <v>15</v>
      </c>
      <c r="F2006" s="984">
        <v>30</v>
      </c>
      <c r="H2006" s="982"/>
      <c r="I2006" s="978"/>
      <c r="J2006" s="978"/>
    </row>
    <row r="2007" spans="2:10">
      <c r="B2007" s="985" t="s">
        <v>3343</v>
      </c>
      <c r="C2007" s="109"/>
      <c r="D2007" s="109"/>
      <c r="E2007" s="946">
        <v>20</v>
      </c>
      <c r="F2007" s="984">
        <v>40</v>
      </c>
      <c r="H2007" s="982"/>
      <c r="I2007" s="978"/>
      <c r="J2007" s="978"/>
    </row>
    <row r="2008" spans="2:10">
      <c r="B2008" s="985" t="s">
        <v>3344</v>
      </c>
      <c r="C2008" s="109"/>
      <c r="D2008" s="109"/>
      <c r="E2008" s="946">
        <v>25</v>
      </c>
      <c r="F2008" s="984">
        <v>50</v>
      </c>
      <c r="H2008" s="982"/>
      <c r="I2008" s="978"/>
      <c r="J2008" s="978"/>
    </row>
    <row r="2009" spans="2:10">
      <c r="B2009" s="985" t="s">
        <v>3345</v>
      </c>
      <c r="C2009" s="109"/>
      <c r="D2009" s="109"/>
      <c r="E2009" s="946">
        <v>30</v>
      </c>
      <c r="F2009" s="984">
        <v>60</v>
      </c>
      <c r="H2009" s="982"/>
      <c r="I2009" s="978"/>
      <c r="J2009" s="978"/>
    </row>
    <row r="2010" spans="2:10">
      <c r="B2010" s="985" t="s">
        <v>791</v>
      </c>
      <c r="C2010" s="109"/>
      <c r="D2010" s="109"/>
      <c r="E2010" s="946">
        <v>35</v>
      </c>
      <c r="F2010" s="984">
        <v>70</v>
      </c>
      <c r="H2010" s="982"/>
      <c r="I2010" s="978"/>
      <c r="J2010" s="978"/>
    </row>
    <row r="2011" spans="2:10">
      <c r="B2011" s="985" t="s">
        <v>792</v>
      </c>
      <c r="C2011" s="109"/>
      <c r="D2011" s="109"/>
      <c r="E2011" s="946">
        <v>40</v>
      </c>
      <c r="F2011" s="984">
        <v>80</v>
      </c>
      <c r="H2011" s="982"/>
      <c r="I2011" s="978"/>
      <c r="J2011" s="978"/>
    </row>
    <row r="2012" spans="2:10">
      <c r="B2012" s="985" t="s">
        <v>564</v>
      </c>
      <c r="C2012" s="109"/>
      <c r="D2012" s="109"/>
      <c r="E2012" s="946"/>
      <c r="F2012" s="984"/>
      <c r="H2012" s="982"/>
      <c r="I2012" s="978"/>
      <c r="J2012" s="978"/>
    </row>
    <row r="2013" spans="2:10">
      <c r="B2013" s="985" t="s">
        <v>1255</v>
      </c>
      <c r="C2013" s="109"/>
      <c r="D2013" s="109"/>
      <c r="E2013" s="946">
        <v>30</v>
      </c>
      <c r="F2013" s="984">
        <v>30</v>
      </c>
      <c r="H2013" s="982"/>
      <c r="I2013" s="978"/>
      <c r="J2013" s="978"/>
    </row>
    <row r="2014" spans="2:10">
      <c r="B2014" s="985" t="s">
        <v>793</v>
      </c>
      <c r="C2014" s="109"/>
      <c r="D2014" s="109"/>
      <c r="E2014" s="946">
        <v>20</v>
      </c>
      <c r="F2014" s="984">
        <v>20</v>
      </c>
      <c r="H2014" s="982"/>
      <c r="I2014" s="978"/>
      <c r="J2014" s="978"/>
    </row>
    <row r="2015" spans="2:10">
      <c r="B2015" s="985" t="s">
        <v>794</v>
      </c>
      <c r="C2015" s="109"/>
      <c r="D2015" s="109"/>
      <c r="E2015" s="946">
        <v>30</v>
      </c>
      <c r="F2015" s="984">
        <v>60</v>
      </c>
      <c r="H2015" s="982"/>
      <c r="I2015" s="978"/>
      <c r="J2015" s="978"/>
    </row>
    <row r="2016" spans="2:10">
      <c r="B2016" s="985" t="s">
        <v>565</v>
      </c>
      <c r="C2016" s="109"/>
      <c r="D2016" s="109"/>
      <c r="E2016" s="946"/>
      <c r="F2016" s="984"/>
      <c r="H2016" s="982"/>
      <c r="I2016" s="978"/>
      <c r="J2016" s="978"/>
    </row>
    <row r="2017" spans="2:10">
      <c r="B2017" s="985" t="s">
        <v>795</v>
      </c>
      <c r="C2017" s="109"/>
      <c r="D2017" s="109"/>
      <c r="E2017" s="946">
        <v>20</v>
      </c>
      <c r="F2017" s="984">
        <v>80</v>
      </c>
      <c r="H2017" s="982"/>
      <c r="I2017" s="978"/>
      <c r="J2017" s="978"/>
    </row>
    <row r="2018" spans="2:10">
      <c r="B2018" s="985" t="s">
        <v>796</v>
      </c>
      <c r="C2018" s="109"/>
      <c r="D2018" s="109"/>
      <c r="E2018" s="946">
        <v>20</v>
      </c>
      <c r="F2018" s="984">
        <v>100</v>
      </c>
      <c r="H2018" s="982"/>
      <c r="I2018" s="978"/>
      <c r="J2018" s="978"/>
    </row>
    <row r="2019" spans="2:10">
      <c r="B2019" s="985" t="s">
        <v>797</v>
      </c>
      <c r="C2019" s="109"/>
      <c r="D2019" s="109"/>
      <c r="E2019" s="946">
        <v>20</v>
      </c>
      <c r="F2019" s="984">
        <f>IF(Principal!Y11="No muerto, Espectro",25,100)</f>
        <v>100</v>
      </c>
      <c r="H2019" s="982"/>
      <c r="I2019" s="978"/>
      <c r="J2019" s="978"/>
    </row>
    <row r="2020" spans="2:10">
      <c r="B2020" s="985" t="s">
        <v>798</v>
      </c>
      <c r="C2020" s="109"/>
      <c r="D2020" s="109"/>
      <c r="E2020" s="946">
        <v>20</v>
      </c>
      <c r="F2020" s="984">
        <v>10</v>
      </c>
      <c r="H2020" s="982"/>
      <c r="I2020" s="978"/>
      <c r="J2020" s="978"/>
    </row>
    <row r="2021" spans="2:10">
      <c r="B2021" s="985" t="s">
        <v>3757</v>
      </c>
      <c r="C2021" s="109"/>
      <c r="D2021" s="109"/>
      <c r="E2021" s="946">
        <v>30</v>
      </c>
      <c r="F2021" s="984">
        <v>20</v>
      </c>
      <c r="H2021" s="982"/>
      <c r="I2021" s="978"/>
      <c r="J2021" s="978"/>
    </row>
    <row r="2022" spans="2:10">
      <c r="B2022" s="985" t="s">
        <v>3099</v>
      </c>
      <c r="C2022" s="109"/>
      <c r="D2022" s="109"/>
      <c r="E2022" s="987">
        <v>20</v>
      </c>
      <c r="F2022" s="988">
        <v>-20</v>
      </c>
      <c r="H2022" s="982"/>
      <c r="I2022" s="978"/>
      <c r="J2022" s="978"/>
    </row>
    <row r="2023" spans="2:10">
      <c r="B2023" s="985" t="s">
        <v>2520</v>
      </c>
      <c r="C2023" s="109"/>
      <c r="D2023" s="109"/>
      <c r="E2023" s="275">
        <v>0</v>
      </c>
      <c r="F2023" s="272">
        <v>0</v>
      </c>
      <c r="H2023" s="982"/>
      <c r="I2023" s="978"/>
      <c r="J2023" s="978"/>
    </row>
    <row r="2024" spans="2:10">
      <c r="B2024" s="985" t="s">
        <v>659</v>
      </c>
      <c r="C2024" s="109"/>
      <c r="D2024" s="109"/>
      <c r="E2024" s="275">
        <v>10</v>
      </c>
      <c r="F2024" s="272">
        <f>5+IF(OR(Principal!$Y$11="Entre mundos, Elemental",Principal!$Y$11="Ánima, Elemental"),5,0)</f>
        <v>5</v>
      </c>
      <c r="H2024" s="982"/>
      <c r="I2024" s="978"/>
      <c r="J2024" s="978"/>
    </row>
    <row r="2025" spans="2:10">
      <c r="B2025" s="985" t="s">
        <v>660</v>
      </c>
      <c r="C2025" s="109"/>
      <c r="D2025" s="109"/>
      <c r="E2025" s="275">
        <v>30</v>
      </c>
      <c r="F2025" s="272">
        <f>100+IF(OR(Principal!$Y$11="Entre mundos, Elemental",Principal!$Y$11="Ánima, Elemental"),10,0)</f>
        <v>100</v>
      </c>
      <c r="H2025" s="982"/>
      <c r="I2025" s="978"/>
      <c r="J2025" s="978"/>
    </row>
    <row r="2026" spans="2:10">
      <c r="B2026" s="985" t="s">
        <v>661</v>
      </c>
      <c r="C2026" s="109"/>
      <c r="D2026" s="109"/>
      <c r="E2026" s="987">
        <v>10</v>
      </c>
      <c r="F2026" s="988">
        <v>-30</v>
      </c>
      <c r="H2026" s="982"/>
      <c r="I2026" s="978"/>
      <c r="J2026" s="978"/>
    </row>
    <row r="2027" spans="2:10">
      <c r="B2027" s="985" t="s">
        <v>662</v>
      </c>
      <c r="C2027" s="109"/>
      <c r="D2027" s="109"/>
      <c r="E2027" s="987">
        <v>10</v>
      </c>
      <c r="F2027" s="988">
        <v>-10</v>
      </c>
      <c r="H2027" s="982"/>
      <c r="I2027" s="978"/>
      <c r="J2027" s="978"/>
    </row>
    <row r="2028" spans="2:10">
      <c r="B2028" s="985" t="s">
        <v>663</v>
      </c>
      <c r="C2028" s="109"/>
      <c r="D2028" s="109"/>
      <c r="E2028" s="946">
        <v>10</v>
      </c>
      <c r="F2028" s="988">
        <v>-20</v>
      </c>
      <c r="H2028" s="982"/>
      <c r="I2028" s="978"/>
      <c r="J2028" s="978"/>
    </row>
    <row r="2029" spans="2:10">
      <c r="B2029" s="985" t="s">
        <v>2517</v>
      </c>
      <c r="C2029" s="109"/>
      <c r="D2029" s="109"/>
      <c r="E2029" s="987">
        <v>10</v>
      </c>
      <c r="F2029" s="988">
        <v>-30</v>
      </c>
      <c r="H2029" s="982"/>
      <c r="I2029" s="978"/>
      <c r="J2029" s="978"/>
    </row>
    <row r="2030" spans="2:10">
      <c r="B2030" s="985" t="s">
        <v>2518</v>
      </c>
      <c r="C2030" s="109"/>
      <c r="D2030" s="109"/>
      <c r="E2030" s="946">
        <v>10</v>
      </c>
      <c r="F2030" s="988">
        <v>-40</v>
      </c>
      <c r="H2030" s="982"/>
      <c r="I2030" s="978"/>
      <c r="J2030" s="978"/>
    </row>
    <row r="2031" spans="2:10">
      <c r="B2031" s="985" t="s">
        <v>2519</v>
      </c>
      <c r="C2031" s="109"/>
      <c r="D2031" s="109"/>
      <c r="E2031" s="987">
        <v>10</v>
      </c>
      <c r="F2031" s="988">
        <v>-50</v>
      </c>
      <c r="H2031" s="982"/>
      <c r="I2031" s="978"/>
      <c r="J2031" s="978"/>
    </row>
    <row r="2032" spans="2:10">
      <c r="B2032" s="985" t="s">
        <v>2170</v>
      </c>
      <c r="C2032" s="109"/>
      <c r="D2032" s="109"/>
      <c r="E2032" s="275">
        <v>0</v>
      </c>
      <c r="F2032" s="272">
        <v>0</v>
      </c>
      <c r="H2032" s="982"/>
      <c r="I2032" s="978"/>
      <c r="J2032" s="978"/>
    </row>
    <row r="2033" spans="2:10">
      <c r="B2033" s="985" t="s">
        <v>2521</v>
      </c>
      <c r="C2033" s="109"/>
      <c r="D2033" s="109"/>
      <c r="E2033" s="275">
        <v>10</v>
      </c>
      <c r="F2033" s="272">
        <f>5+IF(OR(Principal!$Y$11="Entre mundos, Elemental",Principal!$Y$11="Ánima, Elemental"),5,0)</f>
        <v>5</v>
      </c>
      <c r="H2033" s="982"/>
      <c r="I2033" s="978"/>
      <c r="J2033" s="978"/>
    </row>
    <row r="2034" spans="2:10">
      <c r="B2034" s="985" t="s">
        <v>2522</v>
      </c>
      <c r="C2034" s="109"/>
      <c r="D2034" s="109"/>
      <c r="E2034" s="275">
        <v>25</v>
      </c>
      <c r="F2034" s="272">
        <f>80+IF(OR(Principal!$Y$11="Entre mundos, Elemental",Principal!$Y$11="Ánima, Elemental"),10,0)</f>
        <v>80</v>
      </c>
      <c r="H2034" s="982"/>
      <c r="I2034" s="978"/>
      <c r="J2034" s="978"/>
    </row>
    <row r="2035" spans="2:10">
      <c r="B2035" s="985" t="s">
        <v>2523</v>
      </c>
      <c r="C2035" s="109"/>
      <c r="D2035" s="109"/>
      <c r="E2035" s="987">
        <v>10</v>
      </c>
      <c r="F2035" s="988">
        <v>-30</v>
      </c>
      <c r="H2035" s="982"/>
      <c r="I2035" s="978"/>
      <c r="J2035" s="978"/>
    </row>
    <row r="2036" spans="2:10">
      <c r="B2036" s="985" t="s">
        <v>2524</v>
      </c>
      <c r="C2036" s="109"/>
      <c r="D2036" s="109"/>
      <c r="E2036" s="987">
        <v>10</v>
      </c>
      <c r="F2036" s="988">
        <v>-10</v>
      </c>
      <c r="H2036" s="982"/>
      <c r="I2036" s="978"/>
      <c r="J2036" s="978"/>
    </row>
    <row r="2037" spans="2:10">
      <c r="B2037" s="985" t="s">
        <v>2525</v>
      </c>
      <c r="C2037" s="109"/>
      <c r="D2037" s="109"/>
      <c r="E2037" s="946">
        <v>10</v>
      </c>
      <c r="F2037" s="988">
        <v>-20</v>
      </c>
      <c r="H2037" s="982"/>
      <c r="I2037" s="978"/>
      <c r="J2037" s="978"/>
    </row>
    <row r="2038" spans="2:10">
      <c r="B2038" s="985" t="s">
        <v>2526</v>
      </c>
      <c r="C2038" s="109"/>
      <c r="D2038" s="109"/>
      <c r="E2038" s="987">
        <v>10</v>
      </c>
      <c r="F2038" s="988">
        <v>-30</v>
      </c>
      <c r="H2038" s="982"/>
      <c r="I2038" s="978"/>
      <c r="J2038" s="978"/>
    </row>
    <row r="2039" spans="2:10">
      <c r="B2039" s="985" t="s">
        <v>2527</v>
      </c>
      <c r="C2039" s="109"/>
      <c r="D2039" s="109"/>
      <c r="E2039" s="946">
        <v>10</v>
      </c>
      <c r="F2039" s="988">
        <v>-40</v>
      </c>
      <c r="H2039" s="982"/>
      <c r="I2039" s="978"/>
      <c r="J2039" s="978"/>
    </row>
    <row r="2040" spans="2:10">
      <c r="B2040" s="985" t="s">
        <v>2528</v>
      </c>
      <c r="C2040" s="109"/>
      <c r="D2040" s="109"/>
      <c r="E2040" s="987">
        <v>10</v>
      </c>
      <c r="F2040" s="988">
        <v>-50</v>
      </c>
      <c r="H2040" s="982"/>
      <c r="I2040" s="978"/>
      <c r="J2040" s="978"/>
    </row>
    <row r="2041" spans="2:10">
      <c r="B2041" s="985" t="s">
        <v>2529</v>
      </c>
      <c r="C2041" s="109"/>
      <c r="D2041" s="109"/>
      <c r="E2041" s="987">
        <v>15</v>
      </c>
      <c r="F2041" s="988">
        <v>40</v>
      </c>
      <c r="H2041" s="982"/>
      <c r="I2041" s="978"/>
      <c r="J2041" s="978"/>
    </row>
    <row r="2042" spans="2:10">
      <c r="B2042" s="985" t="s">
        <v>567</v>
      </c>
      <c r="C2042" s="109"/>
      <c r="D2042" s="109"/>
      <c r="E2042" s="987">
        <v>20</v>
      </c>
      <c r="F2042" s="988">
        <v>60</v>
      </c>
      <c r="H2042" s="982"/>
      <c r="I2042" s="978"/>
      <c r="J2042" s="978"/>
    </row>
    <row r="2043" spans="2:10">
      <c r="B2043" s="985" t="s">
        <v>2530</v>
      </c>
      <c r="C2043" s="109"/>
      <c r="D2043" s="109"/>
      <c r="E2043" s="987">
        <v>25</v>
      </c>
      <c r="F2043" s="988">
        <v>100</v>
      </c>
      <c r="H2043" s="982"/>
      <c r="I2043" s="978"/>
      <c r="J2043" s="978"/>
    </row>
    <row r="2044" spans="2:10">
      <c r="B2044" s="985" t="s">
        <v>2169</v>
      </c>
      <c r="C2044" s="109"/>
      <c r="D2044" s="109"/>
      <c r="E2044" s="987">
        <v>20</v>
      </c>
      <c r="F2044" s="988">
        <v>-20</v>
      </c>
      <c r="H2044" s="982"/>
      <c r="I2044" s="978"/>
      <c r="J2044" s="978"/>
    </row>
    <row r="2045" spans="2:10">
      <c r="B2045" s="985" t="s">
        <v>2171</v>
      </c>
      <c r="C2045" s="109"/>
      <c r="D2045" s="109"/>
      <c r="E2045" s="987">
        <v>10</v>
      </c>
      <c r="F2045" s="988">
        <v>10</v>
      </c>
      <c r="H2045" s="982"/>
      <c r="I2045" s="978"/>
      <c r="J2045" s="978"/>
    </row>
    <row r="2046" spans="2:10">
      <c r="B2046" s="985" t="s">
        <v>2172</v>
      </c>
      <c r="C2046" s="109"/>
      <c r="D2046" s="109"/>
      <c r="E2046" s="987">
        <v>20</v>
      </c>
      <c r="F2046" s="988">
        <v>20</v>
      </c>
      <c r="H2046" s="982"/>
      <c r="I2046" s="978"/>
      <c r="J2046" s="978"/>
    </row>
    <row r="2047" spans="2:10">
      <c r="B2047" s="985" t="s">
        <v>2173</v>
      </c>
      <c r="C2047" s="109"/>
      <c r="D2047" s="109"/>
      <c r="E2047" s="987">
        <v>20</v>
      </c>
      <c r="F2047" s="988">
        <v>40</v>
      </c>
      <c r="H2047" s="982"/>
      <c r="I2047" s="978"/>
      <c r="J2047" s="978"/>
    </row>
    <row r="2048" spans="2:10">
      <c r="B2048" s="985" t="s">
        <v>2174</v>
      </c>
      <c r="C2048" s="109"/>
      <c r="D2048" s="109"/>
      <c r="E2048" s="987">
        <v>25</v>
      </c>
      <c r="F2048" s="988">
        <v>80</v>
      </c>
      <c r="H2048" s="982"/>
      <c r="I2048" s="978"/>
      <c r="J2048" s="978"/>
    </row>
    <row r="2049" spans="2:10">
      <c r="B2049" s="985" t="s">
        <v>2175</v>
      </c>
      <c r="C2049" s="109"/>
      <c r="D2049" s="109"/>
      <c r="E2049" s="987">
        <v>10</v>
      </c>
      <c r="F2049" s="988">
        <v>50</v>
      </c>
      <c r="H2049" s="982"/>
      <c r="I2049" s="978"/>
      <c r="J2049" s="978"/>
    </row>
    <row r="2050" spans="2:10">
      <c r="B2050" s="985" t="s">
        <v>2177</v>
      </c>
      <c r="C2050" s="109"/>
      <c r="D2050" s="109"/>
      <c r="E2050" s="987">
        <v>20</v>
      </c>
      <c r="F2050" s="988">
        <v>80</v>
      </c>
      <c r="H2050" s="982"/>
      <c r="I2050" s="978"/>
      <c r="J2050" s="978"/>
    </row>
    <row r="2051" spans="2:10">
      <c r="B2051" s="985" t="s">
        <v>2176</v>
      </c>
      <c r="C2051" s="109"/>
      <c r="D2051" s="109"/>
      <c r="E2051" s="987">
        <v>25</v>
      </c>
      <c r="F2051" s="988">
        <v>100</v>
      </c>
      <c r="H2051" s="982"/>
      <c r="I2051" s="978"/>
      <c r="J2051" s="978"/>
    </row>
    <row r="2052" spans="2:10">
      <c r="B2052" s="985" t="s">
        <v>2178</v>
      </c>
      <c r="C2052" s="109"/>
      <c r="D2052" s="109"/>
      <c r="E2052" s="987">
        <v>30</v>
      </c>
      <c r="F2052" s="988">
        <v>150</v>
      </c>
      <c r="H2052" s="982"/>
      <c r="I2052" s="978"/>
      <c r="J2052" s="978"/>
    </row>
    <row r="2053" spans="2:10">
      <c r="B2053" s="985" t="s">
        <v>2179</v>
      </c>
      <c r="C2053" s="109"/>
      <c r="D2053" s="109"/>
      <c r="E2053" s="987">
        <v>10</v>
      </c>
      <c r="F2053" s="988">
        <v>50</v>
      </c>
      <c r="H2053" s="982"/>
      <c r="I2053" s="978"/>
      <c r="J2053" s="978"/>
    </row>
    <row r="2054" spans="2:10">
      <c r="B2054" s="985" t="s">
        <v>2180</v>
      </c>
      <c r="C2054" s="109"/>
      <c r="D2054" s="109"/>
      <c r="E2054" s="987">
        <v>20</v>
      </c>
      <c r="F2054" s="988">
        <v>-30</v>
      </c>
      <c r="H2054" s="982"/>
      <c r="I2054" s="978"/>
      <c r="J2054" s="978"/>
    </row>
    <row r="2055" spans="2:10">
      <c r="B2055" s="985" t="s">
        <v>2181</v>
      </c>
      <c r="C2055" s="109"/>
      <c r="D2055" s="109"/>
      <c r="E2055" s="275">
        <v>20</v>
      </c>
      <c r="F2055" s="272">
        <v>40</v>
      </c>
      <c r="H2055" s="982"/>
      <c r="I2055" s="978"/>
      <c r="J2055" s="978"/>
    </row>
    <row r="2056" spans="2:10">
      <c r="B2056" s="985" t="s">
        <v>2182</v>
      </c>
      <c r="C2056" s="109"/>
      <c r="D2056" s="109"/>
      <c r="E2056" s="991">
        <v>20</v>
      </c>
      <c r="F2056" s="272">
        <v>60</v>
      </c>
      <c r="H2056" s="982"/>
      <c r="I2056" s="978"/>
      <c r="J2056" s="978"/>
    </row>
    <row r="2057" spans="2:10">
      <c r="B2057" s="985" t="s">
        <v>2183</v>
      </c>
      <c r="C2057" s="109"/>
      <c r="D2057" s="109"/>
      <c r="E2057" s="275">
        <v>25</v>
      </c>
      <c r="F2057" s="272">
        <v>80</v>
      </c>
      <c r="H2057" s="982"/>
      <c r="I2057" s="978"/>
      <c r="J2057" s="978"/>
    </row>
    <row r="2058" spans="2:10">
      <c r="B2058" s="985" t="s">
        <v>2184</v>
      </c>
      <c r="C2058" s="109"/>
      <c r="D2058" s="109"/>
      <c r="E2058" s="275">
        <v>25</v>
      </c>
      <c r="F2058" s="272">
        <v>100</v>
      </c>
      <c r="H2058" s="982"/>
      <c r="I2058" s="978"/>
      <c r="J2058" s="978"/>
    </row>
    <row r="2059" spans="2:10">
      <c r="B2059" s="985" t="s">
        <v>2185</v>
      </c>
      <c r="C2059" s="109"/>
      <c r="D2059" s="109"/>
      <c r="E2059" s="275">
        <v>30</v>
      </c>
      <c r="F2059" s="272">
        <v>120</v>
      </c>
      <c r="H2059" s="982"/>
      <c r="I2059" s="978"/>
      <c r="J2059" s="978"/>
    </row>
    <row r="2060" spans="2:10">
      <c r="B2060" s="985" t="s">
        <v>1362</v>
      </c>
      <c r="C2060" s="109"/>
      <c r="D2060" s="109"/>
      <c r="E2060" s="275">
        <v>35</v>
      </c>
      <c r="F2060" s="272">
        <v>140</v>
      </c>
      <c r="H2060" s="982"/>
      <c r="I2060" s="978"/>
      <c r="J2060" s="978"/>
    </row>
    <row r="2061" spans="2:10">
      <c r="B2061" s="985" t="s">
        <v>1363</v>
      </c>
      <c r="C2061" s="109"/>
      <c r="D2061" s="109"/>
      <c r="E2061" s="275">
        <v>20</v>
      </c>
      <c r="F2061" s="272">
        <f>20+IF(OR(Principal!$Y$11="Entre mundos, Elemental",Principal!$Y$11="Ánima, Elemental"),10,0)</f>
        <v>20</v>
      </c>
      <c r="H2061" s="982"/>
      <c r="I2061" s="978"/>
      <c r="J2061" s="978"/>
    </row>
    <row r="2062" spans="2:10">
      <c r="B2062" s="985" t="s">
        <v>1364</v>
      </c>
      <c r="C2062" s="109"/>
      <c r="D2062" s="109"/>
      <c r="E2062" s="275">
        <v>20</v>
      </c>
      <c r="F2062" s="272">
        <f>30+IF(OR(Principal!$Y$11="Entre mundos, Elemental",Principal!$Y$11="Ánima, Elemental"),10,0)</f>
        <v>30</v>
      </c>
      <c r="H2062" s="982"/>
      <c r="I2062" s="978"/>
      <c r="J2062" s="978"/>
    </row>
    <row r="2063" spans="2:10">
      <c r="B2063" s="985" t="s">
        <v>1365</v>
      </c>
      <c r="C2063" s="109"/>
      <c r="D2063" s="109"/>
      <c r="E2063" s="275">
        <v>25</v>
      </c>
      <c r="F2063" s="272">
        <f>40+IF(OR(Principal!$Y$11="Entre mundos, Elemental",Principal!$Y$11="Ánima, Elemental"),10,0)</f>
        <v>40</v>
      </c>
      <c r="H2063" s="982"/>
      <c r="I2063" s="978"/>
      <c r="J2063" s="978"/>
    </row>
    <row r="2064" spans="2:10">
      <c r="B2064" s="985" t="s">
        <v>1366</v>
      </c>
      <c r="C2064" s="109"/>
      <c r="D2064" s="109"/>
      <c r="E2064" s="275">
        <v>25</v>
      </c>
      <c r="F2064" s="272">
        <f>50+IF(OR(Principal!$Y$11="Entre mundos, Elemental",Principal!$Y$11="Ánima, Elemental"),10,0)</f>
        <v>50</v>
      </c>
      <c r="H2064" s="982"/>
      <c r="I2064" s="978"/>
      <c r="J2064" s="978"/>
    </row>
    <row r="2065" spans="2:10">
      <c r="B2065" s="985" t="s">
        <v>1367</v>
      </c>
      <c r="C2065" s="109"/>
      <c r="D2065" s="109"/>
      <c r="E2065" s="275">
        <v>30</v>
      </c>
      <c r="F2065" s="272">
        <f>60+IF(OR(Principal!$Y$11="Entre mundos, Elemental",Principal!$Y$11="Ánima, Elemental"),10,0)</f>
        <v>60</v>
      </c>
      <c r="H2065" s="982"/>
      <c r="I2065" s="978"/>
      <c r="J2065" s="978"/>
    </row>
    <row r="2066" spans="2:10">
      <c r="B2066" s="985" t="s">
        <v>1368</v>
      </c>
      <c r="C2066" s="109"/>
      <c r="D2066" s="109"/>
      <c r="E2066" s="990">
        <v>35</v>
      </c>
      <c r="F2066" s="272">
        <f>80+IF(OR(Principal!$Y$11="Entre mundos, Elemental",Principal!$Y$11="Ánima, Elemental"),10,0)</f>
        <v>80</v>
      </c>
      <c r="H2066" s="982"/>
      <c r="I2066" s="978"/>
      <c r="J2066" s="978"/>
    </row>
    <row r="2067" spans="2:10">
      <c r="B2067" s="985" t="s">
        <v>1369</v>
      </c>
      <c r="C2067" s="109"/>
      <c r="D2067" s="109"/>
      <c r="E2067" s="275">
        <v>20</v>
      </c>
      <c r="F2067" s="272">
        <f>60+IF(OR(Principal!$Y$11="Entre mundos, Elemental",Principal!$Y$11="Ánima, Elemental"),10,0)</f>
        <v>60</v>
      </c>
      <c r="H2067" s="982"/>
      <c r="I2067" s="978"/>
      <c r="J2067" s="978"/>
    </row>
    <row r="2068" spans="2:10">
      <c r="B2068" s="985" t="s">
        <v>1370</v>
      </c>
      <c r="C2068" s="109"/>
      <c r="D2068" s="109"/>
      <c r="E2068" s="275">
        <v>30</v>
      </c>
      <c r="F2068" s="272">
        <f>80+IF(OR(Principal!$Y$11="Entre mundos, Elemental",Principal!$Y$11="Ánima, Elemental"),10,0)</f>
        <v>80</v>
      </c>
      <c r="H2068" s="982"/>
      <c r="I2068" s="978"/>
      <c r="J2068" s="978"/>
    </row>
    <row r="2069" spans="2:10">
      <c r="B2069" s="985" t="s">
        <v>1371</v>
      </c>
      <c r="C2069" s="109"/>
      <c r="D2069" s="109"/>
      <c r="E2069" s="275">
        <v>20</v>
      </c>
      <c r="F2069" s="272">
        <f>60+IF(OR(Principal!$Y$11="Entre mundos, Elemental",Principal!$Y$11="Ánima, Elemental"),10,0)</f>
        <v>60</v>
      </c>
      <c r="H2069" s="982"/>
      <c r="I2069" s="978"/>
      <c r="J2069" s="978"/>
    </row>
    <row r="2070" spans="2:10">
      <c r="B2070" s="985" t="s">
        <v>1372</v>
      </c>
      <c r="C2070" s="109"/>
      <c r="D2070" s="109"/>
      <c r="E2070" s="275">
        <v>25</v>
      </c>
      <c r="F2070" s="272">
        <f>80+IF(OR(Principal!$Y$11="Entre mundos, Elemental",Principal!$Y$11="Ánima, Elemental"),10,0)</f>
        <v>80</v>
      </c>
      <c r="H2070" s="982"/>
      <c r="I2070" s="978"/>
      <c r="J2070" s="978"/>
    </row>
    <row r="2071" spans="2:10">
      <c r="B2071" s="985" t="s">
        <v>1373</v>
      </c>
      <c r="C2071" s="109"/>
      <c r="D2071" s="109"/>
      <c r="E2071" s="275">
        <v>20</v>
      </c>
      <c r="F2071" s="272">
        <f>100+IF(OR(Principal!$Y$11="Entre mundos, Elemental",Principal!$Y$11="Ánima, Elemental"),10,0)</f>
        <v>100</v>
      </c>
      <c r="H2071" s="982"/>
      <c r="I2071" s="978"/>
      <c r="J2071" s="978"/>
    </row>
    <row r="2072" spans="2:10">
      <c r="B2072" s="985" t="s">
        <v>1374</v>
      </c>
      <c r="C2072" s="109"/>
      <c r="D2072" s="109"/>
      <c r="E2072" s="275">
        <v>20</v>
      </c>
      <c r="F2072" s="272">
        <f>80+IF(OR(Principal!$Y$11="Entre mundos, Elemental",Principal!$Y$11="Ánima, Elemental"),10,0)</f>
        <v>80</v>
      </c>
      <c r="H2072" s="982"/>
      <c r="I2072" s="978"/>
      <c r="J2072" s="978"/>
    </row>
    <row r="2073" spans="2:10">
      <c r="B2073" s="985" t="s">
        <v>1375</v>
      </c>
      <c r="C2073" s="109"/>
      <c r="D2073" s="109"/>
      <c r="E2073" s="275">
        <v>30</v>
      </c>
      <c r="F2073" s="272">
        <f>120+IF(OR(Principal!$Y$11="Entre mundos, Elemental",Principal!$Y$11="Ánima, Elemental"),10,0)</f>
        <v>120</v>
      </c>
      <c r="H2073" s="982"/>
      <c r="I2073" s="978"/>
      <c r="J2073" s="978"/>
    </row>
    <row r="2074" spans="2:10">
      <c r="B2074" s="985" t="s">
        <v>1376</v>
      </c>
      <c r="C2074" s="109"/>
      <c r="D2074" s="109"/>
      <c r="E2074" s="275">
        <v>20</v>
      </c>
      <c r="F2074" s="272">
        <f>60+IF(OR(Principal!$Y$11="Entre mundos, Elemental",Principal!$Y$11="Ánima, Elemental"),10,0)</f>
        <v>60</v>
      </c>
      <c r="H2074" s="982"/>
      <c r="I2074" s="978"/>
      <c r="J2074" s="978"/>
    </row>
    <row r="2075" spans="2:10">
      <c r="B2075" s="985" t="s">
        <v>1377</v>
      </c>
      <c r="C2075" s="109"/>
      <c r="D2075" s="109"/>
      <c r="E2075" s="275">
        <v>20</v>
      </c>
      <c r="F2075" s="272">
        <f>80+IF(OR(Principal!$Y$11="Entre mundos, Elemental",Principal!$Y$11="Ánima, Elemental"),10,0)</f>
        <v>80</v>
      </c>
      <c r="H2075" s="982"/>
      <c r="I2075" s="978"/>
      <c r="J2075" s="978"/>
    </row>
    <row r="2076" spans="2:10">
      <c r="B2076" s="985" t="s">
        <v>1378</v>
      </c>
      <c r="C2076" s="109"/>
      <c r="D2076" s="109"/>
      <c r="E2076" s="275">
        <v>20</v>
      </c>
      <c r="F2076" s="272">
        <f>40+IF(OR(Principal!$Y$11="Entre mundos, Elemental",Principal!$Y$11="Ánima, Elemental"),10,0)</f>
        <v>40</v>
      </c>
      <c r="H2076" s="982"/>
      <c r="I2076" s="978"/>
      <c r="J2076" s="978"/>
    </row>
    <row r="2077" spans="2:10">
      <c r="B2077" s="985" t="s">
        <v>1379</v>
      </c>
      <c r="C2077" s="109"/>
      <c r="D2077" s="109"/>
      <c r="E2077" s="275">
        <v>20</v>
      </c>
      <c r="F2077" s="272">
        <f>40+IF(OR(Principal!$Y$11="Entre mundos, Elemental",Principal!$Y$11="Ánima, Elemental"),10,0)</f>
        <v>40</v>
      </c>
      <c r="H2077" s="982"/>
      <c r="I2077" s="978"/>
      <c r="J2077" s="978"/>
    </row>
    <row r="2078" spans="2:10">
      <c r="B2078" s="985" t="s">
        <v>1380</v>
      </c>
      <c r="C2078" s="109"/>
      <c r="D2078" s="109"/>
      <c r="E2078" s="275">
        <v>20</v>
      </c>
      <c r="F2078" s="272">
        <f>40+IF(OR(Principal!$Y$11="Entre mundos, Elemental",Principal!$Y$11="Ánima, Elemental"),10,0)</f>
        <v>40</v>
      </c>
      <c r="H2078" s="982"/>
      <c r="I2078" s="978"/>
      <c r="J2078" s="978"/>
    </row>
    <row r="2079" spans="2:10">
      <c r="B2079" s="985" t="s">
        <v>1381</v>
      </c>
      <c r="C2079" s="109"/>
      <c r="D2079" s="109"/>
      <c r="E2079" s="275">
        <v>20</v>
      </c>
      <c r="F2079" s="272">
        <f>60+IF(OR(Principal!$Y$11="Entre mundos, Elemental",Principal!$Y$11="Ánima, Elemental"),10,0)</f>
        <v>60</v>
      </c>
      <c r="H2079" s="982"/>
      <c r="I2079" s="978"/>
      <c r="J2079" s="978"/>
    </row>
    <row r="2080" spans="2:10">
      <c r="B2080" s="985" t="s">
        <v>1382</v>
      </c>
      <c r="C2080" s="109"/>
      <c r="D2080" s="109"/>
      <c r="E2080" s="275">
        <v>30</v>
      </c>
      <c r="F2080" s="272">
        <f>100+IF(OR(Principal!$Y$11="Entre mundos, Elemental",Principal!$Y$11="Ánima, Elemental"),10,0)</f>
        <v>100</v>
      </c>
      <c r="H2080" s="982"/>
      <c r="I2080" s="978"/>
      <c r="J2080" s="978"/>
    </row>
    <row r="2081" spans="2:10">
      <c r="B2081" s="985" t="s">
        <v>1383</v>
      </c>
      <c r="C2081" s="109"/>
      <c r="D2081" s="109"/>
      <c r="E2081" s="275">
        <v>20</v>
      </c>
      <c r="F2081" s="272">
        <f>120+IF(OR(Principal!$Y$11="Entre mundos, Elemental",Principal!$Y$11="Ánima, Elemental"),10,0)</f>
        <v>120</v>
      </c>
      <c r="H2081" s="982"/>
      <c r="I2081" s="978"/>
      <c r="J2081" s="978"/>
    </row>
    <row r="2082" spans="2:10">
      <c r="B2082" s="985" t="s">
        <v>1384</v>
      </c>
      <c r="C2082" s="109"/>
      <c r="D2082" s="109"/>
      <c r="E2082" s="275">
        <v>30</v>
      </c>
      <c r="F2082" s="272">
        <f>140+IF(OR(Principal!$Y$11="Entre mundos, Elemental",Principal!$Y$11="Ánima, Elemental"),10,0)</f>
        <v>140</v>
      </c>
      <c r="H2082" s="982"/>
      <c r="I2082" s="978"/>
      <c r="J2082" s="978"/>
    </row>
    <row r="2083" spans="2:10">
      <c r="B2083" s="985" t="s">
        <v>1385</v>
      </c>
      <c r="C2083" s="109"/>
      <c r="D2083" s="109"/>
      <c r="E2083" s="275">
        <v>35</v>
      </c>
      <c r="F2083" s="272">
        <f>160+IF(OR(Principal!$Y$11="Entre mundos, Elemental",Principal!$Y$11="Ánima, Elemental"),10,0)</f>
        <v>160</v>
      </c>
      <c r="H2083" s="982"/>
      <c r="I2083" s="978"/>
      <c r="J2083" s="978"/>
    </row>
    <row r="2084" spans="2:10">
      <c r="B2084" s="985" t="s">
        <v>1386</v>
      </c>
      <c r="C2084" s="109"/>
      <c r="D2084" s="109"/>
      <c r="E2084" s="275">
        <v>20</v>
      </c>
      <c r="F2084" s="272">
        <f>40+IF(OR(Principal!$Y$11="Entre mundos, Elemental",Principal!$Y$11="Ánima, Elemental"),10,0)</f>
        <v>40</v>
      </c>
      <c r="H2084" s="982"/>
      <c r="I2084" s="978"/>
      <c r="J2084" s="978"/>
    </row>
    <row r="2085" spans="2:10">
      <c r="B2085" s="985" t="s">
        <v>1387</v>
      </c>
      <c r="C2085" s="109"/>
      <c r="D2085" s="109"/>
      <c r="E2085" s="275">
        <v>25</v>
      </c>
      <c r="F2085" s="272">
        <f>80+IF(OR(Principal!$Y$11="Entre mundos, Elemental",Principal!$Y$11="Ánima, Elemental"),10,0)</f>
        <v>80</v>
      </c>
      <c r="H2085" s="982"/>
      <c r="I2085" s="978"/>
      <c r="J2085" s="978"/>
    </row>
    <row r="2086" spans="2:10">
      <c r="B2086" s="985" t="s">
        <v>1388</v>
      </c>
      <c r="C2086" s="109"/>
      <c r="D2086" s="109"/>
      <c r="E2086" s="275">
        <v>30</v>
      </c>
      <c r="F2086" s="272">
        <f>140+IF(OR(Principal!$Y$11="Entre mundos, Elemental",Principal!$Y$11="Ánima, Elemental"),10,0)</f>
        <v>140</v>
      </c>
      <c r="H2086" s="982"/>
      <c r="I2086" s="978"/>
      <c r="J2086" s="978"/>
    </row>
    <row r="2087" spans="2:10">
      <c r="B2087" s="985" t="s">
        <v>1389</v>
      </c>
      <c r="C2087" s="109"/>
      <c r="D2087" s="109"/>
      <c r="E2087" s="275">
        <v>20</v>
      </c>
      <c r="F2087" s="272">
        <f>100+IF(OR(Principal!$Y$11="Entre mundos, Elemental",Principal!$Y$11="Ánima, Elemental"),10,0)</f>
        <v>100</v>
      </c>
      <c r="H2087" s="982"/>
      <c r="I2087" s="978"/>
      <c r="J2087" s="978"/>
    </row>
    <row r="2088" spans="2:10">
      <c r="B2088" s="985" t="s">
        <v>1390</v>
      </c>
      <c r="C2088" s="109"/>
      <c r="D2088" s="109"/>
      <c r="E2088" s="275">
        <v>20</v>
      </c>
      <c r="F2088" s="272">
        <f>10+IF(OR(Principal!$Y$11="Entre mundos, Elemental",Principal!$Y$11="Ánima, Elemental"),10,0)</f>
        <v>10</v>
      </c>
      <c r="H2088" s="982"/>
      <c r="I2088" s="978"/>
      <c r="J2088" s="978"/>
    </row>
    <row r="2089" spans="2:10">
      <c r="B2089" s="985" t="s">
        <v>1391</v>
      </c>
      <c r="C2089" s="109"/>
      <c r="D2089" s="109"/>
      <c r="E2089" s="275">
        <v>20</v>
      </c>
      <c r="F2089" s="272">
        <v>-30</v>
      </c>
      <c r="H2089" s="982"/>
      <c r="I2089" s="978"/>
      <c r="J2089" s="978"/>
    </row>
    <row r="2090" spans="2:10">
      <c r="B2090" s="985" t="s">
        <v>1104</v>
      </c>
      <c r="C2090" s="109"/>
      <c r="D2090" s="109"/>
      <c r="E2090" s="275"/>
      <c r="F2090" s="272"/>
      <c r="H2090" s="982"/>
      <c r="I2090" s="978"/>
      <c r="J2090" s="978"/>
    </row>
    <row r="2091" spans="2:10">
      <c r="B2091" s="985" t="s">
        <v>3569</v>
      </c>
      <c r="C2091" s="109"/>
      <c r="D2091" s="109"/>
      <c r="E2091" s="946">
        <v>0</v>
      </c>
      <c r="F2091" s="984">
        <v>10</v>
      </c>
      <c r="H2091" s="982"/>
      <c r="I2091" s="978"/>
      <c r="J2091" s="978"/>
    </row>
    <row r="2092" spans="2:10">
      <c r="B2092" s="985" t="s">
        <v>1392</v>
      </c>
      <c r="C2092" s="109"/>
      <c r="D2092" s="109"/>
      <c r="E2092" s="946">
        <v>10</v>
      </c>
      <c r="F2092" s="984">
        <v>20</v>
      </c>
      <c r="H2092" s="982"/>
      <c r="I2092" s="978"/>
      <c r="J2092" s="978"/>
    </row>
    <row r="2093" spans="2:10">
      <c r="B2093" s="985" t="s">
        <v>1426</v>
      </c>
      <c r="C2093" s="109"/>
      <c r="D2093" s="109"/>
      <c r="E2093" s="946">
        <v>10</v>
      </c>
      <c r="F2093" s="984">
        <v>30</v>
      </c>
      <c r="H2093" s="982"/>
      <c r="I2093" s="978"/>
      <c r="J2093" s="978"/>
    </row>
    <row r="2094" spans="2:10">
      <c r="B2094" s="985" t="s">
        <v>1429</v>
      </c>
      <c r="C2094" s="109"/>
      <c r="D2094" s="109"/>
      <c r="E2094" s="946">
        <v>10</v>
      </c>
      <c r="F2094" s="984">
        <v>10</v>
      </c>
      <c r="H2094" s="982"/>
      <c r="I2094" s="978"/>
      <c r="J2094" s="978"/>
    </row>
    <row r="2095" spans="2:10">
      <c r="B2095" s="985" t="s">
        <v>1428</v>
      </c>
      <c r="C2095" s="109"/>
      <c r="D2095" s="109"/>
      <c r="E2095" s="946">
        <v>10</v>
      </c>
      <c r="F2095" s="984">
        <v>10</v>
      </c>
      <c r="H2095" s="982"/>
      <c r="I2095" s="978"/>
      <c r="J2095" s="978"/>
    </row>
    <row r="2096" spans="2:10">
      <c r="B2096" s="985" t="s">
        <v>1427</v>
      </c>
      <c r="C2096" s="109"/>
      <c r="D2096" s="109"/>
      <c r="E2096" s="946">
        <v>10</v>
      </c>
      <c r="F2096" s="984">
        <v>10</v>
      </c>
      <c r="H2096" s="982"/>
      <c r="I2096" s="978"/>
      <c r="J2096" s="978"/>
    </row>
    <row r="2097" spans="2:10">
      <c r="B2097" s="985" t="s">
        <v>1715</v>
      </c>
      <c r="C2097" s="109"/>
      <c r="D2097" s="109"/>
      <c r="E2097" s="946">
        <v>20</v>
      </c>
      <c r="F2097" s="984">
        <v>30</v>
      </c>
      <c r="H2097" s="982"/>
      <c r="I2097" s="978"/>
      <c r="J2097" s="978"/>
    </row>
    <row r="2098" spans="2:10">
      <c r="B2098" s="985" t="s">
        <v>1430</v>
      </c>
      <c r="C2098" s="109"/>
      <c r="D2098" s="109"/>
      <c r="E2098" s="946">
        <v>0</v>
      </c>
      <c r="F2098" s="984">
        <v>10</v>
      </c>
      <c r="H2098" s="982"/>
      <c r="I2098" s="978"/>
      <c r="J2098" s="978"/>
    </row>
    <row r="2099" spans="2:10">
      <c r="B2099" s="985" t="s">
        <v>1431</v>
      </c>
      <c r="C2099" s="109"/>
      <c r="D2099" s="109"/>
      <c r="E2099" s="946">
        <v>10</v>
      </c>
      <c r="F2099" s="984">
        <v>20</v>
      </c>
      <c r="H2099" s="982"/>
      <c r="I2099" s="978"/>
      <c r="J2099" s="978"/>
    </row>
    <row r="2100" spans="2:10">
      <c r="B2100" s="985" t="s">
        <v>1513</v>
      </c>
      <c r="C2100" s="109"/>
      <c r="D2100" s="109"/>
      <c r="E2100" s="946">
        <v>10</v>
      </c>
      <c r="F2100" s="984">
        <v>30</v>
      </c>
      <c r="H2100" s="982"/>
      <c r="I2100" s="978"/>
      <c r="J2100" s="978"/>
    </row>
    <row r="2101" spans="2:10">
      <c r="B2101" s="985" t="s">
        <v>1514</v>
      </c>
      <c r="C2101" s="109"/>
      <c r="D2101" s="109"/>
      <c r="E2101" s="946">
        <v>10</v>
      </c>
      <c r="F2101" s="984">
        <v>10</v>
      </c>
      <c r="H2101" s="982"/>
      <c r="I2101" s="978"/>
      <c r="J2101" s="978"/>
    </row>
    <row r="2102" spans="2:10">
      <c r="B2102" s="985" t="s">
        <v>1515</v>
      </c>
      <c r="C2102" s="109"/>
      <c r="D2102" s="109"/>
      <c r="E2102" s="946">
        <v>10</v>
      </c>
      <c r="F2102" s="984">
        <v>10</v>
      </c>
      <c r="H2102" s="982"/>
      <c r="I2102" s="978"/>
      <c r="J2102" s="978"/>
    </row>
    <row r="2103" spans="2:10">
      <c r="B2103" s="985" t="s">
        <v>1516</v>
      </c>
      <c r="C2103" s="109"/>
      <c r="D2103" s="109"/>
      <c r="E2103" s="946">
        <v>10</v>
      </c>
      <c r="F2103" s="984">
        <v>10</v>
      </c>
      <c r="H2103" s="982"/>
      <c r="I2103" s="978"/>
      <c r="J2103" s="978"/>
    </row>
    <row r="2104" spans="2:10">
      <c r="B2104" s="985" t="s">
        <v>1517</v>
      </c>
      <c r="C2104" s="109"/>
      <c r="D2104" s="109"/>
      <c r="E2104" s="946">
        <v>20</v>
      </c>
      <c r="F2104" s="984">
        <v>30</v>
      </c>
      <c r="H2104" s="982"/>
      <c r="I2104" s="978"/>
      <c r="J2104" s="978"/>
    </row>
    <row r="2105" spans="2:10">
      <c r="B2105" s="985" t="s">
        <v>1518</v>
      </c>
      <c r="C2105" s="109"/>
      <c r="D2105" s="109"/>
      <c r="E2105" s="946">
        <v>0</v>
      </c>
      <c r="F2105" s="984">
        <f>10+IF(OR(Principal!$Y$11="Entre mundos, Elemental",Principal!$Y$11="Ánima, Elemental"),10,0)</f>
        <v>10</v>
      </c>
      <c r="H2105" s="982"/>
      <c r="I2105" s="978"/>
      <c r="J2105" s="978"/>
    </row>
    <row r="2106" spans="2:10">
      <c r="B2106" s="985" t="s">
        <v>1519</v>
      </c>
      <c r="C2106" s="109"/>
      <c r="D2106" s="109"/>
      <c r="E2106" s="946">
        <v>10</v>
      </c>
      <c r="F2106" s="984">
        <f>20+IF(OR(Principal!$Y$11="Entre mundos, Elemental",Principal!$Y$11="Ánima, Elemental"),10,0)</f>
        <v>20</v>
      </c>
      <c r="H2106" s="982"/>
      <c r="I2106" s="978"/>
      <c r="J2106" s="978"/>
    </row>
    <row r="2107" spans="2:10">
      <c r="B2107" s="985" t="s">
        <v>1520</v>
      </c>
      <c r="C2107" s="109"/>
      <c r="D2107" s="109"/>
      <c r="E2107" s="946">
        <v>10</v>
      </c>
      <c r="F2107" s="984">
        <f>30+IF(OR(Principal!$Y$11="Entre mundos, Elemental",Principal!$Y$11="Ánima, Elemental"),10,0)</f>
        <v>30</v>
      </c>
      <c r="H2107" s="982"/>
      <c r="I2107" s="978"/>
      <c r="J2107" s="978"/>
    </row>
    <row r="2108" spans="2:10">
      <c r="B2108" s="985" t="s">
        <v>1521</v>
      </c>
      <c r="C2108" s="109"/>
      <c r="D2108" s="109"/>
      <c r="E2108" s="946">
        <v>10</v>
      </c>
      <c r="F2108" s="984">
        <f>10+IF(OR(Principal!$Y$11="Entre mundos, Elemental",Principal!$Y$11="Ánima, Elemental"),10,0)</f>
        <v>10</v>
      </c>
      <c r="H2108" s="982"/>
      <c r="I2108" s="978"/>
      <c r="J2108" s="978"/>
    </row>
    <row r="2109" spans="2:10">
      <c r="B2109" s="985" t="s">
        <v>1522</v>
      </c>
      <c r="C2109" s="109"/>
      <c r="D2109" s="109"/>
      <c r="E2109" s="946">
        <v>10</v>
      </c>
      <c r="F2109" s="984">
        <f>10+IF(OR(Principal!$Y$11="Entre mundos, Elemental",Principal!$Y$11="Ánima, Elemental"),10,0)</f>
        <v>10</v>
      </c>
      <c r="H2109" s="982"/>
      <c r="I2109" s="978"/>
      <c r="J2109" s="978"/>
    </row>
    <row r="2110" spans="2:10">
      <c r="B2110" s="985" t="s">
        <v>1523</v>
      </c>
      <c r="C2110" s="109"/>
      <c r="D2110" s="109"/>
      <c r="E2110" s="946">
        <v>10</v>
      </c>
      <c r="F2110" s="984">
        <f>20+IF(OR(Principal!$Y$11="Entre mundos, Elemental",Principal!$Y$11="Ánima, Elemental"),10,0)</f>
        <v>20</v>
      </c>
      <c r="H2110" s="982"/>
      <c r="I2110" s="978"/>
      <c r="J2110" s="978"/>
    </row>
    <row r="2111" spans="2:10">
      <c r="B2111" s="985" t="s">
        <v>1256</v>
      </c>
      <c r="C2111" s="109"/>
      <c r="D2111" s="109"/>
      <c r="E2111" s="946">
        <v>20</v>
      </c>
      <c r="F2111" s="984">
        <f>30+IF(OR(Principal!$Y$11="Entre mundos, Elemental",Principal!$Y$11="Ánima, Elemental"),10,0)</f>
        <v>30</v>
      </c>
      <c r="H2111" s="982"/>
      <c r="I2111" s="978"/>
      <c r="J2111" s="978"/>
    </row>
    <row r="2112" spans="2:10">
      <c r="B2112" s="985" t="s">
        <v>308</v>
      </c>
      <c r="C2112" s="109"/>
      <c r="D2112" s="109"/>
      <c r="E2112" s="275"/>
      <c r="F2112" s="272"/>
      <c r="H2112" s="982"/>
      <c r="I2112" s="978"/>
      <c r="J2112" s="978"/>
    </row>
    <row r="2113" spans="2:10">
      <c r="B2113" s="992" t="s">
        <v>304</v>
      </c>
      <c r="C2113" s="109"/>
      <c r="D2113" s="109"/>
      <c r="E2113" s="946">
        <v>5</v>
      </c>
      <c r="F2113" s="984">
        <v>20</v>
      </c>
      <c r="H2113" s="982"/>
      <c r="I2113" s="978"/>
      <c r="J2113" s="978"/>
    </row>
    <row r="2114" spans="2:10">
      <c r="B2114" s="985" t="s">
        <v>1528</v>
      </c>
      <c r="C2114" s="109"/>
      <c r="D2114" s="109"/>
      <c r="E2114" s="946">
        <v>10</v>
      </c>
      <c r="F2114" s="984">
        <v>10</v>
      </c>
      <c r="H2114" s="982"/>
      <c r="I2114" s="978"/>
      <c r="J2114" s="978"/>
    </row>
    <row r="2115" spans="2:10">
      <c r="B2115" s="985" t="s">
        <v>1529</v>
      </c>
      <c r="C2115" s="109"/>
      <c r="D2115" s="109"/>
      <c r="E2115" s="946">
        <v>20</v>
      </c>
      <c r="F2115" s="984">
        <v>20</v>
      </c>
      <c r="H2115" s="982"/>
      <c r="I2115" s="978"/>
      <c r="J2115" s="978"/>
    </row>
    <row r="2116" spans="2:10">
      <c r="B2116" s="985" t="s">
        <v>1530</v>
      </c>
      <c r="C2116" s="109"/>
      <c r="D2116" s="109"/>
      <c r="E2116" s="946">
        <v>25</v>
      </c>
      <c r="F2116" s="984">
        <v>30</v>
      </c>
      <c r="H2116" s="982"/>
      <c r="I2116" s="978"/>
      <c r="J2116" s="978"/>
    </row>
    <row r="2117" spans="2:10">
      <c r="B2117" s="985" t="s">
        <v>1531</v>
      </c>
      <c r="C2117" s="109"/>
      <c r="D2117" s="109"/>
      <c r="E2117" s="946">
        <v>30</v>
      </c>
      <c r="F2117" s="984">
        <v>40</v>
      </c>
      <c r="H2117" s="982"/>
      <c r="I2117" s="978"/>
      <c r="J2117" s="978"/>
    </row>
    <row r="2118" spans="2:10">
      <c r="B2118" s="985" t="s">
        <v>1532</v>
      </c>
      <c r="C2118" s="109"/>
      <c r="D2118" s="109"/>
      <c r="E2118" s="946">
        <v>5</v>
      </c>
      <c r="F2118" s="984">
        <v>20</v>
      </c>
      <c r="H2118" s="982"/>
      <c r="I2118" s="978"/>
      <c r="J2118" s="978"/>
    </row>
    <row r="2119" spans="2:10">
      <c r="B2119" s="985" t="s">
        <v>1533</v>
      </c>
      <c r="C2119" s="109"/>
      <c r="D2119" s="109"/>
      <c r="E2119" s="946">
        <v>10</v>
      </c>
      <c r="F2119" s="984">
        <v>30</v>
      </c>
      <c r="H2119" s="982"/>
      <c r="I2119" s="978"/>
      <c r="J2119" s="978"/>
    </row>
    <row r="2120" spans="2:10">
      <c r="B2120" s="985" t="s">
        <v>1534</v>
      </c>
      <c r="C2120" s="109"/>
      <c r="D2120" s="109"/>
      <c r="E2120" s="946">
        <v>15</v>
      </c>
      <c r="F2120" s="984">
        <v>40</v>
      </c>
      <c r="H2120" s="982"/>
      <c r="I2120" s="978"/>
      <c r="J2120" s="978"/>
    </row>
    <row r="2121" spans="2:10">
      <c r="B2121" s="985" t="s">
        <v>1535</v>
      </c>
      <c r="C2121" s="109"/>
      <c r="D2121" s="109"/>
      <c r="E2121" s="946">
        <v>25</v>
      </c>
      <c r="F2121" s="984">
        <v>60</v>
      </c>
      <c r="H2121" s="982"/>
      <c r="I2121" s="978"/>
      <c r="J2121" s="978"/>
    </row>
    <row r="2122" spans="2:10">
      <c r="B2122" s="985" t="s">
        <v>1661</v>
      </c>
      <c r="C2122" s="109"/>
      <c r="D2122" s="109"/>
      <c r="E2122" s="946">
        <v>30</v>
      </c>
      <c r="F2122" s="984">
        <v>80</v>
      </c>
      <c r="H2122" s="982"/>
      <c r="I2122" s="978"/>
      <c r="J2122" s="978"/>
    </row>
    <row r="2123" spans="2:10">
      <c r="B2123" s="985" t="s">
        <v>1662</v>
      </c>
      <c r="C2123" s="109"/>
      <c r="D2123" s="109"/>
      <c r="E2123" s="946">
        <v>10</v>
      </c>
      <c r="F2123" s="984">
        <v>50</v>
      </c>
      <c r="H2123" s="982"/>
      <c r="I2123" s="978"/>
      <c r="J2123" s="978"/>
    </row>
    <row r="2124" spans="2:10">
      <c r="B2124" s="985" t="s">
        <v>1663</v>
      </c>
      <c r="C2124" s="109"/>
      <c r="D2124" s="109"/>
      <c r="E2124" s="946">
        <v>15</v>
      </c>
      <c r="F2124" s="984">
        <v>60</v>
      </c>
      <c r="H2124" s="982"/>
      <c r="I2124" s="978"/>
      <c r="J2124" s="978"/>
    </row>
    <row r="2125" spans="2:10">
      <c r="B2125" s="985" t="s">
        <v>1664</v>
      </c>
      <c r="C2125" s="109"/>
      <c r="D2125" s="109"/>
      <c r="E2125" s="946">
        <v>20</v>
      </c>
      <c r="F2125" s="984">
        <v>80</v>
      </c>
      <c r="H2125" s="982"/>
      <c r="I2125" s="978"/>
      <c r="J2125" s="978"/>
    </row>
    <row r="2126" spans="2:10">
      <c r="B2126" s="985" t="s">
        <v>1665</v>
      </c>
      <c r="C2126" s="109"/>
      <c r="D2126" s="109"/>
      <c r="E2126" s="275">
        <v>25</v>
      </c>
      <c r="F2126" s="272">
        <v>100</v>
      </c>
      <c r="H2126" s="982"/>
      <c r="I2126" s="978"/>
      <c r="J2126" s="978"/>
    </row>
    <row r="2127" spans="2:10">
      <c r="B2127" s="985" t="s">
        <v>1666</v>
      </c>
      <c r="C2127" s="109"/>
      <c r="D2127" s="109"/>
      <c r="E2127" s="275">
        <v>30</v>
      </c>
      <c r="F2127" s="272">
        <v>120</v>
      </c>
      <c r="H2127" s="982"/>
      <c r="I2127" s="978"/>
      <c r="J2127" s="978"/>
    </row>
    <row r="2128" spans="2:10">
      <c r="B2128" s="985" t="s">
        <v>1667</v>
      </c>
      <c r="C2128" s="109"/>
      <c r="D2128" s="109"/>
      <c r="E2128" s="946">
        <v>0</v>
      </c>
      <c r="F2128" s="984">
        <v>20</v>
      </c>
      <c r="H2128" s="982"/>
      <c r="I2128" s="978"/>
      <c r="J2128" s="978"/>
    </row>
    <row r="2129" spans="2:10">
      <c r="B2129" s="985" t="s">
        <v>1668</v>
      </c>
      <c r="C2129" s="109"/>
      <c r="D2129" s="109"/>
      <c r="E2129" s="946">
        <v>10</v>
      </c>
      <c r="F2129" s="984">
        <v>40</v>
      </c>
      <c r="H2129" s="982"/>
      <c r="I2129" s="978"/>
      <c r="J2129" s="978"/>
    </row>
    <row r="2130" spans="2:10">
      <c r="B2130" s="985" t="s">
        <v>1669</v>
      </c>
      <c r="C2130" s="109"/>
      <c r="D2130" s="109"/>
      <c r="E2130" s="946">
        <v>30</v>
      </c>
      <c r="F2130" s="984">
        <v>60</v>
      </c>
      <c r="H2130" s="982"/>
      <c r="I2130" s="978"/>
      <c r="J2130" s="978"/>
    </row>
    <row r="2131" spans="2:10">
      <c r="B2131" s="985" t="s">
        <v>1670</v>
      </c>
      <c r="C2131" s="109"/>
      <c r="D2131" s="109"/>
      <c r="E2131" s="946">
        <v>10</v>
      </c>
      <c r="F2131" s="984">
        <v>30</v>
      </c>
      <c r="H2131" s="982"/>
      <c r="I2131" s="978"/>
      <c r="J2131" s="978"/>
    </row>
    <row r="2132" spans="2:10">
      <c r="B2132" s="985" t="s">
        <v>1671</v>
      </c>
      <c r="C2132" s="109"/>
      <c r="D2132" s="109"/>
      <c r="E2132" s="946">
        <v>15</v>
      </c>
      <c r="F2132" s="984">
        <v>40</v>
      </c>
      <c r="H2132" s="982"/>
      <c r="I2132" s="978"/>
      <c r="J2132" s="978"/>
    </row>
    <row r="2133" spans="2:10">
      <c r="B2133" s="985" t="s">
        <v>1672</v>
      </c>
      <c r="C2133" s="109"/>
      <c r="D2133" s="109"/>
      <c r="E2133" s="946">
        <v>15</v>
      </c>
      <c r="F2133" s="984">
        <f>20+IF(OR(Principal!$Y$11="Entre mundos, Elemental",Principal!$Y$11="Ánima, Elemental"),10,0)</f>
        <v>20</v>
      </c>
      <c r="H2133" s="982"/>
      <c r="I2133" s="978"/>
      <c r="J2133" s="978"/>
    </row>
    <row r="2134" spans="2:10">
      <c r="B2134" s="985" t="s">
        <v>1673</v>
      </c>
      <c r="C2134" s="109"/>
      <c r="D2134" s="109"/>
      <c r="E2134" s="946">
        <v>30</v>
      </c>
      <c r="F2134" s="984">
        <f>40+IF(OR(Principal!$Y$11="Entre mundos, Elemental",Principal!$Y$11="Ánima, Elemental"),10,0)</f>
        <v>40</v>
      </c>
      <c r="H2134" s="982"/>
      <c r="I2134" s="978"/>
      <c r="J2134" s="978"/>
    </row>
    <row r="2135" spans="2:10">
      <c r="B2135" s="985" t="s">
        <v>527</v>
      </c>
      <c r="C2135" s="109"/>
      <c r="D2135" s="109"/>
      <c r="E2135" s="946">
        <v>5</v>
      </c>
      <c r="F2135" s="984">
        <v>20</v>
      </c>
      <c r="H2135" s="982"/>
      <c r="I2135" s="978"/>
      <c r="J2135" s="978"/>
    </row>
    <row r="2136" spans="2:10">
      <c r="B2136" s="985" t="s">
        <v>1674</v>
      </c>
      <c r="C2136" s="109"/>
      <c r="D2136" s="109"/>
      <c r="E2136" s="946">
        <v>10</v>
      </c>
      <c r="F2136" s="984">
        <f>20+IF(OR(Principal!$Y$11="Entre mundos, Elemental",Principal!$Y$11="Ánima, Elemental"),10,0)</f>
        <v>20</v>
      </c>
      <c r="H2136" s="982"/>
      <c r="I2136" s="978"/>
      <c r="J2136" s="978"/>
    </row>
    <row r="2137" spans="2:10">
      <c r="B2137" s="985" t="s">
        <v>1675</v>
      </c>
      <c r="C2137" s="109"/>
      <c r="D2137" s="109"/>
      <c r="E2137" s="946">
        <v>20</v>
      </c>
      <c r="F2137" s="984">
        <f>40+IF(OR(Principal!$Y$11="Entre mundos, Elemental",Principal!$Y$11="Ánima, Elemental"),10,0)</f>
        <v>40</v>
      </c>
      <c r="H2137" s="982"/>
      <c r="I2137" s="978"/>
      <c r="J2137" s="978"/>
    </row>
    <row r="2138" spans="2:10">
      <c r="B2138" s="985" t="s">
        <v>2640</v>
      </c>
      <c r="C2138" s="109"/>
      <c r="D2138" s="109"/>
      <c r="E2138" s="946">
        <v>10</v>
      </c>
      <c r="F2138" s="984">
        <f>30+IF(OR(Principal!$Y$11="Entre mundos, Elemental",Principal!$Y$11="Ánima, Elemental"),10,0)</f>
        <v>30</v>
      </c>
      <c r="H2138" s="982"/>
      <c r="I2138" s="978"/>
      <c r="J2138" s="978"/>
    </row>
    <row r="2139" spans="2:10">
      <c r="B2139" s="985" t="s">
        <v>2641</v>
      </c>
      <c r="C2139" s="109"/>
      <c r="D2139" s="109"/>
      <c r="E2139" s="946">
        <v>10</v>
      </c>
      <c r="F2139" s="984">
        <f>20+IF(OR(Principal!$Y$11="Entre mundos, Elemental",Principal!$Y$11="Ánima, Elemental"),10,0)</f>
        <v>20</v>
      </c>
      <c r="H2139" s="982"/>
      <c r="I2139" s="978"/>
      <c r="J2139" s="978"/>
    </row>
    <row r="2140" spans="2:10">
      <c r="B2140" s="992" t="s">
        <v>1524</v>
      </c>
      <c r="C2140" s="109"/>
      <c r="D2140" s="109"/>
      <c r="E2140" s="946">
        <v>15</v>
      </c>
      <c r="F2140" s="984">
        <v>50</v>
      </c>
      <c r="H2140" s="982"/>
      <c r="I2140" s="978"/>
      <c r="J2140" s="978"/>
    </row>
    <row r="2141" spans="2:10">
      <c r="B2141" s="985" t="s">
        <v>1257</v>
      </c>
      <c r="C2141" s="109"/>
      <c r="D2141" s="109"/>
      <c r="E2141" s="946">
        <v>5</v>
      </c>
      <c r="F2141" s="984">
        <v>10</v>
      </c>
      <c r="H2141" s="982"/>
      <c r="I2141" s="978"/>
      <c r="J2141" s="978"/>
    </row>
    <row r="2142" spans="2:10">
      <c r="B2142" s="985" t="s">
        <v>1258</v>
      </c>
      <c r="C2142" s="109"/>
      <c r="D2142" s="109"/>
      <c r="E2142" s="946">
        <v>10</v>
      </c>
      <c r="F2142" s="984">
        <v>20</v>
      </c>
      <c r="H2142" s="982"/>
      <c r="I2142" s="978"/>
      <c r="J2142" s="978"/>
    </row>
    <row r="2143" spans="2:10">
      <c r="B2143" s="985" t="s">
        <v>1259</v>
      </c>
      <c r="C2143" s="109"/>
      <c r="D2143" s="109"/>
      <c r="E2143" s="946">
        <v>20</v>
      </c>
      <c r="F2143" s="984">
        <v>30</v>
      </c>
      <c r="H2143" s="982"/>
      <c r="I2143" s="978"/>
      <c r="J2143" s="978"/>
    </row>
    <row r="2144" spans="2:10">
      <c r="B2144" s="985" t="s">
        <v>1353</v>
      </c>
      <c r="C2144" s="109"/>
      <c r="D2144" s="109"/>
      <c r="E2144" s="946">
        <v>30</v>
      </c>
      <c r="F2144" s="984">
        <v>40</v>
      </c>
      <c r="H2144" s="982"/>
      <c r="I2144" s="978"/>
      <c r="J2144" s="978"/>
    </row>
    <row r="2145" spans="2:10">
      <c r="B2145" s="985" t="s">
        <v>1354</v>
      </c>
      <c r="C2145" s="109"/>
      <c r="D2145" s="109"/>
      <c r="E2145" s="946">
        <v>20</v>
      </c>
      <c r="F2145" s="984">
        <f>40+IF(OR(Principal!$Y$11="Entre mundos, Elemental",Principal!$Y$11="Ánima, Elemental"),10,0)</f>
        <v>40</v>
      </c>
      <c r="H2145" s="982"/>
      <c r="I2145" s="978"/>
      <c r="J2145" s="978"/>
    </row>
    <row r="2146" spans="2:10">
      <c r="B2146" s="985" t="s">
        <v>1355</v>
      </c>
      <c r="C2146" s="109"/>
      <c r="D2146" s="109"/>
      <c r="E2146" s="946">
        <v>10</v>
      </c>
      <c r="F2146" s="984">
        <f>20+IF(OR(Principal!$Y$11="Entre mundos, Elemental",Principal!$Y$11="Ánima, Elemental"),10,0)</f>
        <v>20</v>
      </c>
      <c r="H2146" s="982"/>
      <c r="I2146" s="978"/>
      <c r="J2146" s="978"/>
    </row>
    <row r="2147" spans="2:10">
      <c r="B2147" s="985" t="s">
        <v>1356</v>
      </c>
      <c r="C2147" s="109"/>
      <c r="D2147" s="109"/>
      <c r="E2147" s="946">
        <v>15</v>
      </c>
      <c r="F2147" s="984">
        <f>30+IF(OR(Principal!$Y$11="Entre mundos, Elemental",Principal!$Y$11="Ánima, Elemental"),10,0)</f>
        <v>30</v>
      </c>
      <c r="H2147" s="982"/>
      <c r="I2147" s="978"/>
      <c r="J2147" s="978"/>
    </row>
    <row r="2148" spans="2:10">
      <c r="B2148" s="985" t="s">
        <v>1357</v>
      </c>
      <c r="C2148" s="109"/>
      <c r="D2148" s="109"/>
      <c r="E2148" s="946">
        <v>5</v>
      </c>
      <c r="F2148" s="984">
        <f>10+IF(OR(Principal!$Y$11="Entre mundos, Elemental",Principal!$Y$11="Ánima, Elemental"),10,0)</f>
        <v>10</v>
      </c>
      <c r="H2148" s="982"/>
      <c r="I2148" s="978"/>
      <c r="J2148" s="978"/>
    </row>
    <row r="2149" spans="2:10">
      <c r="B2149" s="985" t="s">
        <v>1358</v>
      </c>
      <c r="C2149" s="109"/>
      <c r="D2149" s="109"/>
      <c r="E2149" s="946">
        <v>10</v>
      </c>
      <c r="F2149" s="984">
        <f>10+IF(OR(Principal!$Y$11="Entre mundos, Elemental",Principal!$Y$11="Ánima, Elemental"),10,0)</f>
        <v>10</v>
      </c>
      <c r="H2149" s="982"/>
      <c r="I2149" s="978"/>
      <c r="J2149" s="978"/>
    </row>
    <row r="2150" spans="2:10">
      <c r="B2150" s="985" t="s">
        <v>1359</v>
      </c>
      <c r="C2150" s="109"/>
      <c r="D2150" s="109"/>
      <c r="E2150" s="946">
        <v>20</v>
      </c>
      <c r="F2150" s="984">
        <f>40+IF(OR(Principal!$Y$11="Entre mundos, Elemental",Principal!$Y$11="Ánima, Elemental"),10,0)</f>
        <v>40</v>
      </c>
      <c r="H2150" s="982"/>
      <c r="I2150" s="978"/>
      <c r="J2150" s="978"/>
    </row>
    <row r="2151" spans="2:10">
      <c r="B2151" s="985" t="s">
        <v>2642</v>
      </c>
      <c r="C2151" s="109"/>
      <c r="D2151" s="109"/>
      <c r="E2151" s="946">
        <v>5</v>
      </c>
      <c r="F2151" s="984">
        <v>10</v>
      </c>
      <c r="H2151" s="982"/>
      <c r="I2151" s="978"/>
      <c r="J2151" s="978"/>
    </row>
    <row r="2152" spans="2:10">
      <c r="B2152" s="985" t="s">
        <v>2643</v>
      </c>
      <c r="C2152" s="109"/>
      <c r="D2152" s="109"/>
      <c r="E2152" s="946">
        <v>10</v>
      </c>
      <c r="F2152" s="984">
        <v>20</v>
      </c>
      <c r="H2152" s="982"/>
      <c r="I2152" s="978"/>
      <c r="J2152" s="978"/>
    </row>
    <row r="2153" spans="2:10">
      <c r="B2153" s="985" t="s">
        <v>2644</v>
      </c>
      <c r="C2153" s="109"/>
      <c r="D2153" s="109"/>
      <c r="E2153" s="946">
        <v>15</v>
      </c>
      <c r="F2153" s="984">
        <v>40</v>
      </c>
      <c r="H2153" s="982"/>
      <c r="I2153" s="978"/>
      <c r="J2153" s="978"/>
    </row>
    <row r="2154" spans="2:10">
      <c r="B2154" s="985" t="s">
        <v>2645</v>
      </c>
      <c r="C2154" s="109"/>
      <c r="D2154" s="109"/>
      <c r="E2154" s="946">
        <v>30</v>
      </c>
      <c r="F2154" s="984">
        <v>60</v>
      </c>
      <c r="H2154" s="982"/>
      <c r="I2154" s="978"/>
      <c r="J2154" s="978"/>
    </row>
    <row r="2155" spans="2:10">
      <c r="B2155" s="985" t="s">
        <v>2646</v>
      </c>
      <c r="C2155" s="109"/>
      <c r="D2155" s="109"/>
      <c r="E2155" s="946">
        <v>35</v>
      </c>
      <c r="F2155" s="984">
        <v>80</v>
      </c>
      <c r="H2155" s="982"/>
      <c r="I2155" s="978"/>
      <c r="J2155" s="978"/>
    </row>
    <row r="2156" spans="2:10">
      <c r="B2156" s="992" t="s">
        <v>1525</v>
      </c>
      <c r="C2156" s="109"/>
      <c r="D2156" s="109"/>
      <c r="E2156" s="946">
        <v>30</v>
      </c>
      <c r="F2156" s="984">
        <v>100</v>
      </c>
      <c r="H2156" s="982"/>
      <c r="I2156" s="978"/>
      <c r="J2156" s="978"/>
    </row>
    <row r="2157" spans="2:10">
      <c r="B2157" s="985" t="s">
        <v>34</v>
      </c>
      <c r="C2157" s="109"/>
      <c r="D2157" s="109"/>
      <c r="E2157" s="946">
        <v>10</v>
      </c>
      <c r="F2157" s="984">
        <v>10</v>
      </c>
      <c r="H2157" s="982"/>
      <c r="I2157" s="978"/>
      <c r="J2157" s="978"/>
    </row>
    <row r="2158" spans="2:10">
      <c r="B2158" s="985" t="s">
        <v>35</v>
      </c>
      <c r="C2158" s="109"/>
      <c r="D2158" s="109"/>
      <c r="E2158" s="946">
        <v>20</v>
      </c>
      <c r="F2158" s="984">
        <v>20</v>
      </c>
      <c r="H2158" s="982"/>
      <c r="I2158" s="978"/>
      <c r="J2158" s="978"/>
    </row>
    <row r="2159" spans="2:10">
      <c r="B2159" s="985" t="s">
        <v>36</v>
      </c>
      <c r="C2159" s="109"/>
      <c r="D2159" s="109"/>
      <c r="E2159" s="946">
        <v>15</v>
      </c>
      <c r="F2159" s="984">
        <v>20</v>
      </c>
      <c r="H2159" s="982"/>
      <c r="I2159" s="978"/>
      <c r="J2159" s="978"/>
    </row>
    <row r="2160" spans="2:10">
      <c r="B2160" s="985" t="s">
        <v>37</v>
      </c>
      <c r="C2160" s="109"/>
      <c r="D2160" s="109"/>
      <c r="E2160" s="946">
        <v>25</v>
      </c>
      <c r="F2160" s="984">
        <v>40</v>
      </c>
      <c r="H2160" s="982"/>
      <c r="I2160" s="978"/>
      <c r="J2160" s="978"/>
    </row>
    <row r="2161" spans="2:10">
      <c r="B2161" s="985" t="s">
        <v>38</v>
      </c>
      <c r="C2161" s="109"/>
      <c r="D2161" s="109"/>
      <c r="E2161" s="946">
        <v>15</v>
      </c>
      <c r="F2161" s="984">
        <f>10+IF(OR(Principal!$Y$11="Entre mundos, Elemental",Principal!$Y$11="Ánima, Elemental"),10,0)</f>
        <v>10</v>
      </c>
      <c r="H2161" s="982"/>
      <c r="I2161" s="978"/>
      <c r="J2161" s="978"/>
    </row>
    <row r="2162" spans="2:10">
      <c r="B2162" s="985" t="s">
        <v>39</v>
      </c>
      <c r="C2162" s="109"/>
      <c r="D2162" s="109"/>
      <c r="E2162" s="946">
        <v>20</v>
      </c>
      <c r="F2162" s="984">
        <f>10+IF(OR(Principal!$Y$11="Entre mundos, Elemental",Principal!$Y$11="Ánima, Elemental"),10,0)</f>
        <v>10</v>
      </c>
      <c r="H2162" s="982"/>
      <c r="I2162" s="978"/>
      <c r="J2162" s="978"/>
    </row>
    <row r="2163" spans="2:10">
      <c r="B2163" s="985" t="s">
        <v>40</v>
      </c>
      <c r="C2163" s="109"/>
      <c r="D2163" s="109"/>
      <c r="E2163" s="946">
        <v>30</v>
      </c>
      <c r="F2163" s="984">
        <f>20+IF(OR(Principal!$Y$11="Entre mundos, Elemental",Principal!$Y$11="Ánima, Elemental"),10,0)</f>
        <v>20</v>
      </c>
      <c r="H2163" s="982"/>
      <c r="I2163" s="978"/>
      <c r="J2163" s="978"/>
    </row>
    <row r="2164" spans="2:10">
      <c r="B2164" s="985" t="s">
        <v>41</v>
      </c>
      <c r="C2164" s="109"/>
      <c r="D2164" s="109"/>
      <c r="E2164" s="946">
        <v>20</v>
      </c>
      <c r="F2164" s="984">
        <v>120</v>
      </c>
      <c r="H2164" s="982"/>
      <c r="I2164" s="978"/>
      <c r="J2164" s="978"/>
    </row>
    <row r="2165" spans="2:10">
      <c r="B2165" s="985" t="s">
        <v>42</v>
      </c>
      <c r="C2165" s="109"/>
      <c r="D2165" s="109"/>
      <c r="E2165" s="946">
        <v>30</v>
      </c>
      <c r="F2165" s="984">
        <v>220</v>
      </c>
      <c r="H2165" s="982"/>
      <c r="I2165" s="978"/>
      <c r="J2165" s="978"/>
    </row>
    <row r="2166" spans="2:10">
      <c r="B2166" s="985" t="s">
        <v>43</v>
      </c>
      <c r="C2166" s="109"/>
      <c r="D2166" s="109"/>
      <c r="E2166" s="946">
        <v>20</v>
      </c>
      <c r="F2166" s="984">
        <f>30+IF(OR(Principal!$Y$11="Entre mundos, Elemental",Principal!$Y$11="Ánima, Elemental"),10,0)</f>
        <v>30</v>
      </c>
      <c r="H2166" s="982"/>
      <c r="I2166" s="978"/>
      <c r="J2166" s="978"/>
    </row>
    <row r="2167" spans="2:10">
      <c r="B2167" s="985" t="s">
        <v>44</v>
      </c>
      <c r="C2167" s="109"/>
      <c r="D2167" s="109"/>
      <c r="E2167" s="946">
        <v>20</v>
      </c>
      <c r="F2167" s="984">
        <f>40+IF(OR(Principal!$Y$11="Entre mundos, Elemental",Principal!$Y$11="Ánima, Elemental"),10,0)</f>
        <v>40</v>
      </c>
      <c r="H2167" s="982"/>
      <c r="I2167" s="978"/>
      <c r="J2167" s="978"/>
    </row>
    <row r="2168" spans="2:10">
      <c r="B2168" s="985" t="s">
        <v>45</v>
      </c>
      <c r="C2168" s="109"/>
      <c r="D2168" s="109"/>
      <c r="E2168" s="946">
        <v>20</v>
      </c>
      <c r="F2168" s="984">
        <f>50+IF(OR(Principal!$Y$11="Entre mundos, Elemental",Principal!$Y$11="Ánima, Elemental"),10,0)</f>
        <v>50</v>
      </c>
      <c r="H2168" s="982"/>
      <c r="I2168" s="978"/>
      <c r="J2168" s="978"/>
    </row>
    <row r="2169" spans="2:10">
      <c r="B2169" s="985" t="s">
        <v>46</v>
      </c>
      <c r="C2169" s="109"/>
      <c r="D2169" s="109"/>
      <c r="E2169" s="946">
        <v>20</v>
      </c>
      <c r="F2169" s="984">
        <f>60+IF(OR(Principal!$Y$11="Entre mundos, Elemental",Principal!$Y$11="Ánima, Elemental"),10,0)</f>
        <v>60</v>
      </c>
      <c r="H2169" s="982"/>
      <c r="I2169" s="978"/>
      <c r="J2169" s="978"/>
    </row>
    <row r="2170" spans="2:10">
      <c r="B2170" s="985" t="s">
        <v>47</v>
      </c>
      <c r="C2170" s="109"/>
      <c r="D2170" s="109"/>
      <c r="E2170" s="946">
        <v>20</v>
      </c>
      <c r="F2170" s="984">
        <f>80+IF(OR(Principal!$Y$11="Entre mundos, Elemental",Principal!$Y$11="Ánima, Elemental"),10,0)</f>
        <v>80</v>
      </c>
      <c r="H2170" s="982"/>
      <c r="I2170" s="978"/>
      <c r="J2170" s="978"/>
    </row>
    <row r="2171" spans="2:10">
      <c r="B2171" s="992" t="s">
        <v>1526</v>
      </c>
      <c r="C2171" s="109"/>
      <c r="D2171" s="109"/>
      <c r="E2171" s="946">
        <v>0</v>
      </c>
      <c r="F2171" s="984">
        <v>20</v>
      </c>
      <c r="H2171" s="982"/>
      <c r="I2171" s="978"/>
      <c r="J2171" s="978"/>
    </row>
    <row r="2172" spans="2:10">
      <c r="B2172" s="985" t="s">
        <v>48</v>
      </c>
      <c r="C2172" s="109"/>
      <c r="D2172" s="109"/>
      <c r="E2172" s="946">
        <v>10</v>
      </c>
      <c r="F2172" s="984">
        <v>30</v>
      </c>
      <c r="H2172" s="982"/>
      <c r="I2172" s="978"/>
      <c r="J2172" s="978"/>
    </row>
    <row r="2173" spans="2:10">
      <c r="B2173" s="985" t="s">
        <v>49</v>
      </c>
      <c r="C2173" s="109"/>
      <c r="D2173" s="109"/>
      <c r="E2173" s="946">
        <v>20</v>
      </c>
      <c r="F2173" s="984">
        <v>50</v>
      </c>
      <c r="H2173" s="982"/>
      <c r="I2173" s="978"/>
      <c r="J2173" s="978"/>
    </row>
    <row r="2174" spans="2:10">
      <c r="B2174" s="985" t="s">
        <v>50</v>
      </c>
      <c r="C2174" s="109"/>
      <c r="D2174" s="109"/>
      <c r="E2174" s="946">
        <v>25</v>
      </c>
      <c r="F2174" s="984">
        <v>80</v>
      </c>
      <c r="H2174" s="982"/>
      <c r="I2174" s="978"/>
      <c r="J2174" s="978"/>
    </row>
    <row r="2175" spans="2:10">
      <c r="B2175" s="985" t="s">
        <v>51</v>
      </c>
      <c r="C2175" s="109"/>
      <c r="D2175" s="109"/>
      <c r="E2175" s="946">
        <v>30</v>
      </c>
      <c r="F2175" s="984">
        <v>110</v>
      </c>
      <c r="H2175" s="982"/>
      <c r="I2175" s="978"/>
      <c r="J2175" s="978"/>
    </row>
    <row r="2176" spans="2:10">
      <c r="B2176" s="985" t="s">
        <v>52</v>
      </c>
      <c r="C2176" s="109"/>
      <c r="D2176" s="109"/>
      <c r="E2176" s="946">
        <v>35</v>
      </c>
      <c r="F2176" s="984">
        <v>140</v>
      </c>
      <c r="H2176" s="982"/>
      <c r="I2176" s="978"/>
      <c r="J2176" s="978"/>
    </row>
    <row r="2177" spans="2:10">
      <c r="B2177" s="985" t="s">
        <v>53</v>
      </c>
      <c r="C2177" s="109"/>
      <c r="D2177" s="109"/>
      <c r="E2177" s="987">
        <v>10</v>
      </c>
      <c r="F2177" s="988">
        <v>-15</v>
      </c>
      <c r="H2177" s="982"/>
      <c r="I2177" s="978"/>
      <c r="J2177" s="978"/>
    </row>
    <row r="2178" spans="2:10">
      <c r="B2178" s="992" t="s">
        <v>1527</v>
      </c>
      <c r="C2178" s="109"/>
      <c r="D2178" s="109"/>
      <c r="E2178" s="946">
        <v>5</v>
      </c>
      <c r="F2178" s="984">
        <v>20</v>
      </c>
      <c r="H2178" s="982"/>
      <c r="I2178" s="978"/>
      <c r="J2178" s="978"/>
    </row>
    <row r="2179" spans="2:10">
      <c r="B2179" s="985" t="s">
        <v>54</v>
      </c>
      <c r="C2179" s="109"/>
      <c r="D2179" s="109"/>
      <c r="E2179" s="946">
        <v>0</v>
      </c>
      <c r="F2179" s="984">
        <v>10</v>
      </c>
      <c r="H2179" s="982"/>
      <c r="I2179" s="978"/>
      <c r="J2179" s="978"/>
    </row>
    <row r="2180" spans="2:10">
      <c r="B2180" s="985" t="s">
        <v>55</v>
      </c>
      <c r="C2180" s="109"/>
      <c r="D2180" s="109"/>
      <c r="E2180" s="946">
        <v>0</v>
      </c>
      <c r="F2180" s="984">
        <v>20</v>
      </c>
      <c r="H2180" s="982"/>
      <c r="I2180" s="978"/>
      <c r="J2180" s="978"/>
    </row>
    <row r="2181" spans="2:10">
      <c r="B2181" s="985" t="s">
        <v>56</v>
      </c>
      <c r="C2181" s="109"/>
      <c r="D2181" s="109"/>
      <c r="E2181" s="946">
        <v>0</v>
      </c>
      <c r="F2181" s="984">
        <v>30</v>
      </c>
      <c r="H2181" s="982"/>
      <c r="I2181" s="978"/>
      <c r="J2181" s="978"/>
    </row>
    <row r="2182" spans="2:10">
      <c r="B2182" s="985" t="s">
        <v>57</v>
      </c>
      <c r="C2182" s="109"/>
      <c r="D2182" s="109"/>
      <c r="E2182" s="946">
        <v>10</v>
      </c>
      <c r="F2182" s="984">
        <v>20</v>
      </c>
      <c r="H2182" s="982"/>
      <c r="I2182" s="978"/>
      <c r="J2182" s="978"/>
    </row>
    <row r="2183" spans="2:10">
      <c r="B2183" s="985" t="s">
        <v>58</v>
      </c>
      <c r="C2183" s="109"/>
      <c r="D2183" s="109"/>
      <c r="E2183" s="946">
        <v>15</v>
      </c>
      <c r="F2183" s="984">
        <v>40</v>
      </c>
      <c r="H2183" s="982"/>
      <c r="I2183" s="978"/>
      <c r="J2183" s="978"/>
    </row>
    <row r="2184" spans="2:10">
      <c r="B2184" s="985" t="s">
        <v>59</v>
      </c>
      <c r="C2184" s="109"/>
      <c r="D2184" s="109"/>
      <c r="E2184" s="946">
        <v>20</v>
      </c>
      <c r="F2184" s="984">
        <v>60</v>
      </c>
      <c r="H2184" s="982"/>
      <c r="I2184" s="978"/>
      <c r="J2184" s="978"/>
    </row>
    <row r="2185" spans="2:10">
      <c r="B2185" s="985" t="s">
        <v>60</v>
      </c>
      <c r="C2185" s="109"/>
      <c r="D2185" s="109"/>
      <c r="E2185" s="946">
        <v>25</v>
      </c>
      <c r="F2185" s="984">
        <v>80</v>
      </c>
      <c r="H2185" s="982"/>
      <c r="I2185" s="978"/>
      <c r="J2185" s="978"/>
    </row>
    <row r="2186" spans="2:10">
      <c r="B2186" s="985" t="s">
        <v>61</v>
      </c>
      <c r="C2186" s="109"/>
      <c r="D2186" s="109"/>
      <c r="E2186" s="946">
        <v>35</v>
      </c>
      <c r="F2186" s="984">
        <v>120</v>
      </c>
      <c r="H2186" s="982"/>
      <c r="I2186" s="978"/>
      <c r="J2186" s="978"/>
    </row>
    <row r="2187" spans="2:10">
      <c r="B2187" s="985" t="s">
        <v>62</v>
      </c>
      <c r="C2187" s="109"/>
      <c r="D2187" s="109"/>
      <c r="E2187" s="946">
        <v>5</v>
      </c>
      <c r="F2187" s="984">
        <v>10</v>
      </c>
    </row>
    <row r="2188" spans="2:10">
      <c r="B2188" s="985" t="s">
        <v>63</v>
      </c>
      <c r="C2188" s="109"/>
      <c r="D2188" s="109"/>
      <c r="E2188" s="946">
        <v>5</v>
      </c>
      <c r="F2188" s="984">
        <v>20</v>
      </c>
    </row>
    <row r="2189" spans="2:10">
      <c r="B2189" s="985" t="s">
        <v>2576</v>
      </c>
      <c r="C2189" s="109"/>
      <c r="D2189" s="109"/>
      <c r="E2189" s="946">
        <v>10</v>
      </c>
      <c r="F2189" s="984">
        <v>30</v>
      </c>
    </row>
    <row r="2190" spans="2:10">
      <c r="B2190" s="985" t="s">
        <v>2577</v>
      </c>
      <c r="C2190" s="109"/>
      <c r="D2190" s="109"/>
      <c r="E2190" s="946">
        <v>15</v>
      </c>
      <c r="F2190" s="984">
        <v>40</v>
      </c>
    </row>
    <row r="2191" spans="2:10">
      <c r="B2191" s="985" t="s">
        <v>2578</v>
      </c>
      <c r="C2191" s="109"/>
      <c r="D2191" s="109"/>
      <c r="E2191" s="946">
        <v>25</v>
      </c>
      <c r="F2191" s="984">
        <v>50</v>
      </c>
    </row>
    <row r="2192" spans="2:10">
      <c r="B2192" s="992" t="s">
        <v>307</v>
      </c>
      <c r="C2192" s="109"/>
      <c r="D2192" s="109"/>
      <c r="E2192" s="946"/>
      <c r="F2192" s="984"/>
    </row>
    <row r="2193" spans="2:6">
      <c r="B2193" s="985" t="s">
        <v>2581</v>
      </c>
      <c r="C2193" s="109"/>
      <c r="D2193" s="109"/>
      <c r="E2193" s="946">
        <v>5</v>
      </c>
      <c r="F2193" s="984">
        <v>20</v>
      </c>
    </row>
    <row r="2194" spans="2:6">
      <c r="B2194" s="985" t="s">
        <v>2579</v>
      </c>
      <c r="C2194" s="109"/>
      <c r="D2194" s="109"/>
      <c r="E2194" s="946">
        <v>20</v>
      </c>
      <c r="F2194" s="984">
        <v>30</v>
      </c>
    </row>
    <row r="2195" spans="2:6">
      <c r="B2195" s="985" t="s">
        <v>2580</v>
      </c>
      <c r="C2195" s="109"/>
      <c r="D2195" s="109"/>
      <c r="E2195" s="946">
        <v>15</v>
      </c>
      <c r="F2195" s="984">
        <v>10</v>
      </c>
    </row>
    <row r="2196" spans="2:6">
      <c r="B2196" s="992" t="s">
        <v>528</v>
      </c>
      <c r="C2196" s="109"/>
      <c r="D2196" s="109"/>
      <c r="E2196" s="946">
        <v>0</v>
      </c>
      <c r="F2196" s="984">
        <v>20</v>
      </c>
    </row>
    <row r="2197" spans="2:6">
      <c r="B2197" s="985" t="s">
        <v>1360</v>
      </c>
      <c r="C2197" s="109"/>
      <c r="D2197" s="109"/>
      <c r="E2197" s="946">
        <v>15</v>
      </c>
      <c r="F2197" s="984">
        <v>30</v>
      </c>
    </row>
    <row r="2198" spans="2:6">
      <c r="B2198" s="985" t="s">
        <v>1361</v>
      </c>
      <c r="C2198" s="109"/>
      <c r="D2198" s="109"/>
      <c r="E2198" s="946">
        <v>30</v>
      </c>
      <c r="F2198" s="984">
        <v>60</v>
      </c>
    </row>
    <row r="2199" spans="2:6">
      <c r="B2199" s="985" t="s">
        <v>2582</v>
      </c>
      <c r="C2199" s="109"/>
      <c r="D2199" s="109"/>
      <c r="E2199" s="946">
        <v>20</v>
      </c>
      <c r="F2199" s="984">
        <v>40</v>
      </c>
    </row>
    <row r="2200" spans="2:6">
      <c r="B2200" s="985" t="s">
        <v>2583</v>
      </c>
      <c r="C2200" s="109"/>
      <c r="D2200" s="109"/>
      <c r="E2200" s="946">
        <v>25</v>
      </c>
      <c r="F2200" s="984">
        <v>60</v>
      </c>
    </row>
    <row r="2201" spans="2:6">
      <c r="B2201" s="985" t="s">
        <v>2584</v>
      </c>
      <c r="C2201" s="109"/>
      <c r="D2201" s="109"/>
      <c r="E2201" s="946">
        <v>30</v>
      </c>
      <c r="F2201" s="984">
        <v>50</v>
      </c>
    </row>
    <row r="2202" spans="2:6">
      <c r="B2202" s="985" t="s">
        <v>2585</v>
      </c>
      <c r="C2202" s="109"/>
      <c r="D2202" s="109"/>
      <c r="E2202" s="946">
        <v>20</v>
      </c>
      <c r="F2202" s="988">
        <v>-20</v>
      </c>
    </row>
    <row r="2203" spans="2:6">
      <c r="B2203" s="985" t="s">
        <v>2586</v>
      </c>
      <c r="C2203" s="109"/>
      <c r="D2203" s="109"/>
      <c r="E2203" s="946">
        <v>20</v>
      </c>
      <c r="F2203" s="988">
        <v>-20</v>
      </c>
    </row>
    <row r="2204" spans="2:6">
      <c r="B2204" s="992" t="s">
        <v>305</v>
      </c>
      <c r="C2204" s="109"/>
      <c r="D2204" s="109"/>
      <c r="E2204" s="946"/>
      <c r="F2204" s="984"/>
    </row>
    <row r="2205" spans="2:6">
      <c r="B2205" s="985" t="s">
        <v>2588</v>
      </c>
      <c r="C2205" s="109"/>
      <c r="D2205" s="109"/>
      <c r="E2205" s="946">
        <v>10</v>
      </c>
      <c r="F2205" s="984">
        <v>20</v>
      </c>
    </row>
    <row r="2206" spans="2:6">
      <c r="B2206" s="985" t="s">
        <v>2589</v>
      </c>
      <c r="C2206" s="109"/>
      <c r="D2206" s="109"/>
      <c r="E2206" s="946">
        <v>20</v>
      </c>
      <c r="F2206" s="984">
        <v>30</v>
      </c>
    </row>
    <row r="2207" spans="2:6">
      <c r="B2207" s="985" t="s">
        <v>2590</v>
      </c>
      <c r="C2207" s="109"/>
      <c r="D2207" s="109"/>
      <c r="E2207" s="946">
        <v>25</v>
      </c>
      <c r="F2207" s="984">
        <v>40</v>
      </c>
    </row>
    <row r="2208" spans="2:6">
      <c r="B2208" s="985" t="s">
        <v>2591</v>
      </c>
      <c r="C2208" s="109"/>
      <c r="D2208" s="109"/>
      <c r="E2208" s="946">
        <v>30</v>
      </c>
      <c r="F2208" s="984">
        <v>60</v>
      </c>
    </row>
    <row r="2209" spans="2:6">
      <c r="B2209" s="985" t="s">
        <v>2592</v>
      </c>
      <c r="C2209" s="109"/>
      <c r="D2209" s="109"/>
      <c r="E2209" s="946">
        <v>35</v>
      </c>
      <c r="F2209" s="984">
        <v>80</v>
      </c>
    </row>
    <row r="2210" spans="2:6">
      <c r="B2210" s="985" t="s">
        <v>2593</v>
      </c>
      <c r="C2210" s="109"/>
      <c r="D2210" s="109"/>
      <c r="E2210" s="987">
        <v>10</v>
      </c>
      <c r="F2210" s="988">
        <v>-20</v>
      </c>
    </row>
    <row r="2211" spans="2:6">
      <c r="B2211" s="985" t="s">
        <v>2594</v>
      </c>
      <c r="C2211" s="109"/>
      <c r="D2211" s="109"/>
      <c r="E2211" s="946">
        <v>30</v>
      </c>
      <c r="F2211" s="984">
        <v>100</v>
      </c>
    </row>
    <row r="2212" spans="2:6">
      <c r="B2212" s="985" t="s">
        <v>2595</v>
      </c>
      <c r="C2212" s="109"/>
      <c r="D2212" s="109"/>
      <c r="E2212" s="946">
        <v>35</v>
      </c>
      <c r="F2212" s="984">
        <v>150</v>
      </c>
    </row>
    <row r="2213" spans="2:6">
      <c r="B2213" s="992" t="s">
        <v>2587</v>
      </c>
      <c r="C2213" s="109"/>
      <c r="D2213" s="109"/>
      <c r="E2213" s="946">
        <v>30</v>
      </c>
      <c r="F2213" s="984">
        <v>150</v>
      </c>
    </row>
    <row r="2214" spans="2:6">
      <c r="B2214" s="985" t="s">
        <v>306</v>
      </c>
      <c r="C2214" s="109"/>
      <c r="D2214" s="109"/>
      <c r="E2214" s="946"/>
      <c r="F2214" s="984"/>
    </row>
    <row r="2215" spans="2:6">
      <c r="B2215" s="993" t="s">
        <v>2596</v>
      </c>
      <c r="C2215" s="109"/>
      <c r="D2215" s="109"/>
      <c r="E2215" s="946">
        <v>35</v>
      </c>
      <c r="F2215" s="984">
        <v>40</v>
      </c>
    </row>
    <row r="2216" spans="2:6">
      <c r="B2216" s="994" t="s">
        <v>2597</v>
      </c>
      <c r="C2216" s="109"/>
      <c r="D2216" s="109"/>
      <c r="E2216" s="946">
        <v>35</v>
      </c>
      <c r="F2216" s="984">
        <v>40</v>
      </c>
    </row>
    <row r="2217" spans="2:6">
      <c r="B2217" s="994" t="s">
        <v>2598</v>
      </c>
      <c r="C2217" s="109"/>
      <c r="D2217" s="109"/>
      <c r="E2217" s="946">
        <v>40</v>
      </c>
      <c r="F2217" s="984">
        <v>60</v>
      </c>
    </row>
    <row r="2218" spans="2:6">
      <c r="B2218" s="985" t="s">
        <v>2599</v>
      </c>
      <c r="C2218" s="109"/>
      <c r="D2218" s="109"/>
      <c r="E2218" s="946">
        <v>35</v>
      </c>
      <c r="F2218" s="984">
        <v>40</v>
      </c>
    </row>
    <row r="2219" spans="2:6">
      <c r="B2219" s="985" t="s">
        <v>2600</v>
      </c>
      <c r="C2219" s="109"/>
      <c r="D2219" s="109"/>
      <c r="E2219" s="946">
        <v>35</v>
      </c>
      <c r="F2219" s="984">
        <v>40</v>
      </c>
    </row>
    <row r="2220" spans="2:6">
      <c r="B2220" s="985" t="s">
        <v>2601</v>
      </c>
      <c r="C2220" s="109"/>
      <c r="D2220" s="109"/>
      <c r="E2220" s="946">
        <v>40</v>
      </c>
      <c r="F2220" s="984">
        <v>20</v>
      </c>
    </row>
    <row r="2221" spans="2:6">
      <c r="B2221" s="992" t="s">
        <v>2602</v>
      </c>
      <c r="C2221" s="109"/>
      <c r="D2221" s="109"/>
      <c r="E2221" s="946">
        <v>35</v>
      </c>
      <c r="F2221" s="984">
        <v>50</v>
      </c>
    </row>
    <row r="2222" spans="2:6">
      <c r="B2222" s="992" t="s">
        <v>537</v>
      </c>
      <c r="C2222" s="109"/>
      <c r="D2222" s="109"/>
      <c r="E2222" s="946">
        <v>30</v>
      </c>
      <c r="F2222" s="984">
        <v>40</v>
      </c>
    </row>
    <row r="2223" spans="2:6">
      <c r="B2223" s="992" t="s">
        <v>3157</v>
      </c>
      <c r="C2223" s="109"/>
      <c r="D2223" s="109"/>
      <c r="E2223" s="946"/>
      <c r="F2223" s="984"/>
    </row>
    <row r="2224" spans="2:6">
      <c r="B2224" s="992" t="str">
        <f>IF(Personalización!AA23=0,"Poder #1",Personalización!AA23)</f>
        <v>Poder #1</v>
      </c>
      <c r="C2224" s="109"/>
      <c r="D2224" s="109"/>
      <c r="E2224" s="946">
        <f>Personalización!AI23</f>
        <v>0</v>
      </c>
      <c r="F2224" s="984">
        <f>Personalización!AJ23</f>
        <v>0</v>
      </c>
    </row>
    <row r="2225" spans="2:22">
      <c r="B2225" s="992" t="str">
        <f>IF(Personalización!AA24=0,"Poder #2",Personalización!AA24)</f>
        <v>Poder #2</v>
      </c>
      <c r="C2225" s="109"/>
      <c r="D2225" s="109"/>
      <c r="E2225" s="946">
        <f>Personalización!AI24</f>
        <v>0</v>
      </c>
      <c r="F2225" s="984">
        <f>Personalización!AJ24</f>
        <v>0</v>
      </c>
    </row>
    <row r="2226" spans="2:22">
      <c r="B2226" s="992" t="str">
        <f>IF(Personalización!AA25=0,"Poder #3",Personalización!AA25)</f>
        <v>Poder #3</v>
      </c>
      <c r="C2226" s="109"/>
      <c r="D2226" s="109"/>
      <c r="E2226" s="946">
        <f>Personalización!AI25</f>
        <v>0</v>
      </c>
      <c r="F2226" s="984">
        <f>Personalización!AJ25</f>
        <v>0</v>
      </c>
    </row>
    <row r="2227" spans="2:22">
      <c r="B2227" s="992" t="str">
        <f>IF(Personalización!AA26=0,"Poder #4",Personalización!AA26)</f>
        <v>Poder #4</v>
      </c>
      <c r="C2227" s="109"/>
      <c r="D2227" s="109"/>
      <c r="E2227" s="946">
        <f>Personalización!AI26</f>
        <v>0</v>
      </c>
      <c r="F2227" s="984">
        <f>Personalización!AJ26</f>
        <v>0</v>
      </c>
    </row>
    <row r="2228" spans="2:22">
      <c r="B2228" s="992" t="str">
        <f>IF(Personalización!AA27=0,"Poder #5",Personalización!AA27)</f>
        <v>Poder #5</v>
      </c>
      <c r="C2228" s="109"/>
      <c r="D2228" s="109"/>
      <c r="E2228" s="946">
        <f>Personalización!AI27</f>
        <v>0</v>
      </c>
      <c r="F2228" s="984">
        <f>Personalización!AJ27</f>
        <v>0</v>
      </c>
    </row>
    <row r="2229" spans="2:22">
      <c r="B2229" s="992" t="str">
        <f>IF(Personalización!AA28=0,"Poder #6",Personalización!AA28)</f>
        <v>Poder #6</v>
      </c>
      <c r="C2229" s="109"/>
      <c r="D2229" s="109"/>
      <c r="E2229" s="946">
        <f>Personalización!AI28</f>
        <v>0</v>
      </c>
      <c r="F2229" s="984">
        <f>Personalización!AJ28</f>
        <v>0</v>
      </c>
    </row>
    <row r="2230" spans="2:22">
      <c r="B2230" s="992" t="str">
        <f>IF(Personalización!AA29=0,"Poder #7",Personalización!AA29)</f>
        <v>Poder #7</v>
      </c>
      <c r="C2230" s="109"/>
      <c r="D2230" s="109"/>
      <c r="E2230" s="946">
        <f>Personalización!AI29</f>
        <v>0</v>
      </c>
      <c r="F2230" s="984">
        <f>Personalización!AJ29</f>
        <v>0</v>
      </c>
    </row>
    <row r="2231" spans="2:22">
      <c r="B2231" s="992" t="str">
        <f>IF(Personalización!AA30=0,"Poder #8",Personalización!AA30)</f>
        <v>Poder #8</v>
      </c>
      <c r="C2231" s="109"/>
      <c r="D2231" s="109"/>
      <c r="E2231" s="946">
        <f>Personalización!AI30</f>
        <v>0</v>
      </c>
      <c r="F2231" s="984">
        <f>Personalización!AJ30</f>
        <v>0</v>
      </c>
    </row>
    <row r="2232" spans="2:22">
      <c r="B2232" s="992" t="str">
        <f>IF(Personalización!AA31=0,"Poder #9",Personalización!AA31)</f>
        <v>Poder #9</v>
      </c>
      <c r="C2232" s="109"/>
      <c r="D2232" s="109"/>
      <c r="E2232" s="946">
        <f>Personalización!AI31</f>
        <v>0</v>
      </c>
      <c r="F2232" s="984">
        <f>Personalización!AJ31</f>
        <v>0</v>
      </c>
    </row>
    <row r="2233" spans="2:22" ht="13.5" thickBot="1">
      <c r="B2233" s="995" t="str">
        <f>IF(Personalización!AA32=0,"Poder #10",Personalización!AA32)</f>
        <v>Poder #10</v>
      </c>
      <c r="C2233" s="615"/>
      <c r="D2233" s="615"/>
      <c r="E2233" s="1053">
        <f>Personalización!AI32</f>
        <v>0</v>
      </c>
      <c r="F2233" s="996">
        <f>Personalización!AJ32</f>
        <v>0</v>
      </c>
    </row>
    <row r="2234" spans="2:22" ht="13.5" thickBot="1">
      <c r="G2234" s="623"/>
    </row>
    <row r="2235" spans="2:22" ht="12.75" customHeight="1">
      <c r="B2235" s="2525" t="s">
        <v>1176</v>
      </c>
      <c r="C2235" s="2526"/>
      <c r="D2235" s="2526"/>
      <c r="E2235" s="2526"/>
      <c r="F2235" s="2526"/>
      <c r="G2235" s="2526"/>
      <c r="H2235" s="2526"/>
      <c r="I2235" s="2526"/>
      <c r="J2235" s="2526"/>
      <c r="K2235" s="2526"/>
      <c r="L2235" s="2526"/>
      <c r="M2235" s="2526"/>
      <c r="N2235" s="2526"/>
      <c r="O2235" s="2526"/>
      <c r="P2235" s="2526"/>
      <c r="Q2235" s="2526"/>
      <c r="R2235" s="2526"/>
      <c r="S2235" s="2526"/>
      <c r="T2235" s="2526"/>
      <c r="U2235" s="2526"/>
      <c r="V2235" s="2527"/>
    </row>
    <row r="2236" spans="2:22">
      <c r="B2236" s="2528"/>
      <c r="C2236" s="2529"/>
      <c r="D2236" s="2529"/>
      <c r="E2236" s="2529"/>
      <c r="F2236" s="2529"/>
      <c r="G2236" s="2529"/>
      <c r="H2236" s="2529"/>
      <c r="I2236" s="2529"/>
      <c r="J2236" s="2529"/>
      <c r="K2236" s="2529"/>
      <c r="L2236" s="2529"/>
      <c r="M2236" s="2529"/>
      <c r="N2236" s="2529"/>
      <c r="O2236" s="2529"/>
      <c r="P2236" s="2529"/>
      <c r="Q2236" s="2529"/>
      <c r="R2236" s="2529"/>
      <c r="S2236" s="2529"/>
      <c r="T2236" s="2529"/>
      <c r="U2236" s="2529"/>
      <c r="V2236" s="2530"/>
    </row>
    <row r="2237" spans="2:22" ht="13.5" thickBot="1">
      <c r="B2237" s="2531" t="s">
        <v>1177</v>
      </c>
      <c r="C2237" s="2532"/>
      <c r="D2237" s="596" t="s">
        <v>942</v>
      </c>
      <c r="E2237" s="596" t="s">
        <v>1178</v>
      </c>
      <c r="F2237" s="916" t="s">
        <v>1295</v>
      </c>
      <c r="G2237" s="915"/>
      <c r="H2237" s="915"/>
      <c r="I2237" s="2562" t="s">
        <v>3296</v>
      </c>
      <c r="J2237" s="2562"/>
      <c r="K2237" s="2562"/>
      <c r="L2237" s="2562"/>
      <c r="M2237" s="2562"/>
      <c r="N2237" s="2562"/>
      <c r="O2237" s="2562"/>
      <c r="P2237" s="2562"/>
      <c r="Q2237" s="2562" t="s">
        <v>2452</v>
      </c>
      <c r="R2237" s="2562"/>
      <c r="S2237" s="2562"/>
      <c r="T2237" s="2562"/>
      <c r="U2237" s="2562"/>
      <c r="V2237" s="2582"/>
    </row>
    <row r="2238" spans="2:22">
      <c r="B2238" s="754"/>
      <c r="C2238" s="755" t="s">
        <v>1216</v>
      </c>
      <c r="D2238" s="756">
        <v>30</v>
      </c>
      <c r="E2238" s="756">
        <v>40</v>
      </c>
      <c r="F2238" s="757" t="s">
        <v>2465</v>
      </c>
      <c r="G2238" s="21"/>
      <c r="H2238" s="21"/>
      <c r="I2238" s="907" t="s">
        <v>394</v>
      </c>
      <c r="J2238" s="21"/>
      <c r="K2238" s="21"/>
      <c r="L2238" s="21"/>
      <c r="M2238" s="21"/>
      <c r="N2238" s="21"/>
      <c r="O2238" s="21"/>
      <c r="P2238" s="21"/>
      <c r="Q2238" s="757" t="s">
        <v>2003</v>
      </c>
      <c r="R2238" s="21"/>
      <c r="S2238" s="21"/>
      <c r="T2238" s="21"/>
      <c r="U2238" s="278"/>
      <c r="V2238" s="278"/>
    </row>
    <row r="2239" spans="2:22">
      <c r="B2239" s="359"/>
      <c r="C2239" s="755" t="s">
        <v>1217</v>
      </c>
      <c r="D2239" s="756">
        <v>30</v>
      </c>
      <c r="E2239" s="756">
        <v>40</v>
      </c>
      <c r="F2239" s="912" t="s">
        <v>1932</v>
      </c>
      <c r="G2239" s="21"/>
      <c r="H2239" s="21"/>
      <c r="I2239" s="907" t="s">
        <v>395</v>
      </c>
      <c r="J2239" s="21"/>
      <c r="K2239" s="21"/>
      <c r="L2239" s="21"/>
      <c r="M2239" s="21"/>
      <c r="N2239" s="21"/>
      <c r="O2239" s="21"/>
      <c r="P2239" s="21"/>
      <c r="Q2239" s="907" t="s">
        <v>2453</v>
      </c>
      <c r="R2239" s="21"/>
      <c r="S2239" s="21"/>
      <c r="T2239" s="21"/>
      <c r="U2239" s="21"/>
      <c r="V2239" s="278"/>
    </row>
    <row r="2240" spans="2:22">
      <c r="B2240" s="359"/>
      <c r="C2240" s="755" t="s">
        <v>1218</v>
      </c>
      <c r="D2240" s="756">
        <v>20</v>
      </c>
      <c r="E2240" s="756">
        <v>30</v>
      </c>
      <c r="F2240" s="912" t="s">
        <v>1933</v>
      </c>
      <c r="G2240" s="21"/>
      <c r="H2240" s="21"/>
      <c r="I2240" s="907" t="s">
        <v>2455</v>
      </c>
      <c r="J2240" s="21"/>
      <c r="K2240" s="21"/>
      <c r="L2240" s="21"/>
      <c r="M2240" s="21"/>
      <c r="N2240" s="21"/>
      <c r="O2240" s="21"/>
      <c r="P2240" s="21"/>
      <c r="Q2240" s="907" t="s">
        <v>2454</v>
      </c>
      <c r="R2240" s="21"/>
      <c r="S2240" s="21"/>
      <c r="T2240" s="21"/>
      <c r="U2240" s="21"/>
      <c r="V2240" s="278"/>
    </row>
    <row r="2241" spans="2:22">
      <c r="B2241" s="359"/>
      <c r="C2241" s="755" t="s">
        <v>1219</v>
      </c>
      <c r="D2241" s="756">
        <v>30</v>
      </c>
      <c r="E2241" s="756">
        <v>40</v>
      </c>
      <c r="F2241" s="912" t="s">
        <v>1934</v>
      </c>
      <c r="G2241" s="21"/>
      <c r="H2241" s="21"/>
      <c r="I2241" s="907" t="s">
        <v>396</v>
      </c>
      <c r="J2241" s="21"/>
      <c r="K2241" s="21"/>
      <c r="L2241" s="21"/>
      <c r="M2241" s="21"/>
      <c r="N2241" s="21"/>
      <c r="O2241" s="21"/>
      <c r="P2241" s="21"/>
      <c r="Q2241" s="907" t="s">
        <v>402</v>
      </c>
      <c r="R2241" s="21"/>
      <c r="S2241" s="21"/>
      <c r="T2241" s="21"/>
      <c r="U2241" s="21"/>
      <c r="V2241" s="278"/>
    </row>
    <row r="2242" spans="2:22">
      <c r="B2242" s="359"/>
      <c r="C2242" s="755" t="s">
        <v>1220</v>
      </c>
      <c r="D2242" s="756">
        <v>30</v>
      </c>
      <c r="E2242" s="756">
        <v>40</v>
      </c>
      <c r="F2242" s="912" t="s">
        <v>1935</v>
      </c>
      <c r="G2242" s="21"/>
      <c r="H2242" s="21"/>
      <c r="I2242" s="907" t="s">
        <v>397</v>
      </c>
      <c r="J2242" s="21"/>
      <c r="K2242" s="21"/>
      <c r="L2242" s="21"/>
      <c r="M2242" s="21"/>
      <c r="N2242" s="21"/>
      <c r="O2242" s="21"/>
      <c r="P2242" s="21"/>
      <c r="Q2242" s="907" t="s">
        <v>403</v>
      </c>
      <c r="R2242" s="21"/>
      <c r="S2242" s="21"/>
      <c r="T2242" s="21"/>
      <c r="U2242" s="21"/>
      <c r="V2242" s="278"/>
    </row>
    <row r="2243" spans="2:22">
      <c r="B2243" s="359"/>
      <c r="C2243" s="755" t="s">
        <v>2510</v>
      </c>
      <c r="D2243" s="756">
        <v>30</v>
      </c>
      <c r="E2243" s="756">
        <v>40</v>
      </c>
      <c r="F2243" s="912" t="s">
        <v>1936</v>
      </c>
      <c r="G2243" s="21"/>
      <c r="H2243" s="21"/>
      <c r="I2243" s="907" t="s">
        <v>2709</v>
      </c>
      <c r="J2243" s="21"/>
      <c r="K2243" s="21"/>
      <c r="L2243" s="21"/>
      <c r="M2243" s="21"/>
      <c r="N2243" s="21"/>
      <c r="O2243" s="21"/>
      <c r="P2243" s="21"/>
      <c r="Q2243" s="907" t="s">
        <v>404</v>
      </c>
      <c r="R2243" s="21"/>
      <c r="S2243" s="21"/>
      <c r="T2243" s="21"/>
      <c r="U2243" s="21"/>
      <c r="V2243" s="278"/>
    </row>
    <row r="2244" spans="2:22">
      <c r="B2244" s="359"/>
      <c r="C2244" s="755" t="s">
        <v>1221</v>
      </c>
      <c r="D2244" s="756">
        <v>30</v>
      </c>
      <c r="E2244" s="756">
        <v>40</v>
      </c>
      <c r="F2244" s="912" t="s">
        <v>1937</v>
      </c>
      <c r="G2244" s="21"/>
      <c r="H2244" s="21"/>
      <c r="I2244" s="907" t="s">
        <v>2457</v>
      </c>
      <c r="J2244" s="21"/>
      <c r="K2244" s="21"/>
      <c r="L2244" s="21"/>
      <c r="M2244" s="21"/>
      <c r="N2244" s="21"/>
      <c r="O2244" s="21"/>
      <c r="P2244" s="21"/>
      <c r="Q2244" s="907" t="s">
        <v>2456</v>
      </c>
      <c r="R2244" s="21"/>
      <c r="S2244" s="21"/>
      <c r="T2244" s="21"/>
      <c r="U2244" s="21"/>
      <c r="V2244" s="278"/>
    </row>
    <row r="2245" spans="2:22">
      <c r="B2245" s="359"/>
      <c r="C2245" s="755" t="s">
        <v>1195</v>
      </c>
      <c r="D2245" s="756">
        <v>10</v>
      </c>
      <c r="E2245" s="756">
        <v>10</v>
      </c>
      <c r="F2245" s="912" t="s">
        <v>2458</v>
      </c>
      <c r="G2245" s="21"/>
      <c r="H2245" s="21"/>
      <c r="I2245" s="21" t="str">
        <f>""</f>
        <v/>
      </c>
      <c r="J2245" s="21"/>
      <c r="K2245" s="21"/>
      <c r="L2245" s="21"/>
      <c r="M2245" s="21"/>
      <c r="N2245" s="21"/>
      <c r="O2245" s="21"/>
      <c r="P2245" s="21"/>
      <c r="Q2245" s="912" t="s">
        <v>2710</v>
      </c>
      <c r="R2245" s="21"/>
      <c r="S2245" s="21"/>
      <c r="T2245" s="21"/>
      <c r="U2245" s="21"/>
      <c r="V2245" s="278"/>
    </row>
    <row r="2246" spans="2:22">
      <c r="B2246" s="359"/>
      <c r="C2246" s="755" t="s">
        <v>1196</v>
      </c>
      <c r="D2246" s="756">
        <v>10</v>
      </c>
      <c r="E2246" s="756">
        <v>10</v>
      </c>
      <c r="F2246" s="912" t="s">
        <v>2459</v>
      </c>
      <c r="G2246" s="21"/>
      <c r="H2246" s="21"/>
      <c r="I2246" s="21" t="str">
        <f>""</f>
        <v/>
      </c>
      <c r="J2246" s="21"/>
      <c r="K2246" s="21"/>
      <c r="L2246" s="21"/>
      <c r="M2246" s="21"/>
      <c r="N2246" s="21"/>
      <c r="O2246" s="21"/>
      <c r="P2246" s="21"/>
      <c r="Q2246" s="912" t="s">
        <v>2711</v>
      </c>
      <c r="R2246" s="21"/>
      <c r="S2246" s="21"/>
      <c r="T2246" s="21"/>
      <c r="U2246" s="21"/>
      <c r="V2246" s="278"/>
    </row>
    <row r="2247" spans="2:22">
      <c r="B2247" s="359"/>
      <c r="C2247" s="755" t="s">
        <v>1197</v>
      </c>
      <c r="D2247" s="756">
        <v>10</v>
      </c>
      <c r="E2247" s="756">
        <v>10</v>
      </c>
      <c r="F2247" s="912" t="s">
        <v>2460</v>
      </c>
      <c r="G2247" s="21"/>
      <c r="H2247" s="21"/>
      <c r="I2247" s="21" t="str">
        <f>""</f>
        <v/>
      </c>
      <c r="J2247" s="21"/>
      <c r="K2247" s="21"/>
      <c r="L2247" s="21"/>
      <c r="M2247" s="21"/>
      <c r="N2247" s="21"/>
      <c r="O2247" s="21"/>
      <c r="P2247" s="21"/>
      <c r="Q2247" s="912" t="s">
        <v>2712</v>
      </c>
      <c r="R2247" s="21"/>
      <c r="S2247" s="21"/>
      <c r="T2247" s="21"/>
      <c r="U2247" s="21"/>
      <c r="V2247" s="278"/>
    </row>
    <row r="2248" spans="2:22">
      <c r="B2248" s="359"/>
      <c r="C2248" s="755" t="s">
        <v>1198</v>
      </c>
      <c r="D2248" s="756">
        <v>10</v>
      </c>
      <c r="E2248" s="756">
        <v>10</v>
      </c>
      <c r="F2248" s="912" t="s">
        <v>2461</v>
      </c>
      <c r="G2248" s="21"/>
      <c r="H2248" s="21"/>
      <c r="I2248" s="21" t="str">
        <f>""</f>
        <v/>
      </c>
      <c r="J2248" s="21"/>
      <c r="K2248" s="21"/>
      <c r="L2248" s="21"/>
      <c r="M2248" s="21"/>
      <c r="N2248" s="21"/>
      <c r="O2248" s="21"/>
      <c r="P2248" s="21"/>
      <c r="Q2248" s="912" t="s">
        <v>2713</v>
      </c>
      <c r="R2248" s="21"/>
      <c r="S2248" s="21"/>
      <c r="T2248" s="21"/>
      <c r="U2248" s="21"/>
      <c r="V2248" s="278"/>
    </row>
    <row r="2249" spans="2:22">
      <c r="B2249" s="359"/>
      <c r="C2249" s="755" t="s">
        <v>2449</v>
      </c>
      <c r="D2249" s="756">
        <v>10</v>
      </c>
      <c r="E2249" s="756">
        <v>10</v>
      </c>
      <c r="F2249" s="912" t="s">
        <v>2462</v>
      </c>
      <c r="G2249" s="21"/>
      <c r="H2249" s="21"/>
      <c r="I2249" s="21" t="str">
        <f>""</f>
        <v/>
      </c>
      <c r="J2249" s="21"/>
      <c r="K2249" s="21"/>
      <c r="L2249" s="21"/>
      <c r="M2249" s="21"/>
      <c r="N2249" s="21"/>
      <c r="O2249" s="21"/>
      <c r="P2249" s="21"/>
      <c r="Q2249" s="912" t="s">
        <v>2714</v>
      </c>
      <c r="R2249" s="21"/>
      <c r="S2249" s="21"/>
      <c r="T2249" s="21"/>
      <c r="U2249" s="21"/>
      <c r="V2249" s="278"/>
    </row>
    <row r="2250" spans="2:22">
      <c r="B2250" s="359"/>
      <c r="C2250" s="755" t="s">
        <v>2450</v>
      </c>
      <c r="D2250" s="756">
        <v>10</v>
      </c>
      <c r="E2250" s="756">
        <v>10</v>
      </c>
      <c r="F2250" s="912" t="s">
        <v>2463</v>
      </c>
      <c r="G2250" s="21"/>
      <c r="H2250" s="21"/>
      <c r="I2250" s="21" t="str">
        <f>""</f>
        <v/>
      </c>
      <c r="J2250" s="21"/>
      <c r="K2250" s="21"/>
      <c r="L2250" s="21"/>
      <c r="M2250" s="21"/>
      <c r="N2250" s="21"/>
      <c r="O2250" s="21"/>
      <c r="P2250" s="21"/>
      <c r="Q2250" s="912" t="s">
        <v>2715</v>
      </c>
      <c r="R2250" s="21"/>
      <c r="S2250" s="21"/>
      <c r="T2250" s="21"/>
      <c r="U2250" s="21"/>
      <c r="V2250" s="278"/>
    </row>
    <row r="2251" spans="2:22">
      <c r="B2251" s="359"/>
      <c r="C2251" s="755" t="s">
        <v>2451</v>
      </c>
      <c r="D2251" s="756">
        <v>10</v>
      </c>
      <c r="E2251" s="756">
        <v>10</v>
      </c>
      <c r="F2251" s="912" t="s">
        <v>2464</v>
      </c>
      <c r="G2251" s="21"/>
      <c r="H2251" s="21"/>
      <c r="I2251" s="21" t="str">
        <f>""</f>
        <v/>
      </c>
      <c r="J2251" s="21"/>
      <c r="K2251" s="21"/>
      <c r="L2251" s="21"/>
      <c r="M2251" s="21"/>
      <c r="N2251" s="21"/>
      <c r="O2251" s="21"/>
      <c r="P2251" s="21"/>
      <c r="Q2251" s="912" t="s">
        <v>1075</v>
      </c>
      <c r="R2251" s="21"/>
      <c r="S2251" s="21"/>
      <c r="T2251" s="21"/>
      <c r="U2251" s="21"/>
      <c r="V2251" s="278"/>
    </row>
    <row r="2252" spans="2:22">
      <c r="B2252" s="359"/>
      <c r="C2252" s="755" t="str">
        <f>IF(Personalización!D58=0,"Patrón mental #1",Personalización!D58)</f>
        <v>Patrón mental #1</v>
      </c>
      <c r="D2252" s="756">
        <f>Personalización!I58</f>
        <v>0</v>
      </c>
      <c r="E2252" s="756">
        <f>Personalización!J58</f>
        <v>0</v>
      </c>
      <c r="F2252" s="912">
        <f>Personalización!K58</f>
        <v>0</v>
      </c>
      <c r="G2252" s="21"/>
      <c r="H2252" s="21"/>
      <c r="I2252" s="907">
        <f>Personalización!F60</f>
        <v>0</v>
      </c>
      <c r="J2252" s="21"/>
      <c r="K2252" s="21"/>
      <c r="L2252" s="21"/>
      <c r="M2252" s="21"/>
      <c r="N2252" s="21"/>
      <c r="O2252" s="21"/>
      <c r="P2252" s="21"/>
      <c r="Q2252" s="912">
        <f>Personalización!F59</f>
        <v>0</v>
      </c>
      <c r="R2252" s="21"/>
      <c r="S2252" s="21"/>
      <c r="T2252" s="21"/>
      <c r="U2252" s="21"/>
      <c r="V2252" s="278"/>
    </row>
    <row r="2253" spans="2:22" ht="13.5" thickBot="1">
      <c r="B2253" s="404"/>
      <c r="C2253" s="913" t="str">
        <f>IF(Personalización!D62=0,"Patrón mental #2",Personalización!D62)</f>
        <v>Patrón mental #2</v>
      </c>
      <c r="D2253" s="760">
        <f>Personalización!I62</f>
        <v>0</v>
      </c>
      <c r="E2253" s="760">
        <f>Personalización!J62</f>
        <v>0</v>
      </c>
      <c r="F2253" s="914">
        <f>Personalización!K62</f>
        <v>0</v>
      </c>
      <c r="G2253" s="104"/>
      <c r="H2253" s="104"/>
      <c r="I2253" s="909">
        <f>Personalización!F64</f>
        <v>0</v>
      </c>
      <c r="J2253" s="104"/>
      <c r="K2253" s="104"/>
      <c r="L2253" s="104"/>
      <c r="M2253" s="104"/>
      <c r="N2253" s="104"/>
      <c r="O2253" s="104"/>
      <c r="P2253" s="104"/>
      <c r="Q2253" s="914">
        <f>Personalización!F63</f>
        <v>0</v>
      </c>
      <c r="R2253" s="104"/>
      <c r="S2253" s="104"/>
      <c r="T2253" s="104"/>
      <c r="U2253" s="104"/>
      <c r="V2253" s="502"/>
    </row>
    <row r="2254" spans="2:22" ht="13.5" thickBot="1"/>
    <row r="2255" spans="2:22">
      <c r="B2255" s="2563" t="s">
        <v>1400</v>
      </c>
    </row>
    <row r="2256" spans="2:22" ht="13.5" thickBot="1">
      <c r="B2256" s="2564"/>
    </row>
    <row r="2257" spans="2:9">
      <c r="B2257" s="762" t="s">
        <v>1924</v>
      </c>
    </row>
    <row r="2258" spans="2:9">
      <c r="B2258" s="762" t="s">
        <v>2443</v>
      </c>
    </row>
    <row r="2259" spans="2:9">
      <c r="B2259" s="762" t="s">
        <v>929</v>
      </c>
    </row>
    <row r="2260" spans="2:9">
      <c r="B2260" s="762" t="s">
        <v>2444</v>
      </c>
    </row>
    <row r="2261" spans="2:9">
      <c r="B2261" s="762" t="s">
        <v>2445</v>
      </c>
    </row>
    <row r="2262" spans="2:9">
      <c r="B2262" s="762" t="s">
        <v>2448</v>
      </c>
    </row>
    <row r="2263" spans="2:9">
      <c r="B2263" s="762" t="s">
        <v>2446</v>
      </c>
    </row>
    <row r="2264" spans="2:9" ht="13.5" thickBot="1">
      <c r="B2264" s="779" t="s">
        <v>2447</v>
      </c>
    </row>
    <row r="2265" spans="2:9" ht="13.5" thickBot="1"/>
    <row r="2266" spans="2:9">
      <c r="B2266" s="1273" t="s">
        <v>3599</v>
      </c>
      <c r="C2266" s="1274"/>
      <c r="D2266" s="1274"/>
      <c r="E2266" s="1274"/>
      <c r="F2266" s="1274"/>
      <c r="G2266" s="1274"/>
      <c r="H2266" s="1274"/>
      <c r="I2266" s="1275"/>
    </row>
    <row r="2267" spans="2:9" ht="13.5" thickBot="1">
      <c r="B2267" s="2255"/>
      <c r="C2267" s="2256"/>
      <c r="D2267" s="2256"/>
      <c r="E2267" s="2256"/>
      <c r="F2267" s="2256"/>
      <c r="G2267" s="2256"/>
      <c r="H2267" s="2256"/>
      <c r="I2267" s="2257"/>
    </row>
    <row r="2268" spans="2:9">
      <c r="B2268" s="1042" t="s">
        <v>3600</v>
      </c>
      <c r="C2268" s="1045" t="s">
        <v>2247</v>
      </c>
      <c r="D2268" s="1045" t="s">
        <v>2246</v>
      </c>
      <c r="E2268" s="1045" t="s">
        <v>2245</v>
      </c>
      <c r="F2268" s="1045" t="s">
        <v>2243</v>
      </c>
      <c r="G2268" s="1045" t="s">
        <v>2244</v>
      </c>
      <c r="H2268" s="1045" t="s">
        <v>2242</v>
      </c>
      <c r="I2268" s="1046"/>
    </row>
    <row r="2269" spans="2:9">
      <c r="B2269" s="1043" t="s">
        <v>3601</v>
      </c>
      <c r="C2269" s="1045" t="s">
        <v>2245</v>
      </c>
      <c r="D2269" s="1045" t="s">
        <v>2241</v>
      </c>
      <c r="E2269" s="1045" t="s">
        <v>2237</v>
      </c>
      <c r="F2269" s="1045" t="s">
        <v>2242</v>
      </c>
      <c r="G2269" s="1045" t="s">
        <v>2246</v>
      </c>
      <c r="H2269" s="1045" t="s">
        <v>2239</v>
      </c>
      <c r="I2269" s="1046"/>
    </row>
    <row r="2270" spans="2:9">
      <c r="B2270" s="1043" t="s">
        <v>3602</v>
      </c>
      <c r="C2270" s="1045" t="s">
        <v>2247</v>
      </c>
      <c r="D2270" s="1045" t="s">
        <v>2240</v>
      </c>
      <c r="E2270" s="1045" t="s">
        <v>2245</v>
      </c>
      <c r="F2270" s="1045" t="s">
        <v>2243</v>
      </c>
      <c r="G2270" s="1045" t="s">
        <v>2241</v>
      </c>
      <c r="H2270" s="1045" t="s">
        <v>2244</v>
      </c>
      <c r="I2270" s="1046"/>
    </row>
    <row r="2271" spans="2:9">
      <c r="B2271" s="1043" t="s">
        <v>3603</v>
      </c>
      <c r="C2271" s="1045" t="s">
        <v>2239</v>
      </c>
      <c r="D2271" s="1045" t="s">
        <v>2237</v>
      </c>
      <c r="E2271" s="1045" t="s">
        <v>2245</v>
      </c>
      <c r="F2271" s="1045" t="s">
        <v>2244</v>
      </c>
      <c r="G2271" s="1045" t="s">
        <v>2242</v>
      </c>
      <c r="H2271" s="1045" t="s">
        <v>2241</v>
      </c>
      <c r="I2271" s="1046" t="s">
        <v>2246</v>
      </c>
    </row>
    <row r="2272" spans="2:9">
      <c r="B2272" s="1043" t="s">
        <v>3604</v>
      </c>
      <c r="C2272" s="1045" t="s">
        <v>2240</v>
      </c>
      <c r="D2272" s="1045" t="s">
        <v>2243</v>
      </c>
      <c r="E2272" s="1045" t="s">
        <v>2244</v>
      </c>
      <c r="F2272" s="1045" t="s">
        <v>2247</v>
      </c>
      <c r="G2272" s="1045"/>
      <c r="H2272" s="1045"/>
      <c r="I2272" s="1046"/>
    </row>
    <row r="2273" spans="2:9">
      <c r="B2273" s="1043" t="s">
        <v>3605</v>
      </c>
      <c r="C2273" s="1045" t="s">
        <v>2239</v>
      </c>
      <c r="D2273" s="1045" t="s">
        <v>2240</v>
      </c>
      <c r="E2273" s="1045" t="s">
        <v>2245</v>
      </c>
      <c r="F2273" s="1045" t="s">
        <v>2243</v>
      </c>
      <c r="G2273" s="1045" t="s">
        <v>2247</v>
      </c>
      <c r="H2273" s="1045"/>
      <c r="I2273" s="1046"/>
    </row>
    <row r="2274" spans="2:9">
      <c r="B2274" s="1043" t="s">
        <v>3606</v>
      </c>
      <c r="C2274" s="1045" t="s">
        <v>2240</v>
      </c>
      <c r="D2274" s="1045" t="s">
        <v>2238</v>
      </c>
      <c r="E2274" s="1045" t="s">
        <v>2243</v>
      </c>
      <c r="F2274" s="1045" t="s">
        <v>2247</v>
      </c>
      <c r="G2274" s="1045" t="s">
        <v>2246</v>
      </c>
      <c r="H2274" s="1045"/>
      <c r="I2274" s="1046"/>
    </row>
    <row r="2275" spans="2:9">
      <c r="B2275" s="1043" t="s">
        <v>3607</v>
      </c>
      <c r="C2275" s="1045" t="s">
        <v>2237</v>
      </c>
      <c r="D2275" s="1045" t="s">
        <v>2245</v>
      </c>
      <c r="E2275" s="1045" t="s">
        <v>2246</v>
      </c>
      <c r="F2275" s="1045" t="s">
        <v>2244</v>
      </c>
      <c r="G2275" s="1045" t="s">
        <v>2242</v>
      </c>
      <c r="H2275" s="1045"/>
      <c r="I2275" s="1046"/>
    </row>
    <row r="2276" spans="2:9">
      <c r="B2276" s="1043" t="s">
        <v>3608</v>
      </c>
      <c r="C2276" s="1045" t="s">
        <v>2240</v>
      </c>
      <c r="D2276" s="1045" t="s">
        <v>2244</v>
      </c>
      <c r="E2276" s="1045" t="s">
        <v>2243</v>
      </c>
      <c r="F2276" s="1045" t="s">
        <v>2246</v>
      </c>
      <c r="G2276" s="1045"/>
      <c r="H2276" s="1045"/>
      <c r="I2276" s="1046"/>
    </row>
    <row r="2277" spans="2:9">
      <c r="B2277" s="1043" t="s">
        <v>3609</v>
      </c>
      <c r="C2277" s="1045" t="s">
        <v>2237</v>
      </c>
      <c r="D2277" s="1045" t="s">
        <v>2246</v>
      </c>
      <c r="E2277" s="1045" t="s">
        <v>2243</v>
      </c>
      <c r="F2277" s="1045" t="s">
        <v>2241</v>
      </c>
      <c r="G2277" s="1045" t="s">
        <v>2244</v>
      </c>
      <c r="H2277" s="1045"/>
      <c r="I2277" s="1046"/>
    </row>
    <row r="2278" spans="2:9">
      <c r="B2278" s="1043" t="s">
        <v>3610</v>
      </c>
      <c r="C2278" s="1045" t="s">
        <v>2239</v>
      </c>
      <c r="D2278" s="1045" t="s">
        <v>2240</v>
      </c>
      <c r="E2278" s="1045" t="s">
        <v>2242</v>
      </c>
      <c r="F2278" s="1045" t="s">
        <v>2244</v>
      </c>
      <c r="G2278" s="1045" t="s">
        <v>2243</v>
      </c>
      <c r="H2278" s="1045"/>
      <c r="I2278" s="1046"/>
    </row>
    <row r="2279" spans="2:9">
      <c r="B2279" s="1043" t="s">
        <v>3611</v>
      </c>
      <c r="C2279" s="1045" t="s">
        <v>2247</v>
      </c>
      <c r="D2279" s="1045" t="s">
        <v>2242</v>
      </c>
      <c r="E2279" s="1045" t="s">
        <v>2244</v>
      </c>
      <c r="F2279" s="1045" t="s">
        <v>2243</v>
      </c>
      <c r="G2279" s="1045" t="s">
        <v>2241</v>
      </c>
      <c r="H2279" s="1045" t="s">
        <v>2245</v>
      </c>
      <c r="I2279" s="1046" t="s">
        <v>2246</v>
      </c>
    </row>
    <row r="2280" spans="2:9">
      <c r="B2280" s="1043" t="s">
        <v>363</v>
      </c>
      <c r="C2280" s="1045" t="s">
        <v>2237</v>
      </c>
      <c r="D2280" s="1045" t="s">
        <v>2245</v>
      </c>
      <c r="E2280" s="1045" t="s">
        <v>2242</v>
      </c>
      <c r="F2280" s="1045" t="s">
        <v>2239</v>
      </c>
      <c r="G2280" s="1045" t="s">
        <v>2240</v>
      </c>
      <c r="H2280" s="1045"/>
      <c r="I2280" s="1046"/>
    </row>
    <row r="2281" spans="2:9" ht="13.5" thickBot="1">
      <c r="B2281" s="1044" t="s">
        <v>3612</v>
      </c>
      <c r="C2281" s="1047" t="s">
        <v>2237</v>
      </c>
      <c r="D2281" s="1047" t="s">
        <v>2239</v>
      </c>
      <c r="E2281" s="1047" t="s">
        <v>2244</v>
      </c>
      <c r="F2281" s="1047" t="s">
        <v>2243</v>
      </c>
      <c r="G2281" s="1047" t="s">
        <v>2245</v>
      </c>
      <c r="H2281" s="1047" t="s">
        <v>2246</v>
      </c>
      <c r="I2281" s="1048"/>
    </row>
    <row r="2282" spans="2:9" ht="13.5" thickBot="1"/>
    <row r="2283" spans="2:9">
      <c r="B2283" s="1273" t="s">
        <v>3102</v>
      </c>
      <c r="C2283" s="1274"/>
      <c r="D2283" s="1275"/>
    </row>
    <row r="2284" spans="2:9">
      <c r="B2284" s="2552"/>
      <c r="C2284" s="2565"/>
      <c r="D2284" s="2553"/>
    </row>
    <row r="2285" spans="2:9" ht="13.5" thickBot="1">
      <c r="B2285" s="1094" t="s">
        <v>722</v>
      </c>
      <c r="C2285" s="541" t="s">
        <v>720</v>
      </c>
      <c r="D2285" s="542" t="s">
        <v>721</v>
      </c>
    </row>
    <row r="2286" spans="2:9">
      <c r="B2286" s="1095">
        <v>4</v>
      </c>
      <c r="C2286" s="488">
        <v>1</v>
      </c>
      <c r="D2286" s="520">
        <v>1</v>
      </c>
    </row>
    <row r="2287" spans="2:9">
      <c r="B2287" s="1095">
        <v>8</v>
      </c>
      <c r="C2287" s="488">
        <v>1</v>
      </c>
      <c r="D2287" s="520">
        <v>2</v>
      </c>
    </row>
    <row r="2288" spans="2:9">
      <c r="B2288" s="573">
        <v>14</v>
      </c>
      <c r="C2288" s="488">
        <v>2</v>
      </c>
      <c r="D2288" s="520">
        <v>3</v>
      </c>
    </row>
    <row r="2289" spans="2:4">
      <c r="B2289" s="573">
        <v>18</v>
      </c>
      <c r="C2289" s="488">
        <v>2</v>
      </c>
      <c r="D2289" s="520">
        <v>4</v>
      </c>
    </row>
    <row r="2290" spans="2:4">
      <c r="B2290" s="573">
        <v>24</v>
      </c>
      <c r="C2290" s="488">
        <v>3</v>
      </c>
      <c r="D2290" s="520">
        <v>5</v>
      </c>
    </row>
    <row r="2291" spans="2:4">
      <c r="B2291" s="573">
        <v>28</v>
      </c>
      <c r="C2291" s="488">
        <v>3</v>
      </c>
      <c r="D2291" s="520">
        <v>6</v>
      </c>
    </row>
    <row r="2292" spans="2:4">
      <c r="B2292" s="573">
        <v>34</v>
      </c>
      <c r="C2292" s="488">
        <v>4</v>
      </c>
      <c r="D2292" s="520">
        <v>7</v>
      </c>
    </row>
    <row r="2293" spans="2:4">
      <c r="B2293" s="573">
        <v>38</v>
      </c>
      <c r="C2293" s="488">
        <v>4</v>
      </c>
      <c r="D2293" s="520">
        <v>8</v>
      </c>
    </row>
    <row r="2294" spans="2:4">
      <c r="B2294" s="573">
        <v>44</v>
      </c>
      <c r="C2294" s="488">
        <v>5</v>
      </c>
      <c r="D2294" s="520">
        <v>9</v>
      </c>
    </row>
    <row r="2295" spans="2:4">
      <c r="B2295" s="573">
        <v>48</v>
      </c>
      <c r="C2295" s="488">
        <v>5</v>
      </c>
      <c r="D2295" s="520">
        <v>10</v>
      </c>
    </row>
    <row r="2296" spans="2:4">
      <c r="B2296" s="573">
        <v>54</v>
      </c>
      <c r="C2296" s="488">
        <v>6</v>
      </c>
      <c r="D2296" s="520">
        <v>11</v>
      </c>
    </row>
    <row r="2297" spans="2:4">
      <c r="B2297" s="573">
        <v>58</v>
      </c>
      <c r="C2297" s="488">
        <v>6</v>
      </c>
      <c r="D2297" s="520">
        <v>12</v>
      </c>
    </row>
    <row r="2298" spans="2:4">
      <c r="B2298" s="573">
        <v>64</v>
      </c>
      <c r="C2298" s="488">
        <v>7</v>
      </c>
      <c r="D2298" s="520">
        <v>13</v>
      </c>
    </row>
    <row r="2299" spans="2:4">
      <c r="B2299" s="573">
        <v>68</v>
      </c>
      <c r="C2299" s="488">
        <v>7</v>
      </c>
      <c r="D2299" s="520">
        <v>14</v>
      </c>
    </row>
    <row r="2300" spans="2:4">
      <c r="B2300" s="573">
        <v>74</v>
      </c>
      <c r="C2300" s="488">
        <v>8</v>
      </c>
      <c r="D2300" s="520">
        <v>15</v>
      </c>
    </row>
    <row r="2301" spans="2:4">
      <c r="B2301" s="573">
        <v>78</v>
      </c>
      <c r="C2301" s="488">
        <v>8</v>
      </c>
      <c r="D2301" s="520">
        <v>16</v>
      </c>
    </row>
    <row r="2302" spans="2:4">
      <c r="B2302" s="573">
        <v>84</v>
      </c>
      <c r="C2302" s="488">
        <v>9</v>
      </c>
      <c r="D2302" s="520">
        <v>17</v>
      </c>
    </row>
    <row r="2303" spans="2:4">
      <c r="B2303" s="573">
        <v>88</v>
      </c>
      <c r="C2303" s="488">
        <v>9</v>
      </c>
      <c r="D2303" s="520">
        <v>18</v>
      </c>
    </row>
    <row r="2304" spans="2:4">
      <c r="B2304" s="573">
        <v>94</v>
      </c>
      <c r="C2304" s="488">
        <v>10</v>
      </c>
      <c r="D2304" s="520">
        <v>19</v>
      </c>
    </row>
    <row r="2305" spans="2:9" ht="13.5" thickBot="1">
      <c r="B2305" s="574">
        <v>98</v>
      </c>
      <c r="C2305" s="575">
        <v>10</v>
      </c>
      <c r="D2305" s="565">
        <v>20</v>
      </c>
    </row>
    <row r="2306" spans="2:9" ht="13.5" thickBot="1"/>
    <row r="2307" spans="2:9">
      <c r="B2307" s="1273" t="s">
        <v>3593</v>
      </c>
      <c r="C2307" s="1274"/>
      <c r="D2307" s="1274"/>
      <c r="E2307" s="1274"/>
      <c r="F2307" s="1274"/>
      <c r="G2307" s="1274"/>
      <c r="H2307" s="1274"/>
      <c r="I2307" s="1275"/>
    </row>
    <row r="2308" spans="2:9" ht="13.5" thickBot="1">
      <c r="B2308" s="2255"/>
      <c r="C2308" s="2256"/>
      <c r="D2308" s="2256"/>
      <c r="E2308" s="2256"/>
      <c r="F2308" s="2256"/>
      <c r="G2308" s="2256"/>
      <c r="H2308" s="2256"/>
      <c r="I2308" s="2257"/>
    </row>
    <row r="2309" spans="2:9">
      <c r="B2309" s="1087">
        <f>IF(C2309="",0,1)</f>
        <v>0</v>
      </c>
      <c r="C2309" s="149" t="str">
        <f>IF(Metamagia!$F$15+Metamagia!$C$32&gt;1,"Escudos potenciados (2)",IF(Metamagia!$F$15+Metamagia!$C$32&gt;0,"Escudos potenciados (1)",""))</f>
        <v/>
      </c>
      <c r="D2309" s="149"/>
      <c r="E2309" s="149" t="str">
        <f>IF(Metamagia!$F$15+Metamagia!$C$32&gt;1,"Los escudos sobrenaturales triplican sus PVs",IF(Metamagia!$F$15+Metamagia!$C$32&gt;0,"Los escudos sobrenaturales duplican sus PVs",""))</f>
        <v/>
      </c>
      <c r="F2309" s="149"/>
      <c r="G2309" s="1088"/>
      <c r="H2309" s="1089"/>
      <c r="I2309" s="1090"/>
    </row>
    <row r="2310" spans="2:9">
      <c r="B2310" s="1087">
        <f t="shared" ref="B2310:B2325" si="33">IF(C2310="",B2309,B2309+1)</f>
        <v>0</v>
      </c>
      <c r="C2310" s="1091" t="str">
        <f>IF(Metamagia!I29+Metamagia!L24&gt;1,"Precisión mística (2)",IF(Metamagia!I29+Metamagia!L24&gt;0,"Precisión mística (1)",""))</f>
        <v/>
      </c>
      <c r="D2310" s="1091"/>
      <c r="E2310" s="1091" t="str">
        <f>IF(Metamagia!I29+Metamagia!L24&gt;1,"Regla de Preciso en todo conjuro de Ataque",IF(Metamagia!I29+Metamagia!L24&gt;0,"Regla de Preciso en los conjuros de Ataque sin área",""))</f>
        <v/>
      </c>
      <c r="F2310" s="1091"/>
      <c r="G2310" s="109"/>
      <c r="H2310" s="109"/>
      <c r="I2310" s="251"/>
    </row>
    <row r="2311" spans="2:9">
      <c r="B2311" s="1087">
        <f t="shared" si="33"/>
        <v>0</v>
      </c>
      <c r="C2311" s="149" t="str">
        <f>IF(Metamagia!$I$14+Metamagia!$O$24&gt;1,"Incremento destructivo (2)",IF(Metamagia!$I$14+Metamagia!$O$24&gt;0,"Incremento destructivo (1)",""))</f>
        <v/>
      </c>
      <c r="D2311" s="149"/>
      <c r="E2311" s="149" t="str">
        <f>IF(Metamagia!$I$14+Metamagia!$O$24&gt;1,"+20 al Daño base por Grado del conjuro",IF(Metamagia!$I$14+Metamagia!$O$24&gt;0,"+10 al Daño base por Grado del conjuro",""))</f>
        <v/>
      </c>
      <c r="F2311" s="149"/>
      <c r="G2311" s="1089"/>
      <c r="H2311" s="1089"/>
      <c r="I2311" s="1090"/>
    </row>
    <row r="2312" spans="2:9">
      <c r="B2312" s="1087">
        <f t="shared" si="33"/>
        <v>0</v>
      </c>
      <c r="C2312" s="1091" t="str">
        <f>IF(Metamagia!F24+Metamagia!L30&gt;1,"Área potenciada (2)",IF(Metamagia!F24+Metamagia!L30&gt;0,"Área potenciada (1)",""))</f>
        <v/>
      </c>
      <c r="D2312" s="1091"/>
      <c r="E2312" s="1091" t="str">
        <f>IF(Metamagia!F24+Metamagia!L30&gt;1,"El área de los conjuros se dobla",IF(Metamagia!F24+Metamagia!L30&gt;0,"El área de los conjuros se incrementa un 50%",""))</f>
        <v/>
      </c>
      <c r="F2312" s="1091"/>
      <c r="G2312" s="109"/>
      <c r="H2312" s="109"/>
      <c r="I2312" s="251"/>
    </row>
    <row r="2313" spans="2:9">
      <c r="B2313" s="1087">
        <f t="shared" si="33"/>
        <v>0</v>
      </c>
      <c r="C2313" s="149" t="str">
        <f>IF(Metamagia!C24+Metamagia!L15+Metamagia!R19&gt;2,"Eliminar protección (3)",IF(Metamagia!C24+Metamagia!L15+Metamagia!R19&gt;1,"Eliminar protección (2)",IF(Metamagia!C24+Metamagia!L15+Metamagia!R19&gt;0,"Eliminar protección (1)","")))</f>
        <v/>
      </c>
      <c r="D2313" s="149"/>
      <c r="E2313" s="149" t="str">
        <f>IF(Metamagia!C24+Metamagia!L15+Metamagia!R19&gt;2,"Reduce en 1 la TA oponente por cada 10 de Zeón adicional. Máximo: 60",IF(Metamagia!C24+Metamagia!L15+Metamagia!R19&gt;1,"Reduce en 1 la TA oponente por cada 10 de Zeón adicional. Máximo: 40",IF(Metamagia!C24+Metamagia!L15+Metamagia!R19&gt;0,"Reduce en 1 la TA oponente por cada 10 de Zeón adicional. Máximo: 20","")))</f>
        <v/>
      </c>
      <c r="F2313" s="149"/>
      <c r="G2313" s="1089"/>
      <c r="H2313" s="1089"/>
      <c r="I2313" s="1090"/>
    </row>
    <row r="2314" spans="2:9">
      <c r="B2314" s="1087">
        <f t="shared" si="33"/>
        <v>0</v>
      </c>
      <c r="C2314" s="1091" t="str">
        <f>IF(Metamagia!C39+Metamagia!I19+Metamagia!F30&gt;2,"Erudición defensiva (3)",IF(Metamagia!C39+Metamagia!I19+Metamagia!F30&gt;1,"Erudición defensiva (2)",IF(Metamagia!C39+Metamagia!I19+Metamagia!F30&gt;0,"Erudición defensiva (1)","")))</f>
        <v/>
      </c>
      <c r="D2314" s="1091"/>
      <c r="E2314" s="1091" t="str">
        <f>IF(Metamagia!C39+Metamagia!I19+Metamagia!F30&gt;2,"Bono a Proyección defensiva por cada Zeón adicional. Máximo: 60",IF(Metamagia!C39+Metamagia!I19+Metamagia!F30&gt;1,"Bono a Proyección defensiva por cada Zeón adicional. Máximo: 40",IF(Metamagia!C39+Metamagia!I19+Metamagia!F30&gt;0,"Bono a Proyección defensiva por cada Zeón adicional. Máximo: 20","")))</f>
        <v/>
      </c>
      <c r="F2314" s="1091"/>
      <c r="G2314" s="109"/>
      <c r="H2314" s="109"/>
      <c r="I2314" s="251"/>
    </row>
    <row r="2315" spans="2:9">
      <c r="B2315" s="1087">
        <f t="shared" si="33"/>
        <v>0</v>
      </c>
      <c r="C2315" s="149" t="str">
        <f>IF(Metamagia!I24+Metamagia!I34+Metamagia!R24&gt;2,"Erudición ofensiva (3)",IF(Metamagia!I24+Metamagia!I34+Metamagia!R24&gt;1,"Erudición ofensiva (2)",IF(Metamagia!I24+Metamagia!I34+Metamagia!R24&gt;0,"Erudición ofensiva (1)","")))</f>
        <v/>
      </c>
      <c r="D2315" s="149"/>
      <c r="E2315" s="149" t="str">
        <f>IF(Metamagia!I24+Metamagia!I34+Metamagia!R24&gt;2,"Bono a Proyección ofensiva por cada Zeón adicional. Máximo: 60",IF(Metamagia!I24+Metamagia!I34+Metamagia!R24&gt;1,"Bono a Proyección ofensiva por cada Zeón adicional. Máximo: 40",IF(Metamagia!I24+Metamagia!I34+Metamagia!R24&gt;0,"Bono a Proyección ofensiva por cada Zeón adicional. Máximo: 20","")))</f>
        <v/>
      </c>
      <c r="F2315" s="149"/>
      <c r="G2315" s="1089"/>
      <c r="H2315" s="1089"/>
      <c r="I2315" s="1090"/>
    </row>
    <row r="2316" spans="2:9">
      <c r="B2316" s="1087">
        <f t="shared" si="33"/>
        <v>0</v>
      </c>
      <c r="C2316" s="1091" t="str">
        <f>IF(Metamagia!AD63+Metamagia!AG54&gt;1,"Explotación de la energía física (2)",IF(Metamagia!AD63+Metamagia!AG54&gt;0,"Explotación de la energía física (1)",""))</f>
        <v/>
      </c>
      <c r="D2316" s="1091"/>
      <c r="E2316" s="1091" t="str">
        <f>IF(Metamagia!AD63+Metamagia!AG54&gt;1,"+40 a ACT por Cansancio consumido",IF(Metamagia!AD63+Metamagia!AG54&gt;0,"+25 a ACT por Cansancio consumido",""))</f>
        <v/>
      </c>
      <c r="F2316" s="1091"/>
      <c r="G2316" s="109"/>
      <c r="H2316" s="109"/>
      <c r="I2316" s="251"/>
    </row>
    <row r="2317" spans="2:9">
      <c r="B2317" s="1087">
        <f t="shared" si="33"/>
        <v>0</v>
      </c>
      <c r="C2317" s="149" t="str">
        <f>IF(Metamagia!I64+Metamagia!I54&gt;1,"Magia vital (2)",IF(Metamagia!I64+Metamagia!I54&gt;0,"Magia vital (1)",""))</f>
        <v/>
      </c>
      <c r="D2317" s="149"/>
      <c r="E2317" s="149" t="str">
        <f>IF(Metamagia!I64+Metamagia!I54&gt;1,"Curación incrementada +40 PVs por Grado de conjuro",IF(Metamagia!I64+Metamagia!I54&gt;0,"Curación incrementada +20 PVs por Grado de conjuro",""))</f>
        <v/>
      </c>
      <c r="F2317" s="149"/>
      <c r="G2317" s="1089"/>
      <c r="H2317" s="1089"/>
      <c r="I2317" s="1090"/>
    </row>
    <row r="2318" spans="2:9">
      <c r="B2318" s="1087">
        <f t="shared" si="33"/>
        <v>0</v>
      </c>
      <c r="C2318" s="1092" t="str">
        <f>IF(Metamagia!I49+Metamagia!L48&gt;1,"Bucle existencial (2)",IF(Metamagia!I49+Metamagia!L48&gt;0,"Bucle existencial (1)",""))</f>
        <v/>
      </c>
      <c r="D2318" s="1092"/>
      <c r="E2318" s="1092" t="str">
        <f>IF(Metamagia!I49+Metamagia!L48&gt;1,"Puede mantenerse hasta 5 asaltos",IF(Metamagia!I49+Metamagia!L48&gt;0,"Puede mantenerse hasta 2 asaltos",""))</f>
        <v/>
      </c>
      <c r="F2318" s="1092"/>
      <c r="G2318" s="109"/>
      <c r="H2318" s="109"/>
      <c r="I2318" s="251"/>
    </row>
    <row r="2319" spans="2:9">
      <c r="B2319" s="1087">
        <f t="shared" si="33"/>
        <v>0</v>
      </c>
      <c r="C2319" s="149" t="str">
        <f>IF(Metamagia!R49+Metamagia!L63+Metamagia!C46&gt;2,"Forzar velocidad (3)",IF(Metamagia!R49+Metamagia!L63+Metamagia!C46&gt;1,"Forzar velocidad (2)",IF(Metamagia!R49+Metamagia!L63+Metamagia!C46&gt;0,"Forzar velocidad (1)","")))</f>
        <v/>
      </c>
      <c r="D2319" s="149"/>
      <c r="E2319" s="149" t="str">
        <f>IF(Metamagia!R49+Metamagia!L63+Metamagia!C46&gt;2,"Bono al Turno por cada punto de Zeón adicional. Máximo: 60",IF(Metamagia!R49+Metamagia!L63+Metamagia!C46&gt;1,"Bono al Turno por cada punto de Zeón adicional. Máximo: 40",IF(Metamagia!R49+Metamagia!L63+Metamagia!C46&gt;0,"Bono al Turno por cada punto de Zeón adicional. Máximo: 20","")))</f>
        <v/>
      </c>
      <c r="F2319" s="149"/>
      <c r="G2319" s="1089"/>
      <c r="H2319" s="1089"/>
      <c r="I2319" s="1090"/>
    </row>
    <row r="2320" spans="2:9">
      <c r="B2320" s="1087">
        <f t="shared" si="33"/>
        <v>0</v>
      </c>
      <c r="C2320" s="1091" t="str">
        <f>IF(Metamagia!AD24+Metamagia!AG32&gt;1,"Romper resistencias (2)",IF(Metamagia!AD24+Metamagia!AG32&gt;0,"Romper resistencias (1)",""))</f>
        <v/>
      </c>
      <c r="D2320" s="1091"/>
      <c r="E2320" s="1091" t="str">
        <f>IF(Metamagia!AD24+Metamagia!AG32&gt;1,"+10 a la RM por cada 50% de éxito en la Proyección",IF(Metamagia!AD24+Metamagia!AG32&gt;0,"+5 a la RM por cada 50% de éxito en la Proyección",""))</f>
        <v/>
      </c>
      <c r="F2320" s="1091"/>
      <c r="G2320" s="109"/>
      <c r="H2320" s="109"/>
      <c r="I2320" s="251"/>
    </row>
    <row r="2321" spans="2:9">
      <c r="B2321" s="1087">
        <f t="shared" si="33"/>
        <v>0</v>
      </c>
      <c r="C2321" s="149" t="str">
        <f>IF(Metamagia!U24+Metamagia!AA19&gt;1,"Distancia incrementada (2)",IF(Metamagia!U24+Metamagia!AA19&gt;0,"Distancia incrementada (1)",""))</f>
        <v/>
      </c>
      <c r="D2321" s="149"/>
      <c r="E2321" s="149" t="str">
        <f>IF(Metamagia!U24+Metamagia!AA19&gt;1,"Alcance cuadriplicado respecto a lo que indica el nivel de Proyección",IF(Metamagia!U24+Metamagia!AA19&gt;0,"Alcance duplicado respecto a lo que indica el nivel de Proyección",""))</f>
        <v/>
      </c>
      <c r="F2321" s="149"/>
      <c r="G2321" s="1089"/>
      <c r="H2321" s="1089"/>
      <c r="I2321" s="1090"/>
    </row>
    <row r="2322" spans="2:9">
      <c r="B2322" s="1087">
        <f t="shared" si="33"/>
        <v>0</v>
      </c>
      <c r="C2322" s="33" t="str">
        <f>IF(Metamagia!F37=1,"Metamagister: Doble daño","")</f>
        <v/>
      </c>
      <c r="D2322" s="33"/>
      <c r="E2322" s="33" t="str">
        <f>IF(Metamagia!F37=1,"El Daño Base de los conjuros ofensivos se dobla","")</f>
        <v/>
      </c>
      <c r="F2322" s="33"/>
      <c r="G2322" s="33"/>
      <c r="H2322" s="33"/>
      <c r="I2322" s="119"/>
    </row>
    <row r="2323" spans="2:9">
      <c r="B2323" s="1087">
        <f t="shared" si="33"/>
        <v>0</v>
      </c>
      <c r="C2323" s="907" t="str">
        <f>IF(Metamagia!C54=1,"Sentir la magia","")</f>
        <v/>
      </c>
      <c r="D2323" s="21"/>
      <c r="E2323" s="33" t="str">
        <f>IF(Metamagia!C54=1,"Mejora un Grado los resultados en Valoración Mágica. Ver","")</f>
        <v/>
      </c>
      <c r="F2323" s="21"/>
      <c r="G2323" s="21"/>
      <c r="H2323" s="21"/>
      <c r="I2323" s="278"/>
    </row>
    <row r="2324" spans="2:9">
      <c r="B2324" s="1087">
        <f t="shared" si="33"/>
        <v>0</v>
      </c>
      <c r="C2324" s="907" t="str">
        <f>IF(Metamagia!F48=1,"Control del espacio","")</f>
        <v/>
      </c>
      <c r="D2324" s="21"/>
      <c r="E2324" s="33" t="str">
        <f>IF(Metamagia!F48=1,"Permite seleccionar blancos en todos los conjuros de área","")</f>
        <v/>
      </c>
      <c r="F2324" s="21"/>
      <c r="G2324" s="21"/>
      <c r="H2324" s="21"/>
      <c r="I2324" s="278"/>
    </row>
    <row r="2325" spans="2:9">
      <c r="B2325" s="1087">
        <f t="shared" si="33"/>
        <v>0</v>
      </c>
      <c r="C2325" s="907" t="str">
        <f>IF(Metamagia!F54=1,"Transmisión de magia","")</f>
        <v/>
      </c>
      <c r="D2325" s="21"/>
      <c r="E2325" s="33" t="str">
        <f>IF(Metamagia!F54=1,"Permite la transferencia de Zeón a distancia (Presencia en metros)","")</f>
        <v/>
      </c>
      <c r="F2325" s="21"/>
      <c r="G2325" s="21"/>
      <c r="H2325" s="21"/>
      <c r="I2325" s="278"/>
    </row>
    <row r="2326" spans="2:9">
      <c r="B2326" s="1087">
        <f t="shared" ref="B2326:B2335" si="34">IF(C2326="",B2325,B2325+1)</f>
        <v>0</v>
      </c>
      <c r="C2326" s="907" t="str">
        <f>IF(Metamagia!F63=1,"Seguridad defensiva","")</f>
        <v/>
      </c>
      <c r="D2326" s="21"/>
      <c r="E2326" s="33" t="str">
        <f>IF(Metamagia!F63=1,"Con Pifia al proyectar un escudo se sigue activando el conjuro","")</f>
        <v/>
      </c>
      <c r="F2326" s="21"/>
      <c r="G2326" s="21"/>
      <c r="H2326" s="21"/>
      <c r="I2326" s="278"/>
    </row>
    <row r="2327" spans="2:9">
      <c r="B2327" s="1087">
        <f t="shared" si="34"/>
        <v>0</v>
      </c>
      <c r="C2327" s="907" t="str">
        <f>IF(Metamagia!I59=1,"Control de la energía","")</f>
        <v/>
      </c>
      <c r="D2327" s="21"/>
      <c r="E2327" s="33" t="str">
        <f>IF(Metamagia!I59=1,"Por 10 de Zeón permite que un conjuro físico pueda dañar o parar energía","")</f>
        <v/>
      </c>
      <c r="F2327" s="21"/>
      <c r="G2327" s="21"/>
      <c r="H2327" s="21"/>
      <c r="I2327" s="278"/>
    </row>
    <row r="2328" spans="2:9">
      <c r="B2328" s="1087">
        <f t="shared" si="34"/>
        <v>0</v>
      </c>
      <c r="C2328" s="907" t="str">
        <f>IF(Metamagia!I44=1,"Doble conjuro innato","")</f>
        <v/>
      </c>
      <c r="D2328" s="21"/>
      <c r="E2328" s="33" t="str">
        <f>IF(Metamagia!I44=1,"Permite realizar 2 conjuros innatos distintos por asalto","")</f>
        <v/>
      </c>
      <c r="F2328" s="21"/>
      <c r="G2328" s="21"/>
      <c r="H2328" s="21"/>
      <c r="I2328" s="278"/>
    </row>
    <row r="2329" spans="2:9">
      <c r="B2329" s="1087">
        <f t="shared" si="34"/>
        <v>0</v>
      </c>
      <c r="C2329" s="907" t="str">
        <f>IF(Metamagia!L41=1,"Metamagister: Mantenimiento añadido","")</f>
        <v/>
      </c>
      <c r="D2329" s="21"/>
      <c r="E2329" s="33" t="str">
        <f>IF(Metamagia!L41=1,"El mantenimiento pasa a ser cada 5 asaltos (cada semana los Diarios)","")</f>
        <v/>
      </c>
      <c r="F2329" s="21"/>
      <c r="G2329" s="21"/>
      <c r="H2329" s="21"/>
      <c r="I2329" s="278"/>
    </row>
    <row r="2330" spans="2:9">
      <c r="B2330" s="1087">
        <f t="shared" si="34"/>
        <v>0</v>
      </c>
      <c r="C2330" s="907" t="str">
        <f>IF(Metamagia!L54=1,"Aguante al daño sobrenatural","")</f>
        <v/>
      </c>
      <c r="D2330" s="21"/>
      <c r="E2330" s="33" t="str">
        <f>IF(Metamagia!L54=1,"Permite sufrir hasta la mitad de Daño mágico en puntos de Zeón","")</f>
        <v/>
      </c>
      <c r="F2330" s="21"/>
      <c r="G2330" s="21"/>
      <c r="H2330" s="21"/>
      <c r="I2330" s="278"/>
    </row>
    <row r="2331" spans="2:9">
      <c r="B2331" s="1087">
        <f t="shared" si="34"/>
        <v>0</v>
      </c>
      <c r="C2331" s="907" t="str">
        <f>IF(Metamagia!O54=1,"Magia oculta","")</f>
        <v/>
      </c>
      <c r="D2331" s="21"/>
      <c r="E2331" s="33" t="str">
        <f>IF(Metamagia!O54=1,"Disminuye penalizador para ocultar sortilegios y dificulta la detección de la magia","")</f>
        <v/>
      </c>
      <c r="F2331" s="21"/>
      <c r="G2331" s="21"/>
      <c r="H2331" s="21"/>
      <c r="I2331" s="278"/>
    </row>
    <row r="2332" spans="2:9">
      <c r="B2332" s="1087">
        <f t="shared" si="34"/>
        <v>0</v>
      </c>
      <c r="C2332" s="907" t="str">
        <f>IF(Metamagia!X54=1,"Magia combinada","")</f>
        <v/>
      </c>
      <c r="D2332" s="21"/>
      <c r="E2332" s="33" t="str">
        <f>IF(Metamagia!X54=1,"Permite a varios hechiceros combinarse para lanzar un conjuro. Ver","")</f>
        <v/>
      </c>
      <c r="F2332" s="21"/>
      <c r="G2332" s="21"/>
      <c r="H2332" s="21"/>
      <c r="I2332" s="278"/>
    </row>
    <row r="2333" spans="2:9">
      <c r="B2333" s="1087">
        <f t="shared" si="34"/>
        <v>0</v>
      </c>
      <c r="C2333" s="907" t="str">
        <f>IF(Metamagia!AD54=1,"Efectos persistentes","")</f>
        <v/>
      </c>
      <c r="D2333" s="21"/>
      <c r="E2333" s="33" t="str">
        <f>IF(Metamagia!AD54=1,"El afectado por un conjuro Anímico no puede repetir RM hasta 10 asaltos","")</f>
        <v/>
      </c>
      <c r="F2333" s="21"/>
      <c r="G2333" s="21"/>
      <c r="H2333" s="21"/>
      <c r="I2333" s="278"/>
    </row>
    <row r="2334" spans="2:9">
      <c r="B2334" s="1087">
        <f t="shared" si="34"/>
        <v>0</v>
      </c>
      <c r="C2334" s="907" t="str">
        <f>IF(Metamagia!AA49=1,"Elevación","")</f>
        <v/>
      </c>
      <c r="D2334" s="21"/>
      <c r="E2334" s="33" t="str">
        <f>IF(Metamagia!AA49=1,"Permite entrar en un trance cuya duración cuenta doble para recuperar Zeón","")</f>
        <v/>
      </c>
      <c r="F2334" s="21"/>
      <c r="G2334" s="21"/>
      <c r="H2334" s="21"/>
      <c r="I2334" s="278"/>
    </row>
    <row r="2335" spans="2:9">
      <c r="B2335" s="1087">
        <f t="shared" si="34"/>
        <v>0</v>
      </c>
      <c r="C2335" s="907" t="str">
        <f>IF(Metamagia!AA44=1,"Avatar","")</f>
        <v/>
      </c>
      <c r="D2335" s="21"/>
      <c r="E2335" s="33" t="str">
        <f>IF(Metamagia!AA44=1,"El personaje puede convertirse en un Avatar de Magia. Ver","")</f>
        <v/>
      </c>
      <c r="F2335" s="21"/>
      <c r="G2335" s="21"/>
      <c r="H2335" s="21"/>
      <c r="I2335" s="278"/>
    </row>
    <row r="2336" spans="2:9">
      <c r="B2336" s="1087">
        <f t="shared" ref="B2336:B2350" si="35">IF(C2336="",B2335,B2335+1)</f>
        <v>0</v>
      </c>
      <c r="C2336" s="907" t="str">
        <f>IF(Metamagia!AA64+Metamagia!AA59+Metamagia!AA54+Metamagia!AD48+Metamagia!AG46+Metamagia!U54+Metamagia!R54&gt;0,"Proyección mágica determinada","")</f>
        <v/>
      </c>
      <c r="D2336" s="21"/>
      <c r="E2336" s="33" t="str">
        <f>IF(Metamagia!AA64+Metamagia!AA59+Metamagia!AA54+Metamagia!AD48+Metamagia!AG46+Metamagia!U54+Metamagia!R54&gt;0,"Proy. Mágica determinada con consumo de Zeón. Ver tabla de Proyección","")</f>
        <v/>
      </c>
      <c r="F2336" s="21"/>
      <c r="G2336" s="21"/>
      <c r="H2336" s="21"/>
      <c r="I2336" s="278"/>
    </row>
    <row r="2337" spans="2:13">
      <c r="B2337" s="1087">
        <f t="shared" si="35"/>
        <v>0</v>
      </c>
      <c r="C2337" s="907" t="str">
        <f>IF(Metamagia!AD41=1,"Metamagister: Zeón Ilimitado","")</f>
        <v/>
      </c>
      <c r="D2337" s="21"/>
      <c r="E2337" s="33" t="str">
        <f>IF(Metamagia!AD41=1,"El hechicero devuelve a la reserva la mitad del coste de sus conjuros","")</f>
        <v/>
      </c>
      <c r="F2337" s="21"/>
      <c r="G2337" s="21"/>
      <c r="H2337" s="21"/>
      <c r="I2337" s="278"/>
    </row>
    <row r="2338" spans="2:13">
      <c r="B2338" s="1087">
        <f t="shared" si="35"/>
        <v>0</v>
      </c>
      <c r="C2338" s="907" t="str">
        <f>IF(Metamagia!AD30=1,"Enlazar conjuros","")</f>
        <v/>
      </c>
      <c r="D2338" s="21"/>
      <c r="E2338" s="33" t="str">
        <f>IF(Metamagia!AD30=1,"Permite mezclar dos conjuros en uno solo. Ver","")</f>
        <v/>
      </c>
      <c r="F2338" s="21"/>
      <c r="G2338" s="21"/>
      <c r="H2338" s="21"/>
      <c r="I2338" s="278"/>
    </row>
    <row r="2339" spans="2:13">
      <c r="B2339" s="1087">
        <f t="shared" si="35"/>
        <v>0</v>
      </c>
      <c r="C2339" s="907" t="str">
        <f>IF(Metamagia!AA14=1,"Concentración mística","")</f>
        <v/>
      </c>
      <c r="D2339" s="21"/>
      <c r="E2339" s="33" t="str">
        <f>IF(Metamagia!AA14=1,"Reduce a la mitad la dificultad de Resistir Dolor al concentrar Zeón","")</f>
        <v/>
      </c>
      <c r="F2339" s="21"/>
      <c r="G2339" s="21"/>
      <c r="H2339" s="21"/>
      <c r="I2339" s="278"/>
    </row>
    <row r="2340" spans="2:13">
      <c r="B2340" s="1087">
        <f t="shared" si="35"/>
        <v>0</v>
      </c>
      <c r="C2340" s="907" t="str">
        <f>IF(Metamagia!AA24=1,"Maximización de conjuros","")</f>
        <v/>
      </c>
      <c r="D2340" s="21"/>
      <c r="E2340" s="33" t="str">
        <f>IF(Metamagia!AA24=1,"Se considera que el personaje tiene +1 INT para los Requisitos de conjuro","")</f>
        <v/>
      </c>
      <c r="F2340" s="21"/>
      <c r="G2340" s="21"/>
      <c r="H2340" s="21"/>
      <c r="I2340" s="278"/>
    </row>
    <row r="2341" spans="2:13">
      <c r="B2341" s="1087">
        <f t="shared" si="35"/>
        <v>0</v>
      </c>
      <c r="C2341" s="907" t="str">
        <f>IF(Metamagia!X30=1,"Doble conjuro","")</f>
        <v/>
      </c>
      <c r="D2341" s="21"/>
      <c r="E2341" s="33" t="str">
        <f>IF(Metamagia!X30=1,"Permite lanzar dos conjuros con la ACT doblada. Ver","")</f>
        <v/>
      </c>
      <c r="F2341" s="21"/>
      <c r="G2341" s="21"/>
      <c r="H2341" s="21"/>
      <c r="I2341" s="278"/>
    </row>
    <row r="2342" spans="2:13">
      <c r="B2342" s="1087">
        <f t="shared" si="35"/>
        <v>0</v>
      </c>
      <c r="C2342" s="907" t="str">
        <f>IF(Metamagia!AA34=1,"Conjuro innato superior","")</f>
        <v/>
      </c>
      <c r="D2342" s="21"/>
      <c r="E2342" s="33" t="str">
        <f>IF(Metamagia!AA34=1,"Permite acumular magia mientras se lanzan conjuros innatos","")</f>
        <v/>
      </c>
      <c r="F2342" s="21"/>
      <c r="G2342" s="21"/>
      <c r="H2342" s="21"/>
      <c r="I2342" s="278"/>
    </row>
    <row r="2343" spans="2:13">
      <c r="B2343" s="1087">
        <f t="shared" si="35"/>
        <v>0</v>
      </c>
      <c r="C2343" s="907" t="str">
        <f>IF(Metamagia!X37=1,"Metamagister: Alta Magia","")</f>
        <v/>
      </c>
      <c r="D2343" s="21"/>
      <c r="E2343" s="33" t="str">
        <f>IF(Metamagia!X37=1,"Permite lanzar conjuros de Alta Magia sin Gnosis 25. Ver","")</f>
        <v/>
      </c>
      <c r="F2343" s="21"/>
      <c r="G2343" s="21"/>
      <c r="H2343" s="21"/>
      <c r="I2343" s="278"/>
    </row>
    <row r="2344" spans="2:13">
      <c r="B2344" s="1087">
        <f t="shared" si="35"/>
        <v>0</v>
      </c>
      <c r="C2344" s="907" t="str">
        <f>IF(Metamagia!X15=1,"Conjuro especializado Nv 30","")</f>
        <v/>
      </c>
      <c r="D2344" s="21"/>
      <c r="E2344" s="33" t="str">
        <f>IF(Metamagia!X15=1,"+10 ACT, +1 INT para Requisitos de conjuro: "&amp;Personalización!M49,"")</f>
        <v/>
      </c>
      <c r="F2344" s="21"/>
      <c r="G2344" s="21"/>
      <c r="H2344" s="21"/>
      <c r="I2344" s="278"/>
    </row>
    <row r="2345" spans="2:13">
      <c r="B2345" s="1087">
        <f t="shared" si="35"/>
        <v>0</v>
      </c>
      <c r="C2345" s="907" t="str">
        <f>IF(Metamagia!AD15=1,"Conjuro especializado Nv 30","")</f>
        <v/>
      </c>
      <c r="D2345" s="21"/>
      <c r="E2345" s="33" t="str">
        <f>IF(Metamagia!AD15=1,"+10 ACT, +1 INT para Requisitos de conjuro: "&amp;Personalización!M50,"")</f>
        <v/>
      </c>
      <c r="F2345" s="21"/>
      <c r="G2345" s="21"/>
      <c r="H2345" s="21"/>
      <c r="I2345" s="278"/>
    </row>
    <row r="2346" spans="2:13">
      <c r="B2346" s="1087">
        <f t="shared" si="35"/>
        <v>0</v>
      </c>
      <c r="C2346" s="907" t="str">
        <f>IF(Metamagia!R29=1,"Conjuro especializado Nv 50","")</f>
        <v/>
      </c>
      <c r="D2346" s="21"/>
      <c r="E2346" s="33" t="str">
        <f>IF(Metamagia!R29=1,"+10 ACT, +1 INT para Requisitos de conjuro: "&amp;Personalización!M51,"")</f>
        <v/>
      </c>
      <c r="F2346" s="21"/>
      <c r="G2346" s="21"/>
      <c r="H2346" s="21"/>
      <c r="I2346" s="278"/>
    </row>
    <row r="2347" spans="2:13">
      <c r="B2347" s="1087">
        <f t="shared" si="35"/>
        <v>0</v>
      </c>
      <c r="C2347" s="907" t="str">
        <f>IF(Metamagia!X24=1,"Conjuro especializado Nv 60","")</f>
        <v/>
      </c>
      <c r="D2347" s="21"/>
      <c r="E2347" s="33" t="str">
        <f>IF(Metamagia!X24=1,"+10 ACT, +1 INT para Requisitos de conjuro: "&amp;Personalización!M53,"")</f>
        <v/>
      </c>
      <c r="F2347" s="21"/>
      <c r="G2347" s="21"/>
      <c r="H2347" s="21"/>
      <c r="I2347" s="278"/>
    </row>
    <row r="2348" spans="2:13">
      <c r="B2348" s="1087">
        <f t="shared" si="35"/>
        <v>0</v>
      </c>
      <c r="C2348" s="907" t="str">
        <f>IF(Metamagia!AG24=1,"Conjuro especializado Nv 60","")</f>
        <v/>
      </c>
      <c r="D2348" s="21"/>
      <c r="E2348" s="33" t="str">
        <f>IF(Metamagia!AG24=1,"+10 ACT, +1 INT para Requisitos de conjuro: "&amp;Personalización!M52,"")</f>
        <v/>
      </c>
      <c r="F2348" s="21"/>
      <c r="G2348" s="21"/>
      <c r="H2348" s="21"/>
      <c r="I2348" s="278"/>
    </row>
    <row r="2349" spans="2:13">
      <c r="B2349" s="1087">
        <f t="shared" si="35"/>
        <v>0</v>
      </c>
      <c r="C2349" s="907" t="str">
        <f>IF(Metamagia!AG39=1,"Conjuro especializado Nv 70","")</f>
        <v/>
      </c>
      <c r="D2349" s="21"/>
      <c r="E2349" s="33" t="str">
        <f>IF(Metamagia!AG39=1,"+10 ACT, +1 INT para Requisitos de conjuro: "&amp;Personalización!M54,"")</f>
        <v/>
      </c>
      <c r="F2349" s="21"/>
      <c r="G2349" s="21"/>
      <c r="H2349" s="21"/>
      <c r="I2349" s="278"/>
    </row>
    <row r="2350" spans="2:13" ht="13.5" thickBot="1">
      <c r="B2350" s="1093">
        <f t="shared" si="35"/>
        <v>0</v>
      </c>
      <c r="C2350" s="909" t="str">
        <f>IF(Metamagia!AA29=1,"Conjuro especializado Nv 80","")</f>
        <v/>
      </c>
      <c r="D2350" s="104"/>
      <c r="E2350" s="134" t="str">
        <f>IF(Metamagia!AA29=1,"+10 ACT, +1 INT para Requisitos de conjuro: "&amp;Personalización!M55,"")</f>
        <v/>
      </c>
      <c r="F2350" s="104"/>
      <c r="G2350" s="104"/>
      <c r="H2350" s="104"/>
      <c r="I2350" s="502"/>
    </row>
    <row r="2351" spans="2:13" ht="13.5" thickBot="1"/>
    <row r="2352" spans="2:13">
      <c r="B2352" s="1273" t="s">
        <v>1074</v>
      </c>
      <c r="C2352" s="1274"/>
      <c r="D2352" s="1274"/>
      <c r="E2352" s="1274"/>
      <c r="F2352" s="1274"/>
      <c r="G2352" s="1274"/>
      <c r="H2352" s="1274"/>
      <c r="I2352" s="1274"/>
      <c r="J2352" s="1274"/>
      <c r="K2352" s="1274"/>
      <c r="L2352" s="1274"/>
      <c r="M2352" s="1275"/>
    </row>
    <row r="2353" spans="2:13" ht="13.5" thickBot="1">
      <c r="B2353" s="2255"/>
      <c r="C2353" s="2256"/>
      <c r="D2353" s="2256"/>
      <c r="E2353" s="2256"/>
      <c r="F2353" s="2256"/>
      <c r="G2353" s="2256"/>
      <c r="H2353" s="2256"/>
      <c r="I2353" s="2256"/>
      <c r="J2353" s="2256"/>
      <c r="K2353" s="2256"/>
      <c r="L2353" s="2256"/>
      <c r="M2353" s="2257"/>
    </row>
    <row r="2354" spans="2:13">
      <c r="B2354" s="359"/>
      <c r="C2354" s="905" t="s">
        <v>2279</v>
      </c>
      <c r="D2354" s="907" t="s">
        <v>2229</v>
      </c>
      <c r="E2354" s="21"/>
      <c r="F2354" s="21"/>
      <c r="G2354" s="21"/>
      <c r="H2354" s="21"/>
      <c r="I2354" s="21"/>
      <c r="J2354" s="21"/>
      <c r="K2354" s="21"/>
      <c r="L2354" s="21"/>
      <c r="M2354" s="278"/>
    </row>
    <row r="2355" spans="2:13">
      <c r="B2355" s="359"/>
      <c r="C2355" s="906" t="s">
        <v>2276</v>
      </c>
      <c r="D2355" s="907" t="s">
        <v>274</v>
      </c>
      <c r="E2355" s="21"/>
      <c r="F2355" s="21"/>
      <c r="G2355" s="21"/>
      <c r="H2355" s="21"/>
      <c r="I2355" s="21"/>
      <c r="J2355" s="21"/>
      <c r="K2355" s="21"/>
      <c r="L2355" s="21"/>
      <c r="M2355" s="278"/>
    </row>
    <row r="2356" spans="2:13">
      <c r="B2356" s="359"/>
      <c r="C2356" s="906" t="s">
        <v>2274</v>
      </c>
      <c r="D2356" s="907" t="s">
        <v>3401</v>
      </c>
      <c r="E2356" s="21"/>
      <c r="F2356" s="21"/>
      <c r="G2356" s="21"/>
      <c r="H2356" s="21"/>
      <c r="I2356" s="21"/>
      <c r="J2356" s="21"/>
      <c r="K2356" s="21"/>
      <c r="L2356" s="21"/>
      <c r="M2356" s="278"/>
    </row>
    <row r="2357" spans="2:13">
      <c r="B2357" s="359"/>
      <c r="C2357" s="906" t="s">
        <v>2275</v>
      </c>
      <c r="D2357" s="907" t="s">
        <v>3402</v>
      </c>
      <c r="E2357" s="21"/>
      <c r="F2357" s="21"/>
      <c r="G2357" s="21"/>
      <c r="H2357" s="21"/>
      <c r="I2357" s="21"/>
      <c r="J2357" s="21"/>
      <c r="K2357" s="21"/>
      <c r="L2357" s="21"/>
      <c r="M2357" s="278"/>
    </row>
    <row r="2358" spans="2:13">
      <c r="B2358" s="359"/>
      <c r="C2358" s="906" t="s">
        <v>271</v>
      </c>
      <c r="D2358" s="907" t="s">
        <v>274</v>
      </c>
      <c r="E2358" s="21"/>
      <c r="F2358" s="21"/>
      <c r="G2358" s="21"/>
      <c r="H2358" s="21"/>
      <c r="I2358" s="21"/>
      <c r="J2358" s="21"/>
      <c r="K2358" s="21"/>
      <c r="L2358" s="21"/>
      <c r="M2358" s="278"/>
    </row>
    <row r="2359" spans="2:13">
      <c r="B2359" s="359"/>
      <c r="C2359" s="906" t="s">
        <v>2280</v>
      </c>
      <c r="D2359" s="907" t="s">
        <v>274</v>
      </c>
      <c r="E2359" s="21"/>
      <c r="F2359" s="21"/>
      <c r="G2359" s="21"/>
      <c r="H2359" s="21"/>
      <c r="I2359" s="21"/>
      <c r="J2359" s="21"/>
      <c r="K2359" s="21"/>
      <c r="L2359" s="21"/>
      <c r="M2359" s="278"/>
    </row>
    <row r="2360" spans="2:13">
      <c r="B2360" s="359"/>
      <c r="C2360" s="906" t="s">
        <v>2282</v>
      </c>
      <c r="D2360" s="907" t="s">
        <v>3403</v>
      </c>
      <c r="E2360" s="21"/>
      <c r="F2360" s="21"/>
      <c r="G2360" s="21"/>
      <c r="H2360" s="21"/>
      <c r="I2360" s="21"/>
      <c r="J2360" s="21"/>
      <c r="K2360" s="21"/>
      <c r="L2360" s="21"/>
      <c r="M2360" s="278"/>
    </row>
    <row r="2361" spans="2:13">
      <c r="B2361" s="359"/>
      <c r="C2361" s="906" t="s">
        <v>2281</v>
      </c>
      <c r="D2361" s="907" t="s">
        <v>3133</v>
      </c>
      <c r="E2361" s="21"/>
      <c r="F2361" s="21"/>
      <c r="G2361" s="21"/>
      <c r="H2361" s="21"/>
      <c r="I2361" s="21"/>
      <c r="J2361" s="21"/>
      <c r="K2361" s="21"/>
      <c r="L2361" s="21"/>
      <c r="M2361" s="278"/>
    </row>
    <row r="2362" spans="2:13">
      <c r="B2362" s="359"/>
      <c r="C2362" s="906" t="s">
        <v>3134</v>
      </c>
      <c r="D2362" s="907" t="s">
        <v>274</v>
      </c>
      <c r="E2362" s="21"/>
      <c r="F2362" s="21"/>
      <c r="G2362" s="21"/>
      <c r="H2362" s="21"/>
      <c r="I2362" s="21"/>
      <c r="J2362" s="21"/>
      <c r="K2362" s="21"/>
      <c r="L2362" s="21"/>
      <c r="M2362" s="278"/>
    </row>
    <row r="2363" spans="2:13">
      <c r="B2363" s="359"/>
      <c r="C2363" s="906" t="s">
        <v>266</v>
      </c>
      <c r="D2363" s="907" t="s">
        <v>267</v>
      </c>
      <c r="E2363" s="21"/>
      <c r="F2363" s="21"/>
      <c r="G2363" s="21"/>
      <c r="H2363" s="21"/>
      <c r="I2363" s="21"/>
      <c r="J2363" s="21"/>
      <c r="K2363" s="21"/>
      <c r="L2363" s="21"/>
      <c r="M2363" s="278"/>
    </row>
    <row r="2364" spans="2:13">
      <c r="B2364" s="359"/>
      <c r="C2364" s="906" t="s">
        <v>268</v>
      </c>
      <c r="D2364" s="907" t="s">
        <v>274</v>
      </c>
      <c r="E2364" s="21"/>
      <c r="F2364" s="21"/>
      <c r="G2364" s="21"/>
      <c r="H2364" s="21"/>
      <c r="I2364" s="21"/>
      <c r="J2364" s="21"/>
      <c r="K2364" s="21"/>
      <c r="L2364" s="21"/>
      <c r="M2364" s="278"/>
    </row>
    <row r="2365" spans="2:13">
      <c r="B2365" s="359"/>
      <c r="C2365" s="906" t="s">
        <v>2237</v>
      </c>
      <c r="D2365" s="907" t="s">
        <v>274</v>
      </c>
      <c r="E2365" s="21"/>
      <c r="F2365" s="21"/>
      <c r="G2365" s="21"/>
      <c r="H2365" s="21"/>
      <c r="I2365" s="21"/>
      <c r="J2365" s="21"/>
      <c r="K2365" s="21"/>
      <c r="L2365" s="21"/>
      <c r="M2365" s="278"/>
    </row>
    <row r="2366" spans="2:13" ht="13.5" thickBot="1">
      <c r="B2366" s="404"/>
      <c r="C2366" s="908" t="s">
        <v>269</v>
      </c>
      <c r="D2366" s="909" t="s">
        <v>270</v>
      </c>
      <c r="E2366" s="104"/>
      <c r="F2366" s="104"/>
      <c r="G2366" s="104"/>
      <c r="H2366" s="104"/>
      <c r="I2366" s="104"/>
      <c r="J2366" s="104"/>
      <c r="K2366" s="104"/>
      <c r="L2366" s="104"/>
      <c r="M2366" s="502"/>
    </row>
    <row r="2367" spans="2:13" ht="13.5" thickBot="1"/>
    <row r="2368" spans="2:13">
      <c r="B2368" s="2533" t="s">
        <v>1456</v>
      </c>
      <c r="C2368" s="2534"/>
      <c r="D2368" s="2534"/>
      <c r="E2368" s="2534"/>
      <c r="F2368" s="2535"/>
    </row>
    <row r="2369" spans="2:6">
      <c r="B2369" s="2536"/>
      <c r="C2369" s="2537"/>
      <c r="D2369" s="2537"/>
      <c r="E2369" s="2537"/>
      <c r="F2369" s="2538"/>
    </row>
    <row r="2370" spans="2:6" ht="13.5" thickBot="1">
      <c r="B2370" s="2545" t="s">
        <v>1297</v>
      </c>
      <c r="C2370" s="2546"/>
      <c r="D2370" s="2546"/>
      <c r="E2370" s="541" t="s">
        <v>1076</v>
      </c>
      <c r="F2370" s="542" t="s">
        <v>941</v>
      </c>
    </row>
    <row r="2371" spans="2:6">
      <c r="B2371" s="359"/>
      <c r="C2371" s="21"/>
      <c r="D2371" s="923" t="s">
        <v>1077</v>
      </c>
      <c r="E2371" s="933"/>
      <c r="F2371" s="924"/>
    </row>
    <row r="2372" spans="2:6">
      <c r="B2372" s="359"/>
      <c r="C2372" s="21"/>
      <c r="D2372" s="919" t="s">
        <v>1078</v>
      </c>
      <c r="E2372" s="1041" t="s">
        <v>2279</v>
      </c>
      <c r="F2372" s="924">
        <v>1</v>
      </c>
    </row>
    <row r="2373" spans="2:6" ht="12.75" customHeight="1">
      <c r="B2373" s="359"/>
      <c r="C2373" s="21"/>
      <c r="D2373" s="919" t="s">
        <v>1079</v>
      </c>
      <c r="E2373" s="1041" t="s">
        <v>2279</v>
      </c>
      <c r="F2373" s="924">
        <v>1</v>
      </c>
    </row>
    <row r="2374" spans="2:6">
      <c r="B2374" s="359"/>
      <c r="C2374" s="21"/>
      <c r="D2374" s="919" t="s">
        <v>1080</v>
      </c>
      <c r="E2374" s="1041" t="s">
        <v>2279</v>
      </c>
      <c r="F2374" s="924">
        <v>1</v>
      </c>
    </row>
    <row r="2375" spans="2:6">
      <c r="B2375" s="359"/>
      <c r="C2375" s="21"/>
      <c r="D2375" s="919" t="s">
        <v>1081</v>
      </c>
      <c r="E2375" s="1041" t="s">
        <v>2279</v>
      </c>
      <c r="F2375" s="924">
        <v>1</v>
      </c>
    </row>
    <row r="2376" spans="2:6">
      <c r="B2376" s="359"/>
      <c r="C2376" s="21"/>
      <c r="D2376" s="919" t="s">
        <v>3435</v>
      </c>
      <c r="E2376" s="1041" t="s">
        <v>2279</v>
      </c>
      <c r="F2376" s="924">
        <v>1</v>
      </c>
    </row>
    <row r="2377" spans="2:6">
      <c r="B2377" s="359"/>
      <c r="C2377" s="21"/>
      <c r="D2377" s="919" t="s">
        <v>1082</v>
      </c>
      <c r="E2377" s="1041" t="s">
        <v>2279</v>
      </c>
      <c r="F2377" s="924">
        <v>1</v>
      </c>
    </row>
    <row r="2378" spans="2:6">
      <c r="B2378" s="359"/>
      <c r="C2378" s="21"/>
      <c r="D2378" s="919" t="s">
        <v>1083</v>
      </c>
      <c r="E2378" s="1041" t="s">
        <v>2279</v>
      </c>
      <c r="F2378" s="924">
        <v>2</v>
      </c>
    </row>
    <row r="2379" spans="2:6">
      <c r="B2379" s="359"/>
      <c r="C2379" s="21"/>
      <c r="D2379" s="919" t="s">
        <v>1084</v>
      </c>
      <c r="E2379" s="1041" t="s">
        <v>2279</v>
      </c>
      <c r="F2379" s="924">
        <v>2</v>
      </c>
    </row>
    <row r="2380" spans="2:6">
      <c r="B2380" s="359"/>
      <c r="C2380" s="21"/>
      <c r="D2380" s="919" t="s">
        <v>1085</v>
      </c>
      <c r="E2380" s="1041" t="s">
        <v>2279</v>
      </c>
      <c r="F2380" s="924">
        <v>2</v>
      </c>
    </row>
    <row r="2381" spans="2:6">
      <c r="B2381" s="359"/>
      <c r="C2381" s="21"/>
      <c r="D2381" s="919" t="s">
        <v>1086</v>
      </c>
      <c r="E2381" s="1041" t="s">
        <v>2279</v>
      </c>
      <c r="F2381" s="924">
        <v>2</v>
      </c>
    </row>
    <row r="2382" spans="2:6">
      <c r="B2382" s="359"/>
      <c r="C2382" s="21"/>
      <c r="D2382" s="919" t="s">
        <v>1087</v>
      </c>
      <c r="E2382" s="1041" t="s">
        <v>2279</v>
      </c>
      <c r="F2382" s="924">
        <v>2</v>
      </c>
    </row>
    <row r="2383" spans="2:6">
      <c r="B2383" s="359"/>
      <c r="C2383" s="21"/>
      <c r="D2383" s="919" t="s">
        <v>1088</v>
      </c>
      <c r="E2383" s="1041" t="s">
        <v>2279</v>
      </c>
      <c r="F2383" s="924">
        <v>2</v>
      </c>
    </row>
    <row r="2384" spans="2:6">
      <c r="B2384" s="359"/>
      <c r="C2384" s="21"/>
      <c r="D2384" s="919" t="s">
        <v>1089</v>
      </c>
      <c r="E2384" s="1041" t="s">
        <v>2279</v>
      </c>
      <c r="F2384" s="924">
        <v>3</v>
      </c>
    </row>
    <row r="2385" spans="2:6">
      <c r="B2385" s="359"/>
      <c r="C2385" s="21"/>
      <c r="D2385" s="919" t="s">
        <v>1090</v>
      </c>
      <c r="E2385" s="1041" t="s">
        <v>2279</v>
      </c>
      <c r="F2385" s="924">
        <v>3</v>
      </c>
    </row>
    <row r="2386" spans="2:6">
      <c r="B2386" s="359"/>
      <c r="C2386" s="21"/>
      <c r="D2386" s="919" t="s">
        <v>1091</v>
      </c>
      <c r="E2386" s="1041" t="s">
        <v>2279</v>
      </c>
      <c r="F2386" s="924">
        <v>3</v>
      </c>
    </row>
    <row r="2387" spans="2:6">
      <c r="B2387" s="359"/>
      <c r="C2387" s="21"/>
      <c r="D2387" s="919" t="s">
        <v>1092</v>
      </c>
      <c r="E2387" s="1041"/>
      <c r="F2387" s="924"/>
    </row>
    <row r="2388" spans="2:6">
      <c r="B2388" s="359"/>
      <c r="C2388" s="21"/>
      <c r="D2388" s="919" t="s">
        <v>1093</v>
      </c>
      <c r="E2388" s="1041" t="s">
        <v>2276</v>
      </c>
      <c r="F2388" s="924">
        <v>1</v>
      </c>
    </row>
    <row r="2389" spans="2:6">
      <c r="B2389" s="359"/>
      <c r="C2389" s="21"/>
      <c r="D2389" s="919" t="s">
        <v>3585</v>
      </c>
      <c r="E2389" s="1041" t="s">
        <v>2276</v>
      </c>
      <c r="F2389" s="924">
        <v>1</v>
      </c>
    </row>
    <row r="2390" spans="2:6">
      <c r="B2390" s="359"/>
      <c r="C2390" s="21"/>
      <c r="D2390" s="919" t="s">
        <v>3586</v>
      </c>
      <c r="E2390" s="1041" t="s">
        <v>2276</v>
      </c>
      <c r="F2390" s="924">
        <v>1</v>
      </c>
    </row>
    <row r="2391" spans="2:6">
      <c r="B2391" s="359"/>
      <c r="C2391" s="21"/>
      <c r="D2391" s="919" t="s">
        <v>3587</v>
      </c>
      <c r="E2391" s="1041" t="s">
        <v>2276</v>
      </c>
      <c r="F2391" s="924">
        <v>1</v>
      </c>
    </row>
    <row r="2392" spans="2:6">
      <c r="B2392" s="359"/>
      <c r="C2392" s="21"/>
      <c r="D2392" s="919" t="s">
        <v>3588</v>
      </c>
      <c r="E2392" s="1041" t="s">
        <v>2276</v>
      </c>
      <c r="F2392" s="924">
        <v>1</v>
      </c>
    </row>
    <row r="2393" spans="2:6">
      <c r="B2393" s="359"/>
      <c r="C2393" s="21"/>
      <c r="D2393" s="919" t="s">
        <v>3589</v>
      </c>
      <c r="E2393" s="1041" t="s">
        <v>2276</v>
      </c>
      <c r="F2393" s="924">
        <v>2</v>
      </c>
    </row>
    <row r="2394" spans="2:6">
      <c r="B2394" s="359"/>
      <c r="C2394" s="21"/>
      <c r="D2394" s="919" t="s">
        <v>3590</v>
      </c>
      <c r="E2394" s="1041" t="s">
        <v>2276</v>
      </c>
      <c r="F2394" s="924">
        <v>2</v>
      </c>
    </row>
    <row r="2395" spans="2:6">
      <c r="B2395" s="359"/>
      <c r="C2395" s="21"/>
      <c r="D2395" s="919" t="s">
        <v>3591</v>
      </c>
      <c r="E2395" s="1041" t="s">
        <v>2276</v>
      </c>
      <c r="F2395" s="924">
        <v>2</v>
      </c>
    </row>
    <row r="2396" spans="2:6">
      <c r="B2396" s="359"/>
      <c r="C2396" s="21"/>
      <c r="D2396" s="919" t="s">
        <v>3592</v>
      </c>
      <c r="E2396" s="1041" t="s">
        <v>2276</v>
      </c>
      <c r="F2396" s="924">
        <v>2</v>
      </c>
    </row>
    <row r="2397" spans="2:6">
      <c r="B2397" s="359"/>
      <c r="C2397" s="21"/>
      <c r="D2397" s="919" t="s">
        <v>801</v>
      </c>
      <c r="E2397" s="1041" t="s">
        <v>2276</v>
      </c>
      <c r="F2397" s="924">
        <v>2</v>
      </c>
    </row>
    <row r="2398" spans="2:6">
      <c r="B2398" s="359"/>
      <c r="C2398" s="21"/>
      <c r="D2398" s="919" t="s">
        <v>802</v>
      </c>
      <c r="E2398" s="1041" t="s">
        <v>2276</v>
      </c>
      <c r="F2398" s="924">
        <v>2</v>
      </c>
    </row>
    <row r="2399" spans="2:6">
      <c r="B2399" s="359"/>
      <c r="C2399" s="21"/>
      <c r="D2399" s="919" t="s">
        <v>803</v>
      </c>
      <c r="E2399" s="1041" t="s">
        <v>2276</v>
      </c>
      <c r="F2399" s="924">
        <v>3</v>
      </c>
    </row>
    <row r="2400" spans="2:6">
      <c r="B2400" s="359"/>
      <c r="C2400" s="21"/>
      <c r="D2400" s="919" t="s">
        <v>804</v>
      </c>
      <c r="E2400" s="1041" t="s">
        <v>2276</v>
      </c>
      <c r="F2400" s="924">
        <v>3</v>
      </c>
    </row>
    <row r="2401" spans="2:6">
      <c r="B2401" s="359"/>
      <c r="C2401" s="21"/>
      <c r="D2401" s="919" t="s">
        <v>805</v>
      </c>
      <c r="E2401" s="1041" t="s">
        <v>2276</v>
      </c>
      <c r="F2401" s="924">
        <v>3</v>
      </c>
    </row>
    <row r="2402" spans="2:6">
      <c r="B2402" s="359"/>
      <c r="C2402" s="21"/>
      <c r="D2402" s="919" t="s">
        <v>806</v>
      </c>
      <c r="E2402" s="1041"/>
      <c r="F2402" s="924"/>
    </row>
    <row r="2403" spans="2:6">
      <c r="B2403" s="359"/>
      <c r="C2403" s="21"/>
      <c r="D2403" s="919" t="s">
        <v>807</v>
      </c>
      <c r="E2403" s="1041" t="s">
        <v>2274</v>
      </c>
      <c r="F2403" s="924">
        <v>1</v>
      </c>
    </row>
    <row r="2404" spans="2:6">
      <c r="B2404" s="359"/>
      <c r="C2404" s="21"/>
      <c r="D2404" s="919" t="s">
        <v>808</v>
      </c>
      <c r="E2404" s="1041" t="s">
        <v>2274</v>
      </c>
      <c r="F2404" s="924">
        <v>1</v>
      </c>
    </row>
    <row r="2405" spans="2:6">
      <c r="B2405" s="359"/>
      <c r="C2405" s="21"/>
      <c r="D2405" s="919" t="s">
        <v>809</v>
      </c>
      <c r="E2405" s="1041" t="s">
        <v>2274</v>
      </c>
      <c r="F2405" s="924">
        <v>1</v>
      </c>
    </row>
    <row r="2406" spans="2:6">
      <c r="B2406" s="359"/>
      <c r="C2406" s="21"/>
      <c r="D2406" s="919" t="s">
        <v>810</v>
      </c>
      <c r="E2406" s="1041" t="s">
        <v>2274</v>
      </c>
      <c r="F2406" s="924">
        <v>1</v>
      </c>
    </row>
    <row r="2407" spans="2:6">
      <c r="B2407" s="359"/>
      <c r="C2407" s="21"/>
      <c r="D2407" s="919" t="s">
        <v>811</v>
      </c>
      <c r="E2407" s="1041" t="s">
        <v>2274</v>
      </c>
      <c r="F2407" s="924">
        <v>2</v>
      </c>
    </row>
    <row r="2408" spans="2:6">
      <c r="B2408" s="359"/>
      <c r="C2408" s="21"/>
      <c r="D2408" s="919" t="s">
        <v>812</v>
      </c>
      <c r="E2408" s="1041" t="s">
        <v>2274</v>
      </c>
      <c r="F2408" s="924">
        <v>2</v>
      </c>
    </row>
    <row r="2409" spans="2:6">
      <c r="B2409" s="359"/>
      <c r="C2409" s="21"/>
      <c r="D2409" s="919" t="s">
        <v>813</v>
      </c>
      <c r="E2409" s="1041" t="s">
        <v>2274</v>
      </c>
      <c r="F2409" s="924">
        <v>2</v>
      </c>
    </row>
    <row r="2410" spans="2:6">
      <c r="B2410" s="359"/>
      <c r="C2410" s="21"/>
      <c r="D2410" s="919" t="s">
        <v>814</v>
      </c>
      <c r="E2410" s="1041" t="s">
        <v>2274</v>
      </c>
      <c r="F2410" s="924">
        <v>2</v>
      </c>
    </row>
    <row r="2411" spans="2:6">
      <c r="B2411" s="359"/>
      <c r="C2411" s="21"/>
      <c r="D2411" s="919" t="s">
        <v>815</v>
      </c>
      <c r="E2411" s="1041" t="s">
        <v>2274</v>
      </c>
      <c r="F2411" s="924">
        <v>3</v>
      </c>
    </row>
    <row r="2412" spans="2:6">
      <c r="B2412" s="359"/>
      <c r="C2412" s="21"/>
      <c r="D2412" s="919" t="s">
        <v>816</v>
      </c>
      <c r="E2412" s="1041" t="s">
        <v>2274</v>
      </c>
      <c r="F2412" s="924">
        <v>3</v>
      </c>
    </row>
    <row r="2413" spans="2:6">
      <c r="B2413" s="359"/>
      <c r="C2413" s="21"/>
      <c r="D2413" s="919" t="s">
        <v>817</v>
      </c>
      <c r="E2413" s="1041" t="s">
        <v>2274</v>
      </c>
      <c r="F2413" s="924">
        <v>3</v>
      </c>
    </row>
    <row r="2414" spans="2:6">
      <c r="B2414" s="359"/>
      <c r="C2414" s="21"/>
      <c r="D2414" s="919" t="s">
        <v>818</v>
      </c>
      <c r="E2414" s="1041"/>
      <c r="F2414" s="924"/>
    </row>
    <row r="2415" spans="2:6">
      <c r="B2415" s="359"/>
      <c r="C2415" s="21"/>
      <c r="D2415" s="919" t="s">
        <v>819</v>
      </c>
      <c r="E2415" s="1041" t="s">
        <v>2275</v>
      </c>
      <c r="F2415" s="924">
        <v>1</v>
      </c>
    </row>
    <row r="2416" spans="2:6">
      <c r="B2416" s="359"/>
      <c r="C2416" s="21"/>
      <c r="D2416" s="919" t="s">
        <v>820</v>
      </c>
      <c r="E2416" s="1041" t="s">
        <v>2275</v>
      </c>
      <c r="F2416" s="924">
        <v>1</v>
      </c>
    </row>
    <row r="2417" spans="2:6">
      <c r="B2417" s="359"/>
      <c r="C2417" s="21"/>
      <c r="D2417" s="919" t="s">
        <v>821</v>
      </c>
      <c r="E2417" s="1041" t="s">
        <v>2275</v>
      </c>
      <c r="F2417" s="924">
        <v>1</v>
      </c>
    </row>
    <row r="2418" spans="2:6">
      <c r="B2418" s="359"/>
      <c r="C2418" s="21"/>
      <c r="D2418" s="919" t="s">
        <v>822</v>
      </c>
      <c r="E2418" s="1041" t="s">
        <v>2275</v>
      </c>
      <c r="F2418" s="924">
        <v>1</v>
      </c>
    </row>
    <row r="2419" spans="2:6">
      <c r="B2419" s="359"/>
      <c r="C2419" s="21"/>
      <c r="D2419" s="919" t="s">
        <v>823</v>
      </c>
      <c r="E2419" s="1041" t="s">
        <v>2275</v>
      </c>
      <c r="F2419" s="924">
        <v>1</v>
      </c>
    </row>
    <row r="2420" spans="2:6">
      <c r="B2420" s="359"/>
      <c r="C2420" s="21"/>
      <c r="D2420" s="919" t="s">
        <v>824</v>
      </c>
      <c r="E2420" s="1041" t="s">
        <v>2275</v>
      </c>
      <c r="F2420" s="924">
        <v>2</v>
      </c>
    </row>
    <row r="2421" spans="2:6">
      <c r="B2421" s="359"/>
      <c r="C2421" s="21"/>
      <c r="D2421" s="919" t="s">
        <v>825</v>
      </c>
      <c r="E2421" s="1041" t="s">
        <v>2275</v>
      </c>
      <c r="F2421" s="924">
        <v>2</v>
      </c>
    </row>
    <row r="2422" spans="2:6">
      <c r="B2422" s="359"/>
      <c r="C2422" s="21"/>
      <c r="D2422" s="919" t="s">
        <v>826</v>
      </c>
      <c r="E2422" s="1041" t="s">
        <v>2275</v>
      </c>
      <c r="F2422" s="924">
        <v>2</v>
      </c>
    </row>
    <row r="2423" spans="2:6">
      <c r="B2423" s="359"/>
      <c r="C2423" s="21"/>
      <c r="D2423" s="919" t="s">
        <v>827</v>
      </c>
      <c r="E2423" s="1041" t="s">
        <v>2275</v>
      </c>
      <c r="F2423" s="924">
        <v>2</v>
      </c>
    </row>
    <row r="2424" spans="2:6">
      <c r="B2424" s="359"/>
      <c r="C2424" s="21"/>
      <c r="D2424" s="919" t="s">
        <v>828</v>
      </c>
      <c r="E2424" s="1041" t="s">
        <v>2275</v>
      </c>
      <c r="F2424" s="924">
        <v>2</v>
      </c>
    </row>
    <row r="2425" spans="2:6">
      <c r="B2425" s="359"/>
      <c r="C2425" s="21"/>
      <c r="D2425" s="919" t="s">
        <v>829</v>
      </c>
      <c r="E2425" s="1041" t="s">
        <v>2275</v>
      </c>
      <c r="F2425" s="924">
        <v>3</v>
      </c>
    </row>
    <row r="2426" spans="2:6">
      <c r="B2426" s="359"/>
      <c r="C2426" s="21"/>
      <c r="D2426" s="919" t="s">
        <v>830</v>
      </c>
      <c r="E2426" s="1041" t="s">
        <v>2275</v>
      </c>
      <c r="F2426" s="924">
        <v>3</v>
      </c>
    </row>
    <row r="2427" spans="2:6">
      <c r="B2427" s="359"/>
      <c r="C2427" s="21"/>
      <c r="D2427" s="919" t="s">
        <v>831</v>
      </c>
      <c r="E2427" s="1041" t="s">
        <v>2275</v>
      </c>
      <c r="F2427" s="924">
        <v>3</v>
      </c>
    </row>
    <row r="2428" spans="2:6">
      <c r="B2428" s="359"/>
      <c r="C2428" s="21"/>
      <c r="D2428" s="919" t="s">
        <v>832</v>
      </c>
      <c r="E2428" s="1041"/>
      <c r="F2428" s="924"/>
    </row>
    <row r="2429" spans="2:6">
      <c r="B2429" s="359"/>
      <c r="C2429" s="21"/>
      <c r="D2429" s="919" t="s">
        <v>833</v>
      </c>
      <c r="E2429" s="1041" t="s">
        <v>271</v>
      </c>
      <c r="F2429" s="924">
        <v>1</v>
      </c>
    </row>
    <row r="2430" spans="2:6">
      <c r="B2430" s="359"/>
      <c r="C2430" s="21"/>
      <c r="D2430" s="919" t="s">
        <v>880</v>
      </c>
      <c r="E2430" s="1041" t="s">
        <v>271</v>
      </c>
      <c r="F2430" s="924">
        <v>1</v>
      </c>
    </row>
    <row r="2431" spans="2:6">
      <c r="B2431" s="359"/>
      <c r="C2431" s="21"/>
      <c r="D2431" s="919" t="s">
        <v>881</v>
      </c>
      <c r="E2431" s="1041" t="s">
        <v>271</v>
      </c>
      <c r="F2431" s="924">
        <v>1</v>
      </c>
    </row>
    <row r="2432" spans="2:6">
      <c r="B2432" s="359"/>
      <c r="C2432" s="21"/>
      <c r="D2432" s="919" t="s">
        <v>3236</v>
      </c>
      <c r="E2432" s="1041" t="s">
        <v>271</v>
      </c>
      <c r="F2432" s="924">
        <v>1</v>
      </c>
    </row>
    <row r="2433" spans="2:24" ht="12.75" customHeight="1">
      <c r="B2433" s="359"/>
      <c r="C2433" s="21"/>
      <c r="D2433" s="919" t="s">
        <v>882</v>
      </c>
      <c r="E2433" s="1041" t="s">
        <v>271</v>
      </c>
      <c r="F2433" s="924">
        <v>1</v>
      </c>
      <c r="W2433" s="921"/>
      <c r="X2433" s="921"/>
    </row>
    <row r="2434" spans="2:24" ht="12.75" customHeight="1">
      <c r="B2434" s="359"/>
      <c r="C2434" s="21"/>
      <c r="D2434" s="919" t="s">
        <v>883</v>
      </c>
      <c r="E2434" s="1041" t="s">
        <v>271</v>
      </c>
      <c r="F2434" s="924">
        <v>1</v>
      </c>
      <c r="W2434" s="921"/>
      <c r="X2434" s="921"/>
    </row>
    <row r="2435" spans="2:24">
      <c r="B2435" s="359"/>
      <c r="C2435" s="21"/>
      <c r="D2435" s="919" t="s">
        <v>884</v>
      </c>
      <c r="E2435" s="1041" t="s">
        <v>271</v>
      </c>
      <c r="F2435" s="924">
        <v>2</v>
      </c>
      <c r="W2435" s="922"/>
      <c r="X2435" s="922"/>
    </row>
    <row r="2436" spans="2:24">
      <c r="B2436" s="359"/>
      <c r="C2436" s="21"/>
      <c r="D2436" s="919" t="s">
        <v>885</v>
      </c>
      <c r="E2436" s="1041" t="s">
        <v>271</v>
      </c>
      <c r="F2436" s="924">
        <v>2</v>
      </c>
      <c r="W2436" s="623"/>
      <c r="X2436" s="623"/>
    </row>
    <row r="2437" spans="2:24">
      <c r="B2437" s="359"/>
      <c r="C2437" s="21"/>
      <c r="D2437" s="919" t="s">
        <v>886</v>
      </c>
      <c r="E2437" s="1041" t="s">
        <v>271</v>
      </c>
      <c r="F2437" s="924">
        <v>2</v>
      </c>
      <c r="W2437" s="623"/>
      <c r="X2437" s="623"/>
    </row>
    <row r="2438" spans="2:24">
      <c r="B2438" s="359"/>
      <c r="C2438" s="21"/>
      <c r="D2438" s="919" t="s">
        <v>1309</v>
      </c>
      <c r="E2438" s="1041" t="s">
        <v>271</v>
      </c>
      <c r="F2438" s="924">
        <v>2</v>
      </c>
      <c r="W2438" s="623"/>
      <c r="X2438" s="623"/>
    </row>
    <row r="2439" spans="2:24">
      <c r="B2439" s="359"/>
      <c r="C2439" s="21"/>
      <c r="D2439" s="919" t="s">
        <v>887</v>
      </c>
      <c r="E2439" s="1041" t="s">
        <v>271</v>
      </c>
      <c r="F2439" s="924">
        <v>3</v>
      </c>
      <c r="W2439" s="623"/>
      <c r="X2439" s="623"/>
    </row>
    <row r="2440" spans="2:24">
      <c r="B2440" s="359"/>
      <c r="C2440" s="21"/>
      <c r="D2440" s="919" t="s">
        <v>888</v>
      </c>
      <c r="E2440" s="1041" t="s">
        <v>271</v>
      </c>
      <c r="F2440" s="924">
        <v>3</v>
      </c>
      <c r="W2440" s="623"/>
      <c r="X2440" s="623"/>
    </row>
    <row r="2441" spans="2:24">
      <c r="B2441" s="359"/>
      <c r="C2441" s="21"/>
      <c r="D2441" s="919" t="s">
        <v>889</v>
      </c>
      <c r="E2441" s="1041" t="s">
        <v>271</v>
      </c>
      <c r="F2441" s="924">
        <v>3</v>
      </c>
      <c r="W2441" s="623"/>
      <c r="X2441" s="623"/>
    </row>
    <row r="2442" spans="2:24">
      <c r="B2442" s="359"/>
      <c r="C2442" s="21"/>
      <c r="D2442" s="919" t="s">
        <v>890</v>
      </c>
      <c r="E2442" s="1041"/>
      <c r="F2442" s="924"/>
      <c r="W2442" s="623"/>
      <c r="X2442" s="623"/>
    </row>
    <row r="2443" spans="2:24">
      <c r="B2443" s="359"/>
      <c r="C2443" s="21"/>
      <c r="D2443" s="919" t="s">
        <v>891</v>
      </c>
      <c r="E2443" s="1041" t="s">
        <v>2280</v>
      </c>
      <c r="F2443" s="924">
        <v>1</v>
      </c>
      <c r="W2443" s="623"/>
      <c r="X2443" s="623"/>
    </row>
    <row r="2444" spans="2:24">
      <c r="B2444" s="359"/>
      <c r="C2444" s="21"/>
      <c r="D2444" s="919" t="s">
        <v>892</v>
      </c>
      <c r="E2444" s="1041" t="s">
        <v>2280</v>
      </c>
      <c r="F2444" s="924">
        <v>1</v>
      </c>
      <c r="W2444" s="623"/>
      <c r="X2444" s="623"/>
    </row>
    <row r="2445" spans="2:24">
      <c r="B2445" s="359"/>
      <c r="C2445" s="21"/>
      <c r="D2445" s="919" t="s">
        <v>893</v>
      </c>
      <c r="E2445" s="1041" t="s">
        <v>2280</v>
      </c>
      <c r="F2445" s="924">
        <v>1</v>
      </c>
      <c r="W2445" s="623"/>
      <c r="X2445" s="623"/>
    </row>
    <row r="2446" spans="2:24">
      <c r="B2446" s="359"/>
      <c r="C2446" s="21"/>
      <c r="D2446" s="919" t="s">
        <v>894</v>
      </c>
      <c r="E2446" s="1041" t="s">
        <v>2280</v>
      </c>
      <c r="F2446" s="924">
        <v>1</v>
      </c>
      <c r="W2446" s="623"/>
      <c r="X2446" s="623"/>
    </row>
    <row r="2447" spans="2:24">
      <c r="B2447" s="359"/>
      <c r="C2447" s="21"/>
      <c r="D2447" s="919" t="s">
        <v>895</v>
      </c>
      <c r="E2447" s="1041" t="s">
        <v>2280</v>
      </c>
      <c r="F2447" s="924">
        <v>1</v>
      </c>
      <c r="W2447" s="623"/>
      <c r="X2447" s="623"/>
    </row>
    <row r="2448" spans="2:24">
      <c r="B2448" s="359"/>
      <c r="C2448" s="21"/>
      <c r="D2448" s="919" t="s">
        <v>896</v>
      </c>
      <c r="E2448" s="1041" t="s">
        <v>2280</v>
      </c>
      <c r="F2448" s="924">
        <v>2</v>
      </c>
      <c r="W2448" s="623"/>
      <c r="X2448" s="623"/>
    </row>
    <row r="2449" spans="2:24">
      <c r="B2449" s="359"/>
      <c r="C2449" s="21"/>
      <c r="D2449" s="919" t="s">
        <v>561</v>
      </c>
      <c r="E2449" s="1041" t="s">
        <v>2280</v>
      </c>
      <c r="F2449" s="924">
        <v>2</v>
      </c>
      <c r="W2449" s="623"/>
      <c r="X2449" s="623"/>
    </row>
    <row r="2450" spans="2:24">
      <c r="B2450" s="359"/>
      <c r="C2450" s="21"/>
      <c r="D2450" s="919" t="s">
        <v>897</v>
      </c>
      <c r="E2450" s="1041" t="s">
        <v>2280</v>
      </c>
      <c r="F2450" s="924">
        <v>2</v>
      </c>
      <c r="W2450" s="623"/>
      <c r="X2450" s="623"/>
    </row>
    <row r="2451" spans="2:24">
      <c r="B2451" s="359"/>
      <c r="C2451" s="21"/>
      <c r="D2451" s="919" t="s">
        <v>898</v>
      </c>
      <c r="E2451" s="1041" t="s">
        <v>2280</v>
      </c>
      <c r="F2451" s="924">
        <v>2</v>
      </c>
      <c r="W2451" s="623"/>
      <c r="X2451" s="623"/>
    </row>
    <row r="2452" spans="2:24">
      <c r="B2452" s="359"/>
      <c r="C2452" s="21"/>
      <c r="D2452" s="919" t="s">
        <v>899</v>
      </c>
      <c r="E2452" s="1041" t="s">
        <v>2280</v>
      </c>
      <c r="F2452" s="924">
        <v>3</v>
      </c>
      <c r="W2452" s="623"/>
      <c r="X2452" s="623"/>
    </row>
    <row r="2453" spans="2:24">
      <c r="B2453" s="359"/>
      <c r="C2453" s="21"/>
      <c r="D2453" s="919" t="s">
        <v>900</v>
      </c>
      <c r="E2453" s="1041" t="s">
        <v>2280</v>
      </c>
      <c r="F2453" s="924">
        <v>3</v>
      </c>
    </row>
    <row r="2454" spans="2:24" ht="12.75" customHeight="1">
      <c r="B2454" s="359"/>
      <c r="C2454" s="21"/>
      <c r="D2454" s="919" t="s">
        <v>901</v>
      </c>
      <c r="E2454" s="1041"/>
      <c r="F2454" s="924"/>
    </row>
    <row r="2455" spans="2:24">
      <c r="B2455" s="359"/>
      <c r="C2455" s="21"/>
      <c r="D2455" s="919" t="s">
        <v>902</v>
      </c>
      <c r="E2455" s="1041" t="s">
        <v>2281</v>
      </c>
      <c r="F2455" s="924">
        <v>1</v>
      </c>
    </row>
    <row r="2456" spans="2:24">
      <c r="B2456" s="359"/>
      <c r="C2456" s="21"/>
      <c r="D2456" s="919" t="s">
        <v>903</v>
      </c>
      <c r="E2456" s="1041" t="s">
        <v>2281</v>
      </c>
      <c r="F2456" s="924">
        <v>1</v>
      </c>
    </row>
    <row r="2457" spans="2:24">
      <c r="B2457" s="359"/>
      <c r="C2457" s="21"/>
      <c r="D2457" s="919" t="s">
        <v>3407</v>
      </c>
      <c r="E2457" s="1041" t="s">
        <v>2281</v>
      </c>
      <c r="F2457" s="924">
        <v>1</v>
      </c>
    </row>
    <row r="2458" spans="2:24">
      <c r="B2458" s="359"/>
      <c r="C2458" s="21"/>
      <c r="D2458" s="919" t="s">
        <v>3408</v>
      </c>
      <c r="E2458" s="1041" t="s">
        <v>2281</v>
      </c>
      <c r="F2458" s="924">
        <v>1</v>
      </c>
    </row>
    <row r="2459" spans="2:24">
      <c r="B2459" s="359"/>
      <c r="C2459" s="21"/>
      <c r="D2459" s="919" t="s">
        <v>3409</v>
      </c>
      <c r="E2459" s="1041" t="s">
        <v>2281</v>
      </c>
      <c r="F2459" s="924">
        <v>2</v>
      </c>
    </row>
    <row r="2460" spans="2:24">
      <c r="B2460" s="359"/>
      <c r="C2460" s="21"/>
      <c r="D2460" s="919" t="s">
        <v>3352</v>
      </c>
      <c r="E2460" s="1041" t="s">
        <v>2281</v>
      </c>
      <c r="F2460" s="924">
        <v>2</v>
      </c>
    </row>
    <row r="2461" spans="2:24">
      <c r="B2461" s="359"/>
      <c r="C2461" s="21"/>
      <c r="D2461" s="919" t="s">
        <v>3353</v>
      </c>
      <c r="E2461" s="1041" t="s">
        <v>2281</v>
      </c>
      <c r="F2461" s="924">
        <v>2</v>
      </c>
    </row>
    <row r="2462" spans="2:24">
      <c r="B2462" s="359"/>
      <c r="C2462" s="21"/>
      <c r="D2462" s="919" t="s">
        <v>3354</v>
      </c>
      <c r="E2462" s="1041" t="s">
        <v>2281</v>
      </c>
      <c r="F2462" s="924">
        <v>2</v>
      </c>
    </row>
    <row r="2463" spans="2:24">
      <c r="B2463" s="359"/>
      <c r="C2463" s="21"/>
      <c r="D2463" s="919" t="s">
        <v>3355</v>
      </c>
      <c r="E2463" s="1041" t="s">
        <v>2281</v>
      </c>
      <c r="F2463" s="924">
        <v>3</v>
      </c>
    </row>
    <row r="2464" spans="2:24">
      <c r="B2464" s="359"/>
      <c r="C2464" s="21"/>
      <c r="D2464" s="919" t="s">
        <v>1091</v>
      </c>
      <c r="E2464" s="1041" t="s">
        <v>2281</v>
      </c>
      <c r="F2464" s="924">
        <v>3</v>
      </c>
    </row>
    <row r="2465" spans="2:11">
      <c r="B2465" s="359"/>
      <c r="C2465" s="21"/>
      <c r="D2465" s="919" t="s">
        <v>3356</v>
      </c>
      <c r="E2465" s="1041"/>
      <c r="F2465" s="924"/>
    </row>
    <row r="2466" spans="2:11">
      <c r="B2466" s="359"/>
      <c r="C2466" s="21"/>
      <c r="D2466" s="919" t="s">
        <v>3357</v>
      </c>
      <c r="E2466" s="1041" t="s">
        <v>2282</v>
      </c>
      <c r="F2466" s="924">
        <v>1</v>
      </c>
    </row>
    <row r="2467" spans="2:11">
      <c r="B2467" s="359"/>
      <c r="C2467" s="21"/>
      <c r="D2467" s="919" t="s">
        <v>3358</v>
      </c>
      <c r="E2467" s="1041" t="s">
        <v>2282</v>
      </c>
      <c r="F2467" s="924">
        <v>2</v>
      </c>
    </row>
    <row r="2468" spans="2:11">
      <c r="B2468" s="359"/>
      <c r="C2468" s="21"/>
      <c r="D2468" s="919" t="s">
        <v>3359</v>
      </c>
      <c r="E2468" s="1041" t="s">
        <v>2282</v>
      </c>
      <c r="F2468" s="924">
        <v>2</v>
      </c>
    </row>
    <row r="2469" spans="2:11">
      <c r="B2469" s="359"/>
      <c r="C2469" s="21"/>
      <c r="D2469" s="919" t="s">
        <v>3360</v>
      </c>
      <c r="E2469" s="1041" t="s">
        <v>2282</v>
      </c>
      <c r="F2469" s="924">
        <v>3</v>
      </c>
    </row>
    <row r="2470" spans="2:11">
      <c r="B2470" s="359"/>
      <c r="C2470" s="21"/>
      <c r="D2470" s="919" t="s">
        <v>1654</v>
      </c>
      <c r="E2470" s="1041"/>
      <c r="F2470" s="924"/>
      <c r="I2470" s="1114"/>
      <c r="J2470" s="1116"/>
      <c r="K2470" s="1116"/>
    </row>
    <row r="2471" spans="2:11">
      <c r="B2471" s="359"/>
      <c r="C2471" s="21"/>
      <c r="D2471" s="919" t="s">
        <v>1655</v>
      </c>
      <c r="E2471" s="1041" t="s">
        <v>3134</v>
      </c>
      <c r="F2471" s="924">
        <v>1</v>
      </c>
      <c r="I2471" s="1114"/>
      <c r="J2471" s="1116"/>
      <c r="K2471" s="1116"/>
    </row>
    <row r="2472" spans="2:11">
      <c r="B2472" s="359"/>
      <c r="C2472" s="21"/>
      <c r="D2472" s="919" t="s">
        <v>1656</v>
      </c>
      <c r="E2472" s="1041" t="s">
        <v>3134</v>
      </c>
      <c r="F2472" s="924">
        <v>2</v>
      </c>
      <c r="I2472" s="1114"/>
      <c r="J2472" s="1116"/>
      <c r="K2472" s="1116"/>
    </row>
    <row r="2473" spans="2:11">
      <c r="B2473" s="359"/>
      <c r="C2473" s="21"/>
      <c r="D2473" s="919" t="s">
        <v>1657</v>
      </c>
      <c r="E2473" s="1041" t="s">
        <v>3134</v>
      </c>
      <c r="F2473" s="924">
        <v>2</v>
      </c>
      <c r="I2473" s="1114"/>
      <c r="J2473" s="1116"/>
      <c r="K2473" s="1116"/>
    </row>
    <row r="2474" spans="2:11">
      <c r="B2474" s="359"/>
      <c r="C2474" s="21"/>
      <c r="D2474" s="919" t="s">
        <v>1658</v>
      </c>
      <c r="E2474" s="1041" t="s">
        <v>3134</v>
      </c>
      <c r="F2474" s="924">
        <v>3</v>
      </c>
      <c r="I2474" s="1114"/>
      <c r="J2474" s="1116"/>
      <c r="K2474" s="1116"/>
    </row>
    <row r="2475" spans="2:11">
      <c r="B2475" s="359"/>
      <c r="C2475" s="21"/>
      <c r="D2475" s="919" t="s">
        <v>1659</v>
      </c>
      <c r="E2475" s="1041" t="s">
        <v>3134</v>
      </c>
      <c r="F2475" s="924">
        <v>3</v>
      </c>
    </row>
    <row r="2476" spans="2:11">
      <c r="B2476" s="359"/>
      <c r="C2476" s="21"/>
      <c r="D2476" s="919" t="s">
        <v>1660</v>
      </c>
      <c r="E2476" s="1041"/>
      <c r="F2476" s="924"/>
    </row>
    <row r="2477" spans="2:11">
      <c r="B2477" s="359"/>
      <c r="C2477" s="21"/>
      <c r="D2477" s="919" t="s">
        <v>1741</v>
      </c>
      <c r="E2477" s="1041" t="s">
        <v>266</v>
      </c>
      <c r="F2477" s="924">
        <v>1</v>
      </c>
    </row>
    <row r="2478" spans="2:11">
      <c r="B2478" s="359"/>
      <c r="C2478" s="21"/>
      <c r="D2478" s="919" t="s">
        <v>1742</v>
      </c>
      <c r="E2478" s="1041" t="s">
        <v>266</v>
      </c>
      <c r="F2478" s="924">
        <v>1</v>
      </c>
    </row>
    <row r="2479" spans="2:11">
      <c r="B2479" s="359"/>
      <c r="C2479" s="21"/>
      <c r="D2479" s="919" t="s">
        <v>1743</v>
      </c>
      <c r="E2479" s="1041" t="s">
        <v>266</v>
      </c>
      <c r="F2479" s="924">
        <v>1</v>
      </c>
    </row>
    <row r="2480" spans="2:11">
      <c r="B2480" s="359"/>
      <c r="C2480" s="21"/>
      <c r="D2480" s="919" t="s">
        <v>1744</v>
      </c>
      <c r="E2480" s="1041" t="s">
        <v>266</v>
      </c>
      <c r="F2480" s="924">
        <v>1</v>
      </c>
    </row>
    <row r="2481" spans="2:6">
      <c r="B2481" s="359"/>
      <c r="C2481" s="21"/>
      <c r="D2481" s="919" t="s">
        <v>1745</v>
      </c>
      <c r="E2481" s="1041" t="s">
        <v>266</v>
      </c>
      <c r="F2481" s="924">
        <v>2</v>
      </c>
    </row>
    <row r="2482" spans="2:6">
      <c r="B2482" s="359"/>
      <c r="C2482" s="21"/>
      <c r="D2482" s="919" t="s">
        <v>1746</v>
      </c>
      <c r="E2482" s="1041" t="s">
        <v>266</v>
      </c>
      <c r="F2482" s="924">
        <v>2</v>
      </c>
    </row>
    <row r="2483" spans="2:6">
      <c r="B2483" s="359"/>
      <c r="C2483" s="21"/>
      <c r="D2483" s="919" t="s">
        <v>1747</v>
      </c>
      <c r="E2483" s="1041" t="s">
        <v>266</v>
      </c>
      <c r="F2483" s="924">
        <v>2</v>
      </c>
    </row>
    <row r="2484" spans="2:6">
      <c r="B2484" s="359"/>
      <c r="C2484" s="21"/>
      <c r="D2484" s="919" t="s">
        <v>1748</v>
      </c>
      <c r="E2484" s="1041" t="s">
        <v>266</v>
      </c>
      <c r="F2484" s="924">
        <v>3</v>
      </c>
    </row>
    <row r="2485" spans="2:6">
      <c r="B2485" s="359"/>
      <c r="C2485" s="21"/>
      <c r="D2485" s="919" t="s">
        <v>1749</v>
      </c>
      <c r="E2485" s="1041" t="s">
        <v>266</v>
      </c>
      <c r="F2485" s="924">
        <v>3</v>
      </c>
    </row>
    <row r="2486" spans="2:6">
      <c r="B2486" s="359"/>
      <c r="C2486" s="21"/>
      <c r="D2486" s="919" t="s">
        <v>1750</v>
      </c>
      <c r="E2486" s="1041"/>
      <c r="F2486" s="924"/>
    </row>
    <row r="2487" spans="2:6">
      <c r="B2487" s="359"/>
      <c r="C2487" s="21"/>
      <c r="D2487" s="919" t="s">
        <v>1751</v>
      </c>
      <c r="E2487" s="1041" t="s">
        <v>268</v>
      </c>
      <c r="F2487" s="924">
        <v>1</v>
      </c>
    </row>
    <row r="2488" spans="2:6">
      <c r="B2488" s="359"/>
      <c r="C2488" s="21"/>
      <c r="D2488" s="919" t="s">
        <v>1752</v>
      </c>
      <c r="E2488" s="1041" t="s">
        <v>268</v>
      </c>
      <c r="F2488" s="924">
        <v>1</v>
      </c>
    </row>
    <row r="2489" spans="2:6">
      <c r="B2489" s="359"/>
      <c r="C2489" s="21"/>
      <c r="D2489" s="919" t="s">
        <v>1753</v>
      </c>
      <c r="E2489" s="1041" t="s">
        <v>268</v>
      </c>
      <c r="F2489" s="924">
        <v>1</v>
      </c>
    </row>
    <row r="2490" spans="2:6">
      <c r="B2490" s="359"/>
      <c r="C2490" s="21"/>
      <c r="D2490" s="919" t="s">
        <v>1754</v>
      </c>
      <c r="E2490" s="1041" t="s">
        <v>268</v>
      </c>
      <c r="F2490" s="924">
        <v>2</v>
      </c>
    </row>
    <row r="2491" spans="2:6">
      <c r="B2491" s="359"/>
      <c r="C2491" s="21"/>
      <c r="D2491" s="919" t="s">
        <v>1755</v>
      </c>
      <c r="E2491" s="1041" t="s">
        <v>268</v>
      </c>
      <c r="F2491" s="924">
        <v>3</v>
      </c>
    </row>
    <row r="2492" spans="2:6">
      <c r="B2492" s="359"/>
      <c r="C2492" s="21"/>
      <c r="D2492" s="919" t="s">
        <v>1756</v>
      </c>
      <c r="E2492" s="1041" t="s">
        <v>268</v>
      </c>
      <c r="F2492" s="924">
        <v>3</v>
      </c>
    </row>
    <row r="2493" spans="2:6">
      <c r="B2493" s="359"/>
      <c r="C2493" s="21"/>
      <c r="D2493" s="919" t="s">
        <v>268</v>
      </c>
      <c r="E2493" s="1041" t="s">
        <v>268</v>
      </c>
      <c r="F2493" s="924">
        <v>3</v>
      </c>
    </row>
    <row r="2494" spans="2:6">
      <c r="B2494" s="359"/>
      <c r="C2494" s="21"/>
      <c r="D2494" s="919" t="s">
        <v>2841</v>
      </c>
      <c r="E2494" s="1041"/>
      <c r="F2494" s="924"/>
    </row>
    <row r="2495" spans="2:6">
      <c r="B2495" s="359"/>
      <c r="C2495" s="21"/>
      <c r="D2495" s="919" t="s">
        <v>1757</v>
      </c>
      <c r="E2495" s="1041" t="s">
        <v>2237</v>
      </c>
      <c r="F2495" s="924">
        <v>1</v>
      </c>
    </row>
    <row r="2496" spans="2:6">
      <c r="B2496" s="359"/>
      <c r="C2496" s="21"/>
      <c r="D2496" s="919" t="s">
        <v>2198</v>
      </c>
      <c r="E2496" s="1041" t="s">
        <v>2237</v>
      </c>
      <c r="F2496" s="924">
        <v>1</v>
      </c>
    </row>
    <row r="2497" spans="2:6">
      <c r="B2497" s="359"/>
      <c r="C2497" s="21"/>
      <c r="D2497" s="919" t="s">
        <v>1758</v>
      </c>
      <c r="E2497" s="1041" t="s">
        <v>2237</v>
      </c>
      <c r="F2497" s="924">
        <v>1</v>
      </c>
    </row>
    <row r="2498" spans="2:6">
      <c r="B2498" s="359"/>
      <c r="C2498" s="21"/>
      <c r="D2498" s="919" t="s">
        <v>1759</v>
      </c>
      <c r="E2498" s="1041" t="s">
        <v>2237</v>
      </c>
      <c r="F2498" s="924">
        <v>2</v>
      </c>
    </row>
    <row r="2499" spans="2:6">
      <c r="B2499" s="359"/>
      <c r="C2499" s="21"/>
      <c r="D2499" s="919" t="s">
        <v>2206</v>
      </c>
      <c r="E2499" s="1041" t="s">
        <v>2237</v>
      </c>
      <c r="F2499" s="924">
        <v>2</v>
      </c>
    </row>
    <row r="2500" spans="2:6">
      <c r="B2500" s="359"/>
      <c r="C2500" s="21"/>
      <c r="D2500" s="919" t="s">
        <v>1760</v>
      </c>
      <c r="E2500" s="1041" t="s">
        <v>2237</v>
      </c>
      <c r="F2500" s="924">
        <v>3</v>
      </c>
    </row>
    <row r="2501" spans="2:6">
      <c r="B2501" s="359"/>
      <c r="C2501" s="21"/>
      <c r="D2501" s="919" t="s">
        <v>1761</v>
      </c>
      <c r="E2501" s="1041"/>
      <c r="F2501" s="924"/>
    </row>
    <row r="2502" spans="2:6">
      <c r="B2502" s="359"/>
      <c r="C2502" s="21"/>
      <c r="D2502" s="919" t="s">
        <v>1762</v>
      </c>
      <c r="E2502" s="1041" t="s">
        <v>269</v>
      </c>
      <c r="F2502" s="924">
        <v>1</v>
      </c>
    </row>
    <row r="2503" spans="2:6">
      <c r="B2503" s="359"/>
      <c r="C2503" s="21"/>
      <c r="D2503" s="919" t="s">
        <v>1763</v>
      </c>
      <c r="E2503" s="1041" t="s">
        <v>269</v>
      </c>
      <c r="F2503" s="924">
        <v>2</v>
      </c>
    </row>
    <row r="2504" spans="2:6">
      <c r="B2504" s="359"/>
      <c r="C2504" s="21"/>
      <c r="D2504" s="919" t="s">
        <v>1764</v>
      </c>
      <c r="E2504" s="1041" t="s">
        <v>269</v>
      </c>
      <c r="F2504" s="924">
        <v>3</v>
      </c>
    </row>
    <row r="2505" spans="2:6">
      <c r="B2505" s="359"/>
      <c r="C2505" s="21"/>
      <c r="D2505" s="919" t="s">
        <v>3361</v>
      </c>
      <c r="E2505" s="1041"/>
      <c r="F2505" s="924"/>
    </row>
    <row r="2506" spans="2:6">
      <c r="B2506" s="359"/>
      <c r="C2506" s="21"/>
      <c r="D2506" s="919" t="s">
        <v>3362</v>
      </c>
      <c r="E2506" s="1041" t="str">
        <f>""</f>
        <v/>
      </c>
      <c r="F2506" s="924" t="s">
        <v>1924</v>
      </c>
    </row>
    <row r="2507" spans="2:6">
      <c r="B2507" s="359"/>
      <c r="C2507" s="21"/>
      <c r="D2507" s="919" t="s">
        <v>3363</v>
      </c>
      <c r="E2507" s="1041" t="str">
        <f>""</f>
        <v/>
      </c>
      <c r="F2507" s="924" t="s">
        <v>1924</v>
      </c>
    </row>
    <row r="2508" spans="2:6">
      <c r="B2508" s="359"/>
      <c r="C2508" s="21"/>
      <c r="D2508" s="919" t="s">
        <v>3364</v>
      </c>
      <c r="E2508" s="1041" t="str">
        <f>""</f>
        <v/>
      </c>
      <c r="F2508" s="924" t="s">
        <v>1924</v>
      </c>
    </row>
    <row r="2509" spans="2:6" ht="13.5" thickBot="1">
      <c r="B2509" s="404"/>
      <c r="C2509" s="104"/>
      <c r="D2509" s="920" t="s">
        <v>3365</v>
      </c>
      <c r="E2509" s="1162" t="str">
        <f>""</f>
        <v/>
      </c>
      <c r="F2509" s="925" t="s">
        <v>1924</v>
      </c>
    </row>
    <row r="2510" spans="2:6" ht="13.5" thickBot="1"/>
    <row r="2511" spans="2:6">
      <c r="B2511" s="2533" t="s">
        <v>77</v>
      </c>
      <c r="C2511" s="2534"/>
      <c r="D2511" s="2534"/>
      <c r="E2511" s="2534"/>
      <c r="F2511" s="2535"/>
    </row>
    <row r="2512" spans="2:6">
      <c r="B2512" s="2536"/>
      <c r="C2512" s="2537"/>
      <c r="D2512" s="2537"/>
      <c r="E2512" s="2537"/>
      <c r="F2512" s="2538"/>
    </row>
    <row r="2513" spans="2:6" ht="13.5" thickBot="1">
      <c r="B2513" s="2545" t="s">
        <v>1297</v>
      </c>
      <c r="C2513" s="2546"/>
      <c r="D2513" s="2546"/>
      <c r="E2513" s="541" t="s">
        <v>624</v>
      </c>
      <c r="F2513" s="542" t="s">
        <v>941</v>
      </c>
    </row>
    <row r="2514" spans="2:6">
      <c r="B2514" s="359"/>
      <c r="C2514" s="21"/>
      <c r="D2514" s="919" t="s">
        <v>2841</v>
      </c>
      <c r="E2514" s="1038"/>
      <c r="F2514" s="924"/>
    </row>
    <row r="2515" spans="2:6">
      <c r="B2515" s="359"/>
      <c r="C2515" s="21"/>
      <c r="D2515" s="919" t="s">
        <v>2198</v>
      </c>
      <c r="E2515" s="1038">
        <v>2</v>
      </c>
      <c r="F2515" s="924" t="s">
        <v>2237</v>
      </c>
    </row>
    <row r="2516" spans="2:6">
      <c r="B2516" s="359"/>
      <c r="C2516" s="21"/>
      <c r="D2516" s="919" t="s">
        <v>2199</v>
      </c>
      <c r="E2516" s="1038">
        <v>6</v>
      </c>
      <c r="F2516" s="924" t="s">
        <v>2237</v>
      </c>
    </row>
    <row r="2517" spans="2:6">
      <c r="B2517" s="359"/>
      <c r="C2517" s="21"/>
      <c r="D2517" s="919" t="s">
        <v>2200</v>
      </c>
      <c r="E2517" s="1038">
        <v>8</v>
      </c>
      <c r="F2517" s="924" t="s">
        <v>2237</v>
      </c>
    </row>
    <row r="2518" spans="2:6">
      <c r="B2518" s="359"/>
      <c r="C2518" s="21"/>
      <c r="D2518" s="919" t="s">
        <v>2842</v>
      </c>
      <c r="E2518" s="1038">
        <v>10</v>
      </c>
      <c r="F2518" s="924" t="s">
        <v>2237</v>
      </c>
    </row>
    <row r="2519" spans="2:6">
      <c r="B2519" s="359"/>
      <c r="C2519" s="21"/>
      <c r="D2519" s="919" t="s">
        <v>2201</v>
      </c>
      <c r="E2519" s="1038">
        <v>12</v>
      </c>
      <c r="F2519" s="924" t="s">
        <v>2237</v>
      </c>
    </row>
    <row r="2520" spans="2:6">
      <c r="B2520" s="359"/>
      <c r="C2520" s="21"/>
      <c r="D2520" s="919" t="s">
        <v>2202</v>
      </c>
      <c r="E2520" s="1038">
        <v>16</v>
      </c>
      <c r="F2520" s="924" t="s">
        <v>2237</v>
      </c>
    </row>
    <row r="2521" spans="2:6">
      <c r="B2521" s="359"/>
      <c r="C2521" s="21"/>
      <c r="D2521" s="919" t="s">
        <v>2203</v>
      </c>
      <c r="E2521" s="1038">
        <v>18</v>
      </c>
      <c r="F2521" s="924" t="s">
        <v>2237</v>
      </c>
    </row>
    <row r="2522" spans="2:6">
      <c r="B2522" s="359"/>
      <c r="C2522" s="21"/>
      <c r="D2522" s="919" t="s">
        <v>2204</v>
      </c>
      <c r="E2522" s="1038">
        <v>20</v>
      </c>
      <c r="F2522" s="924" t="s">
        <v>2237</v>
      </c>
    </row>
    <row r="2523" spans="2:6">
      <c r="B2523" s="359"/>
      <c r="C2523" s="21"/>
      <c r="D2523" s="919" t="s">
        <v>2205</v>
      </c>
      <c r="E2523" s="1038">
        <v>22</v>
      </c>
      <c r="F2523" s="924" t="s">
        <v>2237</v>
      </c>
    </row>
    <row r="2524" spans="2:6">
      <c r="B2524" s="359"/>
      <c r="C2524" s="21"/>
      <c r="D2524" s="919" t="s">
        <v>2206</v>
      </c>
      <c r="E2524" s="1038">
        <v>26</v>
      </c>
      <c r="F2524" s="924" t="s">
        <v>2237</v>
      </c>
    </row>
    <row r="2525" spans="2:6">
      <c r="B2525" s="359"/>
      <c r="C2525" s="21"/>
      <c r="D2525" s="919" t="s">
        <v>2207</v>
      </c>
      <c r="E2525" s="1038">
        <v>28</v>
      </c>
      <c r="F2525" s="924" t="s">
        <v>2237</v>
      </c>
    </row>
    <row r="2526" spans="2:6">
      <c r="B2526" s="359"/>
      <c r="C2526" s="21"/>
      <c r="D2526" s="919" t="s">
        <v>2208</v>
      </c>
      <c r="E2526" s="1038">
        <v>30</v>
      </c>
      <c r="F2526" s="924" t="s">
        <v>2237</v>
      </c>
    </row>
    <row r="2527" spans="2:6">
      <c r="B2527" s="359"/>
      <c r="C2527" s="21"/>
      <c r="D2527" s="919" t="s">
        <v>2209</v>
      </c>
      <c r="E2527" s="1038">
        <v>32</v>
      </c>
      <c r="F2527" s="924" t="s">
        <v>2237</v>
      </c>
    </row>
    <row r="2528" spans="2:6">
      <c r="B2528" s="359"/>
      <c r="C2528" s="21"/>
      <c r="D2528" s="919" t="s">
        <v>2210</v>
      </c>
      <c r="E2528" s="1038">
        <v>36</v>
      </c>
      <c r="F2528" s="924" t="s">
        <v>2237</v>
      </c>
    </row>
    <row r="2529" spans="2:6">
      <c r="B2529" s="359"/>
      <c r="C2529" s="21"/>
      <c r="D2529" s="919" t="s">
        <v>2211</v>
      </c>
      <c r="E2529" s="1038">
        <v>38</v>
      </c>
      <c r="F2529" s="924" t="s">
        <v>2237</v>
      </c>
    </row>
    <row r="2530" spans="2:6">
      <c r="B2530" s="359"/>
      <c r="C2530" s="21"/>
      <c r="D2530" s="919" t="s">
        <v>2843</v>
      </c>
      <c r="E2530" s="1038">
        <v>40</v>
      </c>
      <c r="F2530" s="924" t="s">
        <v>2237</v>
      </c>
    </row>
    <row r="2531" spans="2:6">
      <c r="B2531" s="359"/>
      <c r="C2531" s="21"/>
      <c r="D2531" s="919" t="s">
        <v>2212</v>
      </c>
      <c r="E2531" s="1038">
        <v>42</v>
      </c>
      <c r="F2531" s="924" t="s">
        <v>2237</v>
      </c>
    </row>
    <row r="2532" spans="2:6">
      <c r="B2532" s="359"/>
      <c r="C2532" s="21"/>
      <c r="D2532" s="919" t="s">
        <v>2213</v>
      </c>
      <c r="E2532" s="1038">
        <v>46</v>
      </c>
      <c r="F2532" s="924" t="s">
        <v>2237</v>
      </c>
    </row>
    <row r="2533" spans="2:6">
      <c r="B2533" s="359"/>
      <c r="C2533" s="21"/>
      <c r="D2533" s="919" t="s">
        <v>2214</v>
      </c>
      <c r="E2533" s="1038">
        <v>48</v>
      </c>
      <c r="F2533" s="924" t="s">
        <v>2237</v>
      </c>
    </row>
    <row r="2534" spans="2:6">
      <c r="B2534" s="359"/>
      <c r="C2534" s="21"/>
      <c r="D2534" s="919" t="s">
        <v>2215</v>
      </c>
      <c r="E2534" s="1038">
        <v>50</v>
      </c>
      <c r="F2534" s="924" t="s">
        <v>2237</v>
      </c>
    </row>
    <row r="2535" spans="2:6">
      <c r="B2535" s="359"/>
      <c r="C2535" s="21"/>
      <c r="D2535" s="919" t="s">
        <v>2216</v>
      </c>
      <c r="E2535" s="1038">
        <v>52</v>
      </c>
      <c r="F2535" s="924" t="s">
        <v>2237</v>
      </c>
    </row>
    <row r="2536" spans="2:6">
      <c r="B2536" s="359"/>
      <c r="C2536" s="21"/>
      <c r="D2536" s="919" t="s">
        <v>2217</v>
      </c>
      <c r="E2536" s="1038">
        <v>56</v>
      </c>
      <c r="F2536" s="924" t="s">
        <v>2237</v>
      </c>
    </row>
    <row r="2537" spans="2:6">
      <c r="B2537" s="359"/>
      <c r="C2537" s="21"/>
      <c r="D2537" s="919" t="s">
        <v>2844</v>
      </c>
      <c r="E2537" s="1038">
        <v>58</v>
      </c>
      <c r="F2537" s="924" t="s">
        <v>2237</v>
      </c>
    </row>
    <row r="2538" spans="2:6">
      <c r="B2538" s="359"/>
      <c r="C2538" s="21"/>
      <c r="D2538" s="919" t="s">
        <v>2845</v>
      </c>
      <c r="E2538" s="1038">
        <v>60</v>
      </c>
      <c r="F2538" s="924" t="s">
        <v>2237</v>
      </c>
    </row>
    <row r="2539" spans="2:6">
      <c r="B2539" s="359"/>
      <c r="C2539" s="21"/>
      <c r="D2539" s="919" t="s">
        <v>2846</v>
      </c>
      <c r="E2539" s="1038">
        <v>62</v>
      </c>
      <c r="F2539" s="924" t="s">
        <v>2237</v>
      </c>
    </row>
    <row r="2540" spans="2:6">
      <c r="B2540" s="359"/>
      <c r="C2540" s="21"/>
      <c r="D2540" s="919" t="s">
        <v>2218</v>
      </c>
      <c r="E2540" s="1038">
        <v>66</v>
      </c>
      <c r="F2540" s="924" t="s">
        <v>2237</v>
      </c>
    </row>
    <row r="2541" spans="2:6">
      <c r="B2541" s="359"/>
      <c r="C2541" s="21"/>
      <c r="D2541" s="919" t="s">
        <v>2219</v>
      </c>
      <c r="E2541" s="1038">
        <v>68</v>
      </c>
      <c r="F2541" s="924" t="s">
        <v>2237</v>
      </c>
    </row>
    <row r="2542" spans="2:6">
      <c r="B2542" s="359"/>
      <c r="C2542" s="21"/>
      <c r="D2542" s="919" t="s">
        <v>2847</v>
      </c>
      <c r="E2542" s="1038">
        <v>70</v>
      </c>
      <c r="F2542" s="924" t="s">
        <v>2237</v>
      </c>
    </row>
    <row r="2543" spans="2:6">
      <c r="B2543" s="359"/>
      <c r="C2543" s="21"/>
      <c r="D2543" s="919" t="s">
        <v>2848</v>
      </c>
      <c r="E2543" s="1038">
        <v>72</v>
      </c>
      <c r="F2543" s="924" t="s">
        <v>2237</v>
      </c>
    </row>
    <row r="2544" spans="2:6">
      <c r="B2544" s="359"/>
      <c r="C2544" s="21"/>
      <c r="D2544" s="919" t="s">
        <v>2853</v>
      </c>
      <c r="E2544" s="1038">
        <v>76</v>
      </c>
      <c r="F2544" s="924" t="s">
        <v>2237</v>
      </c>
    </row>
    <row r="2545" spans="2:6">
      <c r="B2545" s="359"/>
      <c r="C2545" s="21"/>
      <c r="D2545" s="919" t="s">
        <v>2854</v>
      </c>
      <c r="E2545" s="1038">
        <v>78</v>
      </c>
      <c r="F2545" s="924" t="s">
        <v>2237</v>
      </c>
    </row>
    <row r="2546" spans="2:6">
      <c r="B2546" s="359"/>
      <c r="C2546" s="21"/>
      <c r="D2546" s="919" t="s">
        <v>2855</v>
      </c>
      <c r="E2546" s="1038">
        <v>80</v>
      </c>
      <c r="F2546" s="924" t="s">
        <v>2237</v>
      </c>
    </row>
    <row r="2547" spans="2:6">
      <c r="B2547" s="359"/>
      <c r="C2547" s="21"/>
      <c r="D2547" s="919" t="s">
        <v>2856</v>
      </c>
      <c r="E2547" s="1038">
        <v>82</v>
      </c>
      <c r="F2547" s="924" t="s">
        <v>2237</v>
      </c>
    </row>
    <row r="2548" spans="2:6">
      <c r="B2548" s="359"/>
      <c r="C2548" s="21"/>
      <c r="D2548" s="919" t="s">
        <v>2857</v>
      </c>
      <c r="E2548" s="1038">
        <v>86</v>
      </c>
      <c r="F2548" s="924" t="s">
        <v>2237</v>
      </c>
    </row>
    <row r="2549" spans="2:6">
      <c r="B2549" s="359"/>
      <c r="C2549" s="21"/>
      <c r="D2549" s="919" t="s">
        <v>2858</v>
      </c>
      <c r="E2549" s="1038">
        <v>88</v>
      </c>
      <c r="F2549" s="924" t="s">
        <v>2237</v>
      </c>
    </row>
    <row r="2550" spans="2:6">
      <c r="B2550" s="359"/>
      <c r="C2550" s="21"/>
      <c r="D2550" s="919" t="s">
        <v>2220</v>
      </c>
      <c r="E2550" s="1038">
        <v>90</v>
      </c>
      <c r="F2550" s="924" t="s">
        <v>2237</v>
      </c>
    </row>
    <row r="2551" spans="2:6">
      <c r="B2551" s="359"/>
      <c r="C2551" s="21"/>
      <c r="D2551" s="919" t="s">
        <v>2859</v>
      </c>
      <c r="E2551" s="1038">
        <v>92</v>
      </c>
      <c r="F2551" s="924" t="s">
        <v>2237</v>
      </c>
    </row>
    <row r="2552" spans="2:6">
      <c r="B2552" s="359"/>
      <c r="C2552" s="21"/>
      <c r="D2552" s="919" t="s">
        <v>2860</v>
      </c>
      <c r="E2552" s="1038">
        <v>96</v>
      </c>
      <c r="F2552" s="924" t="s">
        <v>2237</v>
      </c>
    </row>
    <row r="2553" spans="2:6">
      <c r="B2553" s="359"/>
      <c r="C2553" s="21"/>
      <c r="D2553" s="919" t="s">
        <v>2221</v>
      </c>
      <c r="E2553" s="1038">
        <v>98</v>
      </c>
      <c r="F2553" s="924" t="s">
        <v>2237</v>
      </c>
    </row>
    <row r="2554" spans="2:6">
      <c r="B2554" s="359"/>
      <c r="C2554" s="21"/>
      <c r="D2554" s="919" t="s">
        <v>2685</v>
      </c>
      <c r="E2554" s="1038">
        <v>100</v>
      </c>
      <c r="F2554" s="924" t="s">
        <v>2237</v>
      </c>
    </row>
    <row r="2555" spans="2:6">
      <c r="B2555" s="359"/>
      <c r="C2555" s="21"/>
      <c r="D2555" s="919" t="s">
        <v>2686</v>
      </c>
      <c r="E2555" s="1038"/>
      <c r="F2555" s="924"/>
    </row>
    <row r="2556" spans="2:6">
      <c r="B2556" s="359"/>
      <c r="C2556" s="21"/>
      <c r="D2556" s="919" t="s">
        <v>2687</v>
      </c>
      <c r="E2556" s="1038">
        <v>2</v>
      </c>
      <c r="F2556" s="924" t="s">
        <v>2238</v>
      </c>
    </row>
    <row r="2557" spans="2:6">
      <c r="B2557" s="359"/>
      <c r="C2557" s="21"/>
      <c r="D2557" s="919" t="s">
        <v>2688</v>
      </c>
      <c r="E2557" s="1038">
        <v>6</v>
      </c>
      <c r="F2557" s="924" t="s">
        <v>2238</v>
      </c>
    </row>
    <row r="2558" spans="2:6">
      <c r="B2558" s="359"/>
      <c r="C2558" s="21"/>
      <c r="D2558" s="919" t="s">
        <v>2689</v>
      </c>
      <c r="E2558" s="1038">
        <v>8</v>
      </c>
      <c r="F2558" s="924" t="s">
        <v>2238</v>
      </c>
    </row>
    <row r="2559" spans="2:6">
      <c r="B2559" s="359"/>
      <c r="C2559" s="21"/>
      <c r="D2559" s="919" t="s">
        <v>2690</v>
      </c>
      <c r="E2559" s="1038">
        <v>10</v>
      </c>
      <c r="F2559" s="924" t="s">
        <v>2238</v>
      </c>
    </row>
    <row r="2560" spans="2:6">
      <c r="B2560" s="359"/>
      <c r="C2560" s="21"/>
      <c r="D2560" s="919" t="s">
        <v>2222</v>
      </c>
      <c r="E2560" s="1038">
        <v>12</v>
      </c>
      <c r="F2560" s="924" t="s">
        <v>2238</v>
      </c>
    </row>
    <row r="2561" spans="2:6">
      <c r="B2561" s="359"/>
      <c r="C2561" s="21"/>
      <c r="D2561" s="919" t="s">
        <v>2691</v>
      </c>
      <c r="E2561" s="1038">
        <v>16</v>
      </c>
      <c r="F2561" s="924" t="s">
        <v>2238</v>
      </c>
    </row>
    <row r="2562" spans="2:6">
      <c r="B2562" s="359"/>
      <c r="C2562" s="21"/>
      <c r="D2562" s="919" t="s">
        <v>2692</v>
      </c>
      <c r="E2562" s="1038">
        <v>18</v>
      </c>
      <c r="F2562" s="924" t="s">
        <v>2238</v>
      </c>
    </row>
    <row r="2563" spans="2:6">
      <c r="B2563" s="359"/>
      <c r="C2563" s="21"/>
      <c r="D2563" s="919" t="s">
        <v>2693</v>
      </c>
      <c r="E2563" s="1038">
        <v>20</v>
      </c>
      <c r="F2563" s="924" t="s">
        <v>2238</v>
      </c>
    </row>
    <row r="2564" spans="2:6">
      <c r="B2564" s="359"/>
      <c r="C2564" s="21"/>
      <c r="D2564" s="919" t="s">
        <v>2694</v>
      </c>
      <c r="E2564" s="1038">
        <v>22</v>
      </c>
      <c r="F2564" s="924" t="s">
        <v>2238</v>
      </c>
    </row>
    <row r="2565" spans="2:6">
      <c r="B2565" s="359"/>
      <c r="C2565" s="21"/>
      <c r="D2565" s="919" t="s">
        <v>2695</v>
      </c>
      <c r="E2565" s="1038">
        <v>26</v>
      </c>
      <c r="F2565" s="924" t="s">
        <v>2238</v>
      </c>
    </row>
    <row r="2566" spans="2:6">
      <c r="B2566" s="359"/>
      <c r="C2566" s="21"/>
      <c r="D2566" s="919" t="s">
        <v>2696</v>
      </c>
      <c r="E2566" s="1038">
        <v>28</v>
      </c>
      <c r="F2566" s="924" t="s">
        <v>2238</v>
      </c>
    </row>
    <row r="2567" spans="2:6">
      <c r="B2567" s="359"/>
      <c r="C2567" s="21"/>
      <c r="D2567" s="919" t="s">
        <v>2697</v>
      </c>
      <c r="E2567" s="1038">
        <v>30</v>
      </c>
      <c r="F2567" s="924" t="s">
        <v>2238</v>
      </c>
    </row>
    <row r="2568" spans="2:6">
      <c r="B2568" s="359"/>
      <c r="C2568" s="21"/>
      <c r="D2568" s="919" t="s">
        <v>2223</v>
      </c>
      <c r="E2568" s="1038">
        <v>32</v>
      </c>
      <c r="F2568" s="924" t="s">
        <v>2238</v>
      </c>
    </row>
    <row r="2569" spans="2:6">
      <c r="B2569" s="359"/>
      <c r="C2569" s="21"/>
      <c r="D2569" s="919" t="s">
        <v>2224</v>
      </c>
      <c r="E2569" s="1038">
        <v>36</v>
      </c>
      <c r="F2569" s="924" t="s">
        <v>2238</v>
      </c>
    </row>
    <row r="2570" spans="2:6">
      <c r="B2570" s="359"/>
      <c r="C2570" s="21"/>
      <c r="D2570" s="919" t="s">
        <v>2225</v>
      </c>
      <c r="E2570" s="1038">
        <v>38</v>
      </c>
      <c r="F2570" s="924" t="s">
        <v>2238</v>
      </c>
    </row>
    <row r="2571" spans="2:6">
      <c r="B2571" s="359"/>
      <c r="C2571" s="21"/>
      <c r="D2571" s="919" t="s">
        <v>2698</v>
      </c>
      <c r="E2571" s="1038">
        <v>40</v>
      </c>
      <c r="F2571" s="924" t="s">
        <v>2238</v>
      </c>
    </row>
    <row r="2572" spans="2:6">
      <c r="B2572" s="359"/>
      <c r="C2572" s="21"/>
      <c r="D2572" s="919" t="s">
        <v>2226</v>
      </c>
      <c r="E2572" s="1038">
        <v>42</v>
      </c>
      <c r="F2572" s="924" t="s">
        <v>2238</v>
      </c>
    </row>
    <row r="2573" spans="2:6">
      <c r="B2573" s="359"/>
      <c r="C2573" s="21"/>
      <c r="D2573" s="919" t="s">
        <v>2699</v>
      </c>
      <c r="E2573" s="1038">
        <v>46</v>
      </c>
      <c r="F2573" s="924" t="s">
        <v>2238</v>
      </c>
    </row>
    <row r="2574" spans="2:6">
      <c r="B2574" s="359"/>
      <c r="C2574" s="21"/>
      <c r="D2574" s="919" t="s">
        <v>2700</v>
      </c>
      <c r="E2574" s="1038">
        <v>48</v>
      </c>
      <c r="F2574" s="924" t="s">
        <v>2238</v>
      </c>
    </row>
    <row r="2575" spans="2:6">
      <c r="B2575" s="359"/>
      <c r="C2575" s="21"/>
      <c r="D2575" s="919" t="s">
        <v>2701</v>
      </c>
      <c r="E2575" s="1038">
        <v>50</v>
      </c>
      <c r="F2575" s="924" t="s">
        <v>2238</v>
      </c>
    </row>
    <row r="2576" spans="2:6">
      <c r="B2576" s="359"/>
      <c r="C2576" s="21"/>
      <c r="D2576" s="919" t="s">
        <v>2702</v>
      </c>
      <c r="E2576" s="1038">
        <v>52</v>
      </c>
      <c r="F2576" s="924" t="s">
        <v>2238</v>
      </c>
    </row>
    <row r="2577" spans="2:6">
      <c r="B2577" s="359"/>
      <c r="C2577" s="21"/>
      <c r="D2577" s="919" t="s">
        <v>2227</v>
      </c>
      <c r="E2577" s="1038">
        <v>56</v>
      </c>
      <c r="F2577" s="924" t="s">
        <v>2238</v>
      </c>
    </row>
    <row r="2578" spans="2:6">
      <c r="B2578" s="359"/>
      <c r="C2578" s="21"/>
      <c r="D2578" s="919" t="s">
        <v>2703</v>
      </c>
      <c r="E2578" s="1038">
        <v>58</v>
      </c>
      <c r="F2578" s="924" t="s">
        <v>2238</v>
      </c>
    </row>
    <row r="2579" spans="2:6">
      <c r="B2579" s="359"/>
      <c r="C2579" s="21"/>
      <c r="D2579" s="919" t="s">
        <v>2704</v>
      </c>
      <c r="E2579" s="1038">
        <v>60</v>
      </c>
      <c r="F2579" s="924" t="s">
        <v>2238</v>
      </c>
    </row>
    <row r="2580" spans="2:6">
      <c r="B2580" s="359"/>
      <c r="C2580" s="21"/>
      <c r="D2580" s="919" t="s">
        <v>2705</v>
      </c>
      <c r="E2580" s="1038">
        <v>62</v>
      </c>
      <c r="F2580" s="924" t="s">
        <v>2238</v>
      </c>
    </row>
    <row r="2581" spans="2:6">
      <c r="B2581" s="359"/>
      <c r="C2581" s="21"/>
      <c r="D2581" s="919" t="s">
        <v>2706</v>
      </c>
      <c r="E2581" s="1038">
        <v>66</v>
      </c>
      <c r="F2581" s="924" t="s">
        <v>2238</v>
      </c>
    </row>
    <row r="2582" spans="2:6">
      <c r="B2582" s="359"/>
      <c r="C2582" s="21"/>
      <c r="D2582" s="919" t="s">
        <v>2228</v>
      </c>
      <c r="E2582" s="1038">
        <v>68</v>
      </c>
      <c r="F2582" s="924" t="s">
        <v>2238</v>
      </c>
    </row>
    <row r="2583" spans="2:6">
      <c r="B2583" s="359"/>
      <c r="C2583" s="21"/>
      <c r="D2583" s="919" t="s">
        <v>2707</v>
      </c>
      <c r="E2583" s="1038">
        <v>70</v>
      </c>
      <c r="F2583" s="924" t="s">
        <v>2238</v>
      </c>
    </row>
    <row r="2584" spans="2:6">
      <c r="B2584" s="359"/>
      <c r="C2584" s="21"/>
      <c r="D2584" s="919" t="s">
        <v>2708</v>
      </c>
      <c r="E2584" s="1038">
        <v>72</v>
      </c>
      <c r="F2584" s="924" t="s">
        <v>2238</v>
      </c>
    </row>
    <row r="2585" spans="2:6">
      <c r="B2585" s="359"/>
      <c r="C2585" s="21"/>
      <c r="D2585" s="919" t="s">
        <v>2531</v>
      </c>
      <c r="E2585" s="1038">
        <v>76</v>
      </c>
      <c r="F2585" s="924" t="s">
        <v>2238</v>
      </c>
    </row>
    <row r="2586" spans="2:6">
      <c r="B2586" s="359"/>
      <c r="C2586" s="21"/>
      <c r="D2586" s="919" t="s">
        <v>2532</v>
      </c>
      <c r="E2586" s="1038">
        <v>78</v>
      </c>
      <c r="F2586" s="924" t="s">
        <v>2238</v>
      </c>
    </row>
    <row r="2587" spans="2:6">
      <c r="B2587" s="359"/>
      <c r="C2587" s="21"/>
      <c r="D2587" s="919" t="s">
        <v>2533</v>
      </c>
      <c r="E2587" s="1038">
        <v>80</v>
      </c>
      <c r="F2587" s="924" t="s">
        <v>2238</v>
      </c>
    </row>
    <row r="2588" spans="2:6">
      <c r="B2588" s="359"/>
      <c r="C2588" s="21"/>
      <c r="D2588" s="919" t="s">
        <v>2534</v>
      </c>
      <c r="E2588" s="1038">
        <v>82</v>
      </c>
      <c r="F2588" s="924" t="s">
        <v>2238</v>
      </c>
    </row>
    <row r="2589" spans="2:6">
      <c r="B2589" s="359"/>
      <c r="C2589" s="21"/>
      <c r="D2589" s="919" t="s">
        <v>2535</v>
      </c>
      <c r="E2589" s="1038">
        <v>86</v>
      </c>
      <c r="F2589" s="924" t="s">
        <v>2238</v>
      </c>
    </row>
    <row r="2590" spans="2:6">
      <c r="B2590" s="359"/>
      <c r="C2590" s="21"/>
      <c r="D2590" s="919" t="s">
        <v>2536</v>
      </c>
      <c r="E2590" s="1038">
        <v>88</v>
      </c>
      <c r="F2590" s="924" t="s">
        <v>2238</v>
      </c>
    </row>
    <row r="2591" spans="2:6">
      <c r="B2591" s="359"/>
      <c r="C2591" s="21"/>
      <c r="D2591" s="919" t="s">
        <v>2380</v>
      </c>
      <c r="E2591" s="1038">
        <v>90</v>
      </c>
      <c r="F2591" s="924" t="s">
        <v>2238</v>
      </c>
    </row>
    <row r="2592" spans="2:6">
      <c r="B2592" s="359"/>
      <c r="C2592" s="21"/>
      <c r="D2592" s="919" t="s">
        <v>2537</v>
      </c>
      <c r="E2592" s="1038">
        <v>92</v>
      </c>
      <c r="F2592" s="924" t="s">
        <v>2238</v>
      </c>
    </row>
    <row r="2593" spans="2:6">
      <c r="B2593" s="359"/>
      <c r="C2593" s="21"/>
      <c r="D2593" s="919" t="s">
        <v>2538</v>
      </c>
      <c r="E2593" s="1038">
        <v>96</v>
      </c>
      <c r="F2593" s="924" t="s">
        <v>2238</v>
      </c>
    </row>
    <row r="2594" spans="2:6">
      <c r="B2594" s="359"/>
      <c r="C2594" s="21"/>
      <c r="D2594" s="919" t="s">
        <v>2539</v>
      </c>
      <c r="E2594" s="1038">
        <v>98</v>
      </c>
      <c r="F2594" s="924" t="s">
        <v>2238</v>
      </c>
    </row>
    <row r="2595" spans="2:6">
      <c r="B2595" s="359"/>
      <c r="C2595" s="21"/>
      <c r="D2595" s="919" t="s">
        <v>2540</v>
      </c>
      <c r="E2595" s="1038">
        <v>100</v>
      </c>
      <c r="F2595" s="924" t="s">
        <v>2238</v>
      </c>
    </row>
    <row r="2596" spans="2:6">
      <c r="B2596" s="359"/>
      <c r="C2596" s="21"/>
      <c r="D2596" s="919" t="s">
        <v>2541</v>
      </c>
      <c r="E2596" s="1038"/>
      <c r="F2596" s="924"/>
    </row>
    <row r="2597" spans="2:6">
      <c r="B2597" s="359"/>
      <c r="C2597" s="21"/>
      <c r="D2597" s="919" t="s">
        <v>2542</v>
      </c>
      <c r="E2597" s="1038">
        <v>2</v>
      </c>
      <c r="F2597" s="924" t="s">
        <v>2381</v>
      </c>
    </row>
    <row r="2598" spans="2:6">
      <c r="B2598" s="359"/>
      <c r="C2598" s="21"/>
      <c r="D2598" s="919" t="s">
        <v>2382</v>
      </c>
      <c r="E2598" s="1038">
        <v>6</v>
      </c>
      <c r="F2598" s="924" t="s">
        <v>2381</v>
      </c>
    </row>
    <row r="2599" spans="2:6">
      <c r="B2599" s="359"/>
      <c r="C2599" s="21"/>
      <c r="D2599" s="919" t="s">
        <v>2543</v>
      </c>
      <c r="E2599" s="1038">
        <v>8</v>
      </c>
      <c r="F2599" s="924" t="s">
        <v>2381</v>
      </c>
    </row>
    <row r="2600" spans="2:6">
      <c r="B2600" s="359"/>
      <c r="C2600" s="21"/>
      <c r="D2600" s="919" t="s">
        <v>2383</v>
      </c>
      <c r="E2600" s="1038">
        <v>10</v>
      </c>
      <c r="F2600" s="924" t="s">
        <v>2381</v>
      </c>
    </row>
    <row r="2601" spans="2:6">
      <c r="B2601" s="359"/>
      <c r="C2601" s="21"/>
      <c r="D2601" s="919" t="s">
        <v>2544</v>
      </c>
      <c r="E2601" s="1038">
        <v>12</v>
      </c>
      <c r="F2601" s="924" t="s">
        <v>2381</v>
      </c>
    </row>
    <row r="2602" spans="2:6">
      <c r="B2602" s="359"/>
      <c r="C2602" s="21"/>
      <c r="D2602" s="919" t="s">
        <v>2545</v>
      </c>
      <c r="E2602" s="1038">
        <v>16</v>
      </c>
      <c r="F2602" s="924" t="s">
        <v>2381</v>
      </c>
    </row>
    <row r="2603" spans="2:6">
      <c r="B2603" s="359"/>
      <c r="C2603" s="21"/>
      <c r="D2603" s="919" t="s">
        <v>2546</v>
      </c>
      <c r="E2603" s="1038">
        <v>18</v>
      </c>
      <c r="F2603" s="924" t="s">
        <v>2381</v>
      </c>
    </row>
    <row r="2604" spans="2:6">
      <c r="B2604" s="359"/>
      <c r="C2604" s="21"/>
      <c r="D2604" s="919" t="s">
        <v>2384</v>
      </c>
      <c r="E2604" s="1038">
        <v>20</v>
      </c>
      <c r="F2604" s="924" t="s">
        <v>2381</v>
      </c>
    </row>
    <row r="2605" spans="2:6">
      <c r="B2605" s="359"/>
      <c r="C2605" s="21"/>
      <c r="D2605" s="919" t="s">
        <v>2547</v>
      </c>
      <c r="E2605" s="1038">
        <v>22</v>
      </c>
      <c r="F2605" s="924" t="s">
        <v>2381</v>
      </c>
    </row>
    <row r="2606" spans="2:6">
      <c r="B2606" s="359"/>
      <c r="C2606" s="21"/>
      <c r="D2606" s="919" t="s">
        <v>2548</v>
      </c>
      <c r="E2606" s="1038">
        <v>26</v>
      </c>
      <c r="F2606" s="924" t="s">
        <v>2381</v>
      </c>
    </row>
    <row r="2607" spans="2:6">
      <c r="B2607" s="359"/>
      <c r="C2607" s="21"/>
      <c r="D2607" s="919" t="s">
        <v>2549</v>
      </c>
      <c r="E2607" s="1038">
        <v>28</v>
      </c>
      <c r="F2607" s="924" t="s">
        <v>2381</v>
      </c>
    </row>
    <row r="2608" spans="2:6">
      <c r="B2608" s="359"/>
      <c r="C2608" s="21"/>
      <c r="D2608" s="919" t="s">
        <v>2385</v>
      </c>
      <c r="E2608" s="1038">
        <v>30</v>
      </c>
      <c r="F2608" s="924" t="s">
        <v>2381</v>
      </c>
    </row>
    <row r="2609" spans="2:6">
      <c r="B2609" s="359"/>
      <c r="C2609" s="21"/>
      <c r="D2609" s="919" t="s">
        <v>2386</v>
      </c>
      <c r="E2609" s="1038">
        <v>32</v>
      </c>
      <c r="F2609" s="924" t="s">
        <v>2381</v>
      </c>
    </row>
    <row r="2610" spans="2:6">
      <c r="B2610" s="359"/>
      <c r="C2610" s="21"/>
      <c r="D2610" s="919" t="s">
        <v>2550</v>
      </c>
      <c r="E2610" s="1038">
        <v>36</v>
      </c>
      <c r="F2610" s="924" t="s">
        <v>2381</v>
      </c>
    </row>
    <row r="2611" spans="2:6">
      <c r="B2611" s="359"/>
      <c r="C2611" s="21"/>
      <c r="D2611" s="919" t="s">
        <v>2387</v>
      </c>
      <c r="E2611" s="1038">
        <v>38</v>
      </c>
      <c r="F2611" s="924" t="s">
        <v>2381</v>
      </c>
    </row>
    <row r="2612" spans="2:6">
      <c r="B2612" s="359"/>
      <c r="C2612" s="21"/>
      <c r="D2612" s="919" t="s">
        <v>2551</v>
      </c>
      <c r="E2612" s="1038">
        <v>40</v>
      </c>
      <c r="F2612" s="924" t="s">
        <v>2381</v>
      </c>
    </row>
    <row r="2613" spans="2:6">
      <c r="B2613" s="359"/>
      <c r="C2613" s="21"/>
      <c r="D2613" s="919" t="s">
        <v>2388</v>
      </c>
      <c r="E2613" s="1038">
        <v>42</v>
      </c>
      <c r="F2613" s="924" t="s">
        <v>2381</v>
      </c>
    </row>
    <row r="2614" spans="2:6">
      <c r="B2614" s="359"/>
      <c r="C2614" s="21"/>
      <c r="D2614" s="919" t="s">
        <v>2552</v>
      </c>
      <c r="E2614" s="1038">
        <v>46</v>
      </c>
      <c r="F2614" s="924" t="s">
        <v>2381</v>
      </c>
    </row>
    <row r="2615" spans="2:6">
      <c r="B2615" s="359"/>
      <c r="C2615" s="21"/>
      <c r="D2615" s="919" t="s">
        <v>2389</v>
      </c>
      <c r="E2615" s="1038">
        <v>48</v>
      </c>
      <c r="F2615" s="924" t="s">
        <v>2381</v>
      </c>
    </row>
    <row r="2616" spans="2:6">
      <c r="B2616" s="359"/>
      <c r="C2616" s="21"/>
      <c r="D2616" s="919" t="s">
        <v>2553</v>
      </c>
      <c r="E2616" s="1038">
        <v>50</v>
      </c>
      <c r="F2616" s="924" t="s">
        <v>2381</v>
      </c>
    </row>
    <row r="2617" spans="2:6">
      <c r="B2617" s="359"/>
      <c r="C2617" s="21"/>
      <c r="D2617" s="919" t="s">
        <v>2554</v>
      </c>
      <c r="E2617" s="1038">
        <v>52</v>
      </c>
      <c r="F2617" s="924" t="s">
        <v>2381</v>
      </c>
    </row>
    <row r="2618" spans="2:6">
      <c r="B2618" s="359"/>
      <c r="C2618" s="21"/>
      <c r="D2618" s="919" t="s">
        <v>2555</v>
      </c>
      <c r="E2618" s="1038">
        <v>56</v>
      </c>
      <c r="F2618" s="924" t="s">
        <v>2381</v>
      </c>
    </row>
    <row r="2619" spans="2:6">
      <c r="B2619" s="359"/>
      <c r="C2619" s="21"/>
      <c r="D2619" s="919" t="s">
        <v>2556</v>
      </c>
      <c r="E2619" s="1038">
        <v>58</v>
      </c>
      <c r="F2619" s="924" t="s">
        <v>2381</v>
      </c>
    </row>
    <row r="2620" spans="2:6">
      <c r="B2620" s="359"/>
      <c r="C2620" s="21"/>
      <c r="D2620" s="919" t="s">
        <v>2724</v>
      </c>
      <c r="E2620" s="1038">
        <v>60</v>
      </c>
      <c r="F2620" s="924" t="s">
        <v>2381</v>
      </c>
    </row>
    <row r="2621" spans="2:6">
      <c r="B2621" s="359"/>
      <c r="C2621" s="21"/>
      <c r="D2621" s="919" t="s">
        <v>2390</v>
      </c>
      <c r="E2621" s="1038">
        <v>62</v>
      </c>
      <c r="F2621" s="924" t="s">
        <v>2381</v>
      </c>
    </row>
    <row r="2622" spans="2:6">
      <c r="B2622" s="359"/>
      <c r="C2622" s="21"/>
      <c r="D2622" s="919" t="s">
        <v>2725</v>
      </c>
      <c r="E2622" s="1038">
        <v>66</v>
      </c>
      <c r="F2622" s="924" t="s">
        <v>2381</v>
      </c>
    </row>
    <row r="2623" spans="2:6">
      <c r="B2623" s="359"/>
      <c r="C2623" s="21"/>
      <c r="D2623" s="919" t="s">
        <v>2726</v>
      </c>
      <c r="E2623" s="1038">
        <v>68</v>
      </c>
      <c r="F2623" s="924" t="s">
        <v>2381</v>
      </c>
    </row>
    <row r="2624" spans="2:6">
      <c r="B2624" s="359"/>
      <c r="C2624" s="21"/>
      <c r="D2624" s="919" t="s">
        <v>2391</v>
      </c>
      <c r="E2624" s="1038">
        <v>70</v>
      </c>
      <c r="F2624" s="924" t="s">
        <v>2381</v>
      </c>
    </row>
    <row r="2625" spans="2:6">
      <c r="B2625" s="359"/>
      <c r="C2625" s="21"/>
      <c r="D2625" s="919" t="s">
        <v>2392</v>
      </c>
      <c r="E2625" s="1038">
        <v>72</v>
      </c>
      <c r="F2625" s="924" t="s">
        <v>2381</v>
      </c>
    </row>
    <row r="2626" spans="2:6">
      <c r="B2626" s="359"/>
      <c r="C2626" s="21"/>
      <c r="D2626" s="919" t="s">
        <v>2393</v>
      </c>
      <c r="E2626" s="1038">
        <v>76</v>
      </c>
      <c r="F2626" s="924" t="s">
        <v>2381</v>
      </c>
    </row>
    <row r="2627" spans="2:6">
      <c r="B2627" s="359"/>
      <c r="C2627" s="21"/>
      <c r="D2627" s="919" t="s">
        <v>2727</v>
      </c>
      <c r="E2627" s="1038">
        <v>78</v>
      </c>
      <c r="F2627" s="924" t="s">
        <v>2381</v>
      </c>
    </row>
    <row r="2628" spans="2:6">
      <c r="B2628" s="359"/>
      <c r="C2628" s="21"/>
      <c r="D2628" s="919" t="s">
        <v>2394</v>
      </c>
      <c r="E2628" s="1038">
        <v>80</v>
      </c>
      <c r="F2628" s="924" t="s">
        <v>2381</v>
      </c>
    </row>
    <row r="2629" spans="2:6">
      <c r="B2629" s="359"/>
      <c r="C2629" s="21"/>
      <c r="D2629" s="919" t="s">
        <v>2728</v>
      </c>
      <c r="E2629" s="1038">
        <v>82</v>
      </c>
      <c r="F2629" s="924" t="s">
        <v>2381</v>
      </c>
    </row>
    <row r="2630" spans="2:6">
      <c r="B2630" s="359"/>
      <c r="C2630" s="21"/>
      <c r="D2630" s="919" t="s">
        <v>2395</v>
      </c>
      <c r="E2630" s="1038">
        <v>86</v>
      </c>
      <c r="F2630" s="924" t="s">
        <v>2381</v>
      </c>
    </row>
    <row r="2631" spans="2:6">
      <c r="B2631" s="359"/>
      <c r="C2631" s="21"/>
      <c r="D2631" s="919" t="s">
        <v>2729</v>
      </c>
      <c r="E2631" s="1038">
        <v>88</v>
      </c>
      <c r="F2631" s="924" t="s">
        <v>2381</v>
      </c>
    </row>
    <row r="2632" spans="2:6">
      <c r="B2632" s="359"/>
      <c r="C2632" s="21"/>
      <c r="D2632" s="919" t="s">
        <v>2730</v>
      </c>
      <c r="E2632" s="1038">
        <v>90</v>
      </c>
      <c r="F2632" s="924" t="s">
        <v>2381</v>
      </c>
    </row>
    <row r="2633" spans="2:6">
      <c r="B2633" s="359"/>
      <c r="C2633" s="21"/>
      <c r="D2633" s="919" t="s">
        <v>2396</v>
      </c>
      <c r="E2633" s="1038">
        <v>92</v>
      </c>
      <c r="F2633" s="924" t="s">
        <v>2381</v>
      </c>
    </row>
    <row r="2634" spans="2:6">
      <c r="B2634" s="359"/>
      <c r="C2634" s="21"/>
      <c r="D2634" s="919" t="s">
        <v>2731</v>
      </c>
      <c r="E2634" s="1038">
        <v>96</v>
      </c>
      <c r="F2634" s="924" t="s">
        <v>2381</v>
      </c>
    </row>
    <row r="2635" spans="2:6">
      <c r="B2635" s="359"/>
      <c r="C2635" s="21"/>
      <c r="D2635" s="919" t="s">
        <v>2732</v>
      </c>
      <c r="E2635" s="1038">
        <v>98</v>
      </c>
      <c r="F2635" s="924" t="s">
        <v>2381</v>
      </c>
    </row>
    <row r="2636" spans="2:6">
      <c r="B2636" s="359"/>
      <c r="C2636" s="21"/>
      <c r="D2636" s="919" t="s">
        <v>2397</v>
      </c>
      <c r="E2636" s="1038">
        <v>100</v>
      </c>
      <c r="F2636" s="924" t="s">
        <v>2381</v>
      </c>
    </row>
    <row r="2637" spans="2:6">
      <c r="B2637" s="359"/>
      <c r="C2637" s="21"/>
      <c r="D2637" s="919" t="s">
        <v>2784</v>
      </c>
      <c r="E2637" s="1038"/>
      <c r="F2637" s="924"/>
    </row>
    <row r="2638" spans="2:6">
      <c r="B2638" s="359"/>
      <c r="C2638" s="21"/>
      <c r="D2638" s="919" t="s">
        <v>2398</v>
      </c>
      <c r="E2638" s="1038">
        <v>2</v>
      </c>
      <c r="F2638" s="924" t="s">
        <v>2240</v>
      </c>
    </row>
    <row r="2639" spans="2:6">
      <c r="B2639" s="359"/>
      <c r="C2639" s="21"/>
      <c r="D2639" s="919" t="s">
        <v>2399</v>
      </c>
      <c r="E2639" s="1038">
        <v>6</v>
      </c>
      <c r="F2639" s="924" t="s">
        <v>2240</v>
      </c>
    </row>
    <row r="2640" spans="2:6">
      <c r="B2640" s="359"/>
      <c r="C2640" s="21"/>
      <c r="D2640" s="919" t="s">
        <v>2733</v>
      </c>
      <c r="E2640" s="1038">
        <v>8</v>
      </c>
      <c r="F2640" s="924" t="s">
        <v>2240</v>
      </c>
    </row>
    <row r="2641" spans="2:6">
      <c r="B2641" s="359"/>
      <c r="C2641" s="21"/>
      <c r="D2641" s="919" t="s">
        <v>2734</v>
      </c>
      <c r="E2641" s="1038">
        <v>10</v>
      </c>
      <c r="F2641" s="924" t="s">
        <v>2240</v>
      </c>
    </row>
    <row r="2642" spans="2:6">
      <c r="B2642" s="359"/>
      <c r="C2642" s="21"/>
      <c r="D2642" s="919" t="s">
        <v>160</v>
      </c>
      <c r="E2642" s="1038">
        <v>12</v>
      </c>
      <c r="F2642" s="924" t="s">
        <v>2240</v>
      </c>
    </row>
    <row r="2643" spans="2:6">
      <c r="B2643" s="359"/>
      <c r="C2643" s="21"/>
      <c r="D2643" s="919" t="s">
        <v>161</v>
      </c>
      <c r="E2643" s="1038">
        <v>16</v>
      </c>
      <c r="F2643" s="924" t="s">
        <v>2240</v>
      </c>
    </row>
    <row r="2644" spans="2:6">
      <c r="B2644" s="359"/>
      <c r="C2644" s="21"/>
      <c r="D2644" s="919" t="s">
        <v>162</v>
      </c>
      <c r="E2644" s="1038">
        <v>18</v>
      </c>
      <c r="F2644" s="924" t="s">
        <v>2240</v>
      </c>
    </row>
    <row r="2645" spans="2:6">
      <c r="B2645" s="359"/>
      <c r="C2645" s="21"/>
      <c r="D2645" s="919" t="s">
        <v>163</v>
      </c>
      <c r="E2645" s="1038">
        <v>20</v>
      </c>
      <c r="F2645" s="924" t="s">
        <v>2240</v>
      </c>
    </row>
    <row r="2646" spans="2:6">
      <c r="B2646" s="359"/>
      <c r="C2646" s="21"/>
      <c r="D2646" s="919" t="s">
        <v>164</v>
      </c>
      <c r="E2646" s="1038">
        <v>22</v>
      </c>
      <c r="F2646" s="924" t="s">
        <v>2240</v>
      </c>
    </row>
    <row r="2647" spans="2:6">
      <c r="B2647" s="359"/>
      <c r="C2647" s="21"/>
      <c r="D2647" s="919" t="s">
        <v>2400</v>
      </c>
      <c r="E2647" s="1038">
        <v>26</v>
      </c>
      <c r="F2647" s="924" t="s">
        <v>2240</v>
      </c>
    </row>
    <row r="2648" spans="2:6">
      <c r="B2648" s="359"/>
      <c r="C2648" s="21"/>
      <c r="D2648" s="919" t="s">
        <v>166</v>
      </c>
      <c r="E2648" s="1038">
        <v>28</v>
      </c>
      <c r="F2648" s="924" t="s">
        <v>2240</v>
      </c>
    </row>
    <row r="2649" spans="2:6">
      <c r="B2649" s="359"/>
      <c r="C2649" s="21"/>
      <c r="D2649" s="919" t="s">
        <v>165</v>
      </c>
      <c r="E2649" s="1038">
        <v>30</v>
      </c>
      <c r="F2649" s="924" t="s">
        <v>2240</v>
      </c>
    </row>
    <row r="2650" spans="2:6">
      <c r="B2650" s="359"/>
      <c r="C2650" s="21"/>
      <c r="D2650" s="919" t="s">
        <v>167</v>
      </c>
      <c r="E2650" s="1038">
        <v>32</v>
      </c>
      <c r="F2650" s="924" t="s">
        <v>2240</v>
      </c>
    </row>
    <row r="2651" spans="2:6">
      <c r="B2651" s="359"/>
      <c r="C2651" s="21"/>
      <c r="D2651" s="919" t="s">
        <v>2401</v>
      </c>
      <c r="E2651" s="1038">
        <v>36</v>
      </c>
      <c r="F2651" s="924" t="s">
        <v>2240</v>
      </c>
    </row>
    <row r="2652" spans="2:6">
      <c r="B2652" s="359"/>
      <c r="C2652" s="21"/>
      <c r="D2652" s="919" t="s">
        <v>168</v>
      </c>
      <c r="E2652" s="1038">
        <v>38</v>
      </c>
      <c r="F2652" s="924" t="s">
        <v>2240</v>
      </c>
    </row>
    <row r="2653" spans="2:6">
      <c r="B2653" s="359"/>
      <c r="C2653" s="21"/>
      <c r="D2653" s="919" t="s">
        <v>169</v>
      </c>
      <c r="E2653" s="1038">
        <v>40</v>
      </c>
      <c r="F2653" s="924" t="s">
        <v>2240</v>
      </c>
    </row>
    <row r="2654" spans="2:6">
      <c r="B2654" s="359"/>
      <c r="C2654" s="21"/>
      <c r="D2654" s="919" t="s">
        <v>170</v>
      </c>
      <c r="E2654" s="1038">
        <v>42</v>
      </c>
      <c r="F2654" s="924" t="s">
        <v>2240</v>
      </c>
    </row>
    <row r="2655" spans="2:6">
      <c r="B2655" s="359"/>
      <c r="C2655" s="21"/>
      <c r="D2655" s="919" t="s">
        <v>171</v>
      </c>
      <c r="E2655" s="1038">
        <v>46</v>
      </c>
      <c r="F2655" s="924" t="s">
        <v>2240</v>
      </c>
    </row>
    <row r="2656" spans="2:6">
      <c r="B2656" s="359"/>
      <c r="C2656" s="21"/>
      <c r="D2656" s="919" t="s">
        <v>172</v>
      </c>
      <c r="E2656" s="1038">
        <v>48</v>
      </c>
      <c r="F2656" s="924" t="s">
        <v>2240</v>
      </c>
    </row>
    <row r="2657" spans="2:6">
      <c r="B2657" s="359"/>
      <c r="C2657" s="21"/>
      <c r="D2657" s="919" t="s">
        <v>173</v>
      </c>
      <c r="E2657" s="1038">
        <v>50</v>
      </c>
      <c r="F2657" s="924" t="s">
        <v>2240</v>
      </c>
    </row>
    <row r="2658" spans="2:6">
      <c r="B2658" s="359"/>
      <c r="C2658" s="21"/>
      <c r="D2658" s="919" t="s">
        <v>174</v>
      </c>
      <c r="E2658" s="1038">
        <v>52</v>
      </c>
      <c r="F2658" s="924" t="s">
        <v>2240</v>
      </c>
    </row>
    <row r="2659" spans="2:6">
      <c r="B2659" s="359"/>
      <c r="C2659" s="21"/>
      <c r="D2659" s="919" t="s">
        <v>175</v>
      </c>
      <c r="E2659" s="1038">
        <v>56</v>
      </c>
      <c r="F2659" s="924" t="s">
        <v>2240</v>
      </c>
    </row>
    <row r="2660" spans="2:6">
      <c r="B2660" s="359"/>
      <c r="C2660" s="21"/>
      <c r="D2660" s="919" t="s">
        <v>2402</v>
      </c>
      <c r="E2660" s="1038">
        <v>58</v>
      </c>
      <c r="F2660" s="924" t="s">
        <v>2240</v>
      </c>
    </row>
    <row r="2661" spans="2:6">
      <c r="B2661" s="359"/>
      <c r="C2661" s="21"/>
      <c r="D2661" s="919" t="s">
        <v>176</v>
      </c>
      <c r="E2661" s="1038">
        <v>60</v>
      </c>
      <c r="F2661" s="924" t="s">
        <v>2240</v>
      </c>
    </row>
    <row r="2662" spans="2:6">
      <c r="B2662" s="359"/>
      <c r="C2662" s="21"/>
      <c r="D2662" s="919" t="s">
        <v>177</v>
      </c>
      <c r="E2662" s="1038">
        <v>62</v>
      </c>
      <c r="F2662" s="924" t="s">
        <v>2240</v>
      </c>
    </row>
    <row r="2663" spans="2:6">
      <c r="B2663" s="359"/>
      <c r="C2663" s="21"/>
      <c r="D2663" s="919" t="s">
        <v>178</v>
      </c>
      <c r="E2663" s="1038">
        <v>66</v>
      </c>
      <c r="F2663" s="924" t="s">
        <v>2240</v>
      </c>
    </row>
    <row r="2664" spans="2:6">
      <c r="B2664" s="359"/>
      <c r="C2664" s="21"/>
      <c r="D2664" s="919" t="s">
        <v>179</v>
      </c>
      <c r="E2664" s="1038">
        <v>68</v>
      </c>
      <c r="F2664" s="924" t="s">
        <v>2240</v>
      </c>
    </row>
    <row r="2665" spans="2:6">
      <c r="B2665" s="359"/>
      <c r="C2665" s="21"/>
      <c r="D2665" s="919" t="s">
        <v>180</v>
      </c>
      <c r="E2665" s="1038">
        <v>70</v>
      </c>
      <c r="F2665" s="924" t="s">
        <v>2240</v>
      </c>
    </row>
    <row r="2666" spans="2:6">
      <c r="B2666" s="359"/>
      <c r="C2666" s="21"/>
      <c r="D2666" s="919" t="s">
        <v>2403</v>
      </c>
      <c r="E2666" s="1038">
        <v>72</v>
      </c>
      <c r="F2666" s="924" t="s">
        <v>2240</v>
      </c>
    </row>
    <row r="2667" spans="2:6">
      <c r="B2667" s="359"/>
      <c r="C2667" s="21"/>
      <c r="D2667" s="919" t="s">
        <v>181</v>
      </c>
      <c r="E2667" s="1038">
        <v>76</v>
      </c>
      <c r="F2667" s="924" t="s">
        <v>2240</v>
      </c>
    </row>
    <row r="2668" spans="2:6">
      <c r="B2668" s="359"/>
      <c r="C2668" s="21"/>
      <c r="D2668" s="919" t="s">
        <v>182</v>
      </c>
      <c r="E2668" s="1038">
        <v>78</v>
      </c>
      <c r="F2668" s="924" t="s">
        <v>2240</v>
      </c>
    </row>
    <row r="2669" spans="2:6">
      <c r="B2669" s="359"/>
      <c r="C2669" s="21"/>
      <c r="D2669" s="919" t="s">
        <v>183</v>
      </c>
      <c r="E2669" s="1038">
        <v>80</v>
      </c>
      <c r="F2669" s="924" t="s">
        <v>2240</v>
      </c>
    </row>
    <row r="2670" spans="2:6">
      <c r="B2670" s="359"/>
      <c r="C2670" s="21"/>
      <c r="D2670" s="919" t="s">
        <v>184</v>
      </c>
      <c r="E2670" s="1038">
        <v>82</v>
      </c>
      <c r="F2670" s="924" t="s">
        <v>2240</v>
      </c>
    </row>
    <row r="2671" spans="2:6">
      <c r="B2671" s="359"/>
      <c r="C2671" s="21"/>
      <c r="D2671" s="919" t="s">
        <v>185</v>
      </c>
      <c r="E2671" s="1038">
        <v>86</v>
      </c>
      <c r="F2671" s="924" t="s">
        <v>2240</v>
      </c>
    </row>
    <row r="2672" spans="2:6">
      <c r="B2672" s="359"/>
      <c r="C2672" s="21"/>
      <c r="D2672" s="919" t="s">
        <v>186</v>
      </c>
      <c r="E2672" s="1038">
        <v>88</v>
      </c>
      <c r="F2672" s="924" t="s">
        <v>2240</v>
      </c>
    </row>
    <row r="2673" spans="2:6">
      <c r="B2673" s="359"/>
      <c r="C2673" s="21"/>
      <c r="D2673" s="919" t="s">
        <v>2404</v>
      </c>
      <c r="E2673" s="1038">
        <v>90</v>
      </c>
      <c r="F2673" s="924" t="s">
        <v>2240</v>
      </c>
    </row>
    <row r="2674" spans="2:6">
      <c r="B2674" s="359"/>
      <c r="C2674" s="21"/>
      <c r="D2674" s="919" t="s">
        <v>187</v>
      </c>
      <c r="E2674" s="1038">
        <v>92</v>
      </c>
      <c r="F2674" s="924" t="s">
        <v>2240</v>
      </c>
    </row>
    <row r="2675" spans="2:6">
      <c r="B2675" s="359"/>
      <c r="C2675" s="21"/>
      <c r="D2675" s="919" t="s">
        <v>188</v>
      </c>
      <c r="E2675" s="1038">
        <v>96</v>
      </c>
      <c r="F2675" s="924" t="s">
        <v>2240</v>
      </c>
    </row>
    <row r="2676" spans="2:6">
      <c r="B2676" s="359"/>
      <c r="C2676" s="21"/>
      <c r="D2676" s="919" t="s">
        <v>2405</v>
      </c>
      <c r="E2676" s="1038">
        <v>98</v>
      </c>
      <c r="F2676" s="924" t="s">
        <v>2240</v>
      </c>
    </row>
    <row r="2677" spans="2:6">
      <c r="B2677" s="359"/>
      <c r="C2677" s="21"/>
      <c r="D2677" s="919" t="s">
        <v>2406</v>
      </c>
      <c r="E2677" s="1038">
        <v>100</v>
      </c>
      <c r="F2677" s="924" t="s">
        <v>2240</v>
      </c>
    </row>
    <row r="2678" spans="2:6">
      <c r="B2678" s="359"/>
      <c r="C2678" s="21"/>
      <c r="D2678" s="919" t="s">
        <v>189</v>
      </c>
      <c r="E2678" s="1038"/>
      <c r="F2678" s="924"/>
    </row>
    <row r="2679" spans="2:6">
      <c r="B2679" s="359"/>
      <c r="C2679" s="21"/>
      <c r="D2679" s="919" t="s">
        <v>190</v>
      </c>
      <c r="E2679" s="1038">
        <v>2</v>
      </c>
      <c r="F2679" s="924" t="s">
        <v>2241</v>
      </c>
    </row>
    <row r="2680" spans="2:6">
      <c r="B2680" s="359"/>
      <c r="C2680" s="21"/>
      <c r="D2680" s="919" t="s">
        <v>2407</v>
      </c>
      <c r="E2680" s="1038">
        <v>6</v>
      </c>
      <c r="F2680" s="924" t="s">
        <v>2241</v>
      </c>
    </row>
    <row r="2681" spans="2:6">
      <c r="B2681" s="359"/>
      <c r="C2681" s="21"/>
      <c r="D2681" s="919" t="s">
        <v>191</v>
      </c>
      <c r="E2681" s="1038">
        <v>10</v>
      </c>
      <c r="F2681" s="924" t="s">
        <v>2241</v>
      </c>
    </row>
    <row r="2682" spans="2:6">
      <c r="B2682" s="359"/>
      <c r="C2682" s="21"/>
      <c r="D2682" s="919" t="s">
        <v>192</v>
      </c>
      <c r="E2682" s="1038">
        <v>12</v>
      </c>
      <c r="F2682" s="924" t="s">
        <v>2241</v>
      </c>
    </row>
    <row r="2683" spans="2:6">
      <c r="B2683" s="359"/>
      <c r="C2683" s="21"/>
      <c r="D2683" s="919" t="s">
        <v>193</v>
      </c>
      <c r="E2683" s="1038">
        <v>16</v>
      </c>
      <c r="F2683" s="924" t="s">
        <v>2241</v>
      </c>
    </row>
    <row r="2684" spans="2:6">
      <c r="B2684" s="359"/>
      <c r="C2684" s="21"/>
      <c r="D2684" s="919" t="s">
        <v>194</v>
      </c>
      <c r="E2684" s="1038">
        <v>20</v>
      </c>
      <c r="F2684" s="924" t="s">
        <v>2241</v>
      </c>
    </row>
    <row r="2685" spans="2:6">
      <c r="B2685" s="359"/>
      <c r="C2685" s="21"/>
      <c r="D2685" s="919" t="s">
        <v>195</v>
      </c>
      <c r="E2685" s="1038">
        <v>22</v>
      </c>
      <c r="F2685" s="924" t="s">
        <v>2241</v>
      </c>
    </row>
    <row r="2686" spans="2:6">
      <c r="B2686" s="359"/>
      <c r="C2686" s="21"/>
      <c r="D2686" s="919" t="s">
        <v>196</v>
      </c>
      <c r="E2686" s="1038">
        <v>26</v>
      </c>
      <c r="F2686" s="924" t="s">
        <v>2241</v>
      </c>
    </row>
    <row r="2687" spans="2:6">
      <c r="B2687" s="359"/>
      <c r="C2687" s="21"/>
      <c r="D2687" s="919" t="s">
        <v>2408</v>
      </c>
      <c r="E2687" s="1038">
        <v>30</v>
      </c>
      <c r="F2687" s="924" t="s">
        <v>2241</v>
      </c>
    </row>
    <row r="2688" spans="2:6">
      <c r="B2688" s="359"/>
      <c r="C2688" s="21"/>
      <c r="D2688" s="919" t="s">
        <v>197</v>
      </c>
      <c r="E2688" s="1038">
        <v>32</v>
      </c>
      <c r="F2688" s="924" t="s">
        <v>2241</v>
      </c>
    </row>
    <row r="2689" spans="2:6">
      <c r="B2689" s="359"/>
      <c r="C2689" s="21"/>
      <c r="D2689" s="919" t="s">
        <v>2409</v>
      </c>
      <c r="E2689" s="1038">
        <v>36</v>
      </c>
      <c r="F2689" s="924" t="s">
        <v>2241</v>
      </c>
    </row>
    <row r="2690" spans="2:6">
      <c r="B2690" s="359"/>
      <c r="C2690" s="21"/>
      <c r="D2690" s="919" t="s">
        <v>198</v>
      </c>
      <c r="E2690" s="1038">
        <v>40</v>
      </c>
      <c r="F2690" s="924" t="s">
        <v>2241</v>
      </c>
    </row>
    <row r="2691" spans="2:6">
      <c r="B2691" s="359"/>
      <c r="C2691" s="21"/>
      <c r="D2691" s="919" t="s">
        <v>2410</v>
      </c>
      <c r="E2691" s="1038">
        <v>42</v>
      </c>
      <c r="F2691" s="924" t="s">
        <v>2241</v>
      </c>
    </row>
    <row r="2692" spans="2:6">
      <c r="B2692" s="359"/>
      <c r="C2692" s="21"/>
      <c r="D2692" s="919" t="s">
        <v>2411</v>
      </c>
      <c r="E2692" s="1038">
        <v>46</v>
      </c>
      <c r="F2692" s="924" t="s">
        <v>2241</v>
      </c>
    </row>
    <row r="2693" spans="2:6">
      <c r="B2693" s="359"/>
      <c r="C2693" s="21"/>
      <c r="D2693" s="919" t="s">
        <v>2412</v>
      </c>
      <c r="E2693" s="1038">
        <v>50</v>
      </c>
      <c r="F2693" s="924" t="s">
        <v>2241</v>
      </c>
    </row>
    <row r="2694" spans="2:6">
      <c r="B2694" s="359"/>
      <c r="C2694" s="21"/>
      <c r="D2694" s="919" t="s">
        <v>2413</v>
      </c>
      <c r="E2694" s="1038">
        <v>52</v>
      </c>
      <c r="F2694" s="924" t="s">
        <v>2241</v>
      </c>
    </row>
    <row r="2695" spans="2:6">
      <c r="B2695" s="359"/>
      <c r="C2695" s="21"/>
      <c r="D2695" s="919" t="s">
        <v>199</v>
      </c>
      <c r="E2695" s="1038">
        <v>56</v>
      </c>
      <c r="F2695" s="924" t="s">
        <v>2241</v>
      </c>
    </row>
    <row r="2696" spans="2:6">
      <c r="B2696" s="359"/>
      <c r="C2696" s="21"/>
      <c r="D2696" s="919" t="s">
        <v>200</v>
      </c>
      <c r="E2696" s="1038">
        <v>60</v>
      </c>
      <c r="F2696" s="924" t="s">
        <v>2241</v>
      </c>
    </row>
    <row r="2697" spans="2:6">
      <c r="B2697" s="359"/>
      <c r="C2697" s="21"/>
      <c r="D2697" s="919" t="s">
        <v>201</v>
      </c>
      <c r="E2697" s="1038">
        <v>62</v>
      </c>
      <c r="F2697" s="924" t="s">
        <v>2241</v>
      </c>
    </row>
    <row r="2698" spans="2:6">
      <c r="B2698" s="359"/>
      <c r="C2698" s="21"/>
      <c r="D2698" s="919" t="s">
        <v>2414</v>
      </c>
      <c r="E2698" s="1038">
        <v>66</v>
      </c>
      <c r="F2698" s="924" t="s">
        <v>2241</v>
      </c>
    </row>
    <row r="2699" spans="2:6">
      <c r="B2699" s="359"/>
      <c r="C2699" s="21"/>
      <c r="D2699" s="919" t="s">
        <v>2415</v>
      </c>
      <c r="E2699" s="1038">
        <v>70</v>
      </c>
      <c r="F2699" s="924" t="s">
        <v>2241</v>
      </c>
    </row>
    <row r="2700" spans="2:6">
      <c r="B2700" s="359"/>
      <c r="C2700" s="21"/>
      <c r="D2700" s="919" t="s">
        <v>89</v>
      </c>
      <c r="E2700" s="1038">
        <v>72</v>
      </c>
      <c r="F2700" s="924" t="s">
        <v>2241</v>
      </c>
    </row>
    <row r="2701" spans="2:6">
      <c r="B2701" s="359"/>
      <c r="C2701" s="21"/>
      <c r="D2701" s="919" t="s">
        <v>202</v>
      </c>
      <c r="E2701" s="1038">
        <v>76</v>
      </c>
      <c r="F2701" s="924" t="s">
        <v>2241</v>
      </c>
    </row>
    <row r="2702" spans="2:6">
      <c r="B2702" s="359"/>
      <c r="C2702" s="21"/>
      <c r="D2702" s="919" t="s">
        <v>203</v>
      </c>
      <c r="E2702" s="1038">
        <v>80</v>
      </c>
      <c r="F2702" s="924" t="s">
        <v>2241</v>
      </c>
    </row>
    <row r="2703" spans="2:6">
      <c r="B2703" s="359"/>
      <c r="C2703" s="21"/>
      <c r="D2703" s="919" t="s">
        <v>204</v>
      </c>
      <c r="E2703" s="1038">
        <v>82</v>
      </c>
      <c r="F2703" s="924" t="s">
        <v>2241</v>
      </c>
    </row>
    <row r="2704" spans="2:6">
      <c r="B2704" s="359"/>
      <c r="C2704" s="21"/>
      <c r="D2704" s="919" t="s">
        <v>205</v>
      </c>
      <c r="E2704" s="1038">
        <v>86</v>
      </c>
      <c r="F2704" s="924" t="s">
        <v>2241</v>
      </c>
    </row>
    <row r="2705" spans="2:6">
      <c r="B2705" s="359"/>
      <c r="C2705" s="21"/>
      <c r="D2705" s="919" t="s">
        <v>206</v>
      </c>
      <c r="E2705" s="1038">
        <v>90</v>
      </c>
      <c r="F2705" s="924" t="s">
        <v>2241</v>
      </c>
    </row>
    <row r="2706" spans="2:6">
      <c r="B2706" s="359"/>
      <c r="C2706" s="21"/>
      <c r="D2706" s="919" t="s">
        <v>207</v>
      </c>
      <c r="E2706" s="1038">
        <v>92</v>
      </c>
      <c r="F2706" s="924" t="s">
        <v>2241</v>
      </c>
    </row>
    <row r="2707" spans="2:6">
      <c r="B2707" s="359"/>
      <c r="C2707" s="21"/>
      <c r="D2707" s="919" t="s">
        <v>208</v>
      </c>
      <c r="E2707" s="1038">
        <v>96</v>
      </c>
      <c r="F2707" s="924" t="s">
        <v>2241</v>
      </c>
    </row>
    <row r="2708" spans="2:6">
      <c r="B2708" s="359"/>
      <c r="C2708" s="21"/>
      <c r="D2708" s="919" t="s">
        <v>209</v>
      </c>
      <c r="E2708" s="1038">
        <v>100</v>
      </c>
      <c r="F2708" s="924" t="s">
        <v>2241</v>
      </c>
    </row>
    <row r="2709" spans="2:6">
      <c r="B2709" s="359"/>
      <c r="C2709" s="21"/>
      <c r="D2709" s="919" t="s">
        <v>210</v>
      </c>
      <c r="E2709" s="1038"/>
      <c r="F2709" s="924"/>
    </row>
    <row r="2710" spans="2:6">
      <c r="B2710" s="359"/>
      <c r="C2710" s="21"/>
      <c r="D2710" s="919" t="s">
        <v>90</v>
      </c>
      <c r="E2710" s="1038">
        <v>2</v>
      </c>
      <c r="F2710" s="924" t="s">
        <v>2242</v>
      </c>
    </row>
    <row r="2711" spans="2:6">
      <c r="B2711" s="359"/>
      <c r="C2711" s="21"/>
      <c r="D2711" s="919" t="s">
        <v>211</v>
      </c>
      <c r="E2711" s="1038">
        <v>6</v>
      </c>
      <c r="F2711" s="924" t="s">
        <v>2242</v>
      </c>
    </row>
    <row r="2712" spans="2:6">
      <c r="B2712" s="359"/>
      <c r="C2712" s="21"/>
      <c r="D2712" s="919" t="s">
        <v>212</v>
      </c>
      <c r="E2712" s="1038">
        <v>10</v>
      </c>
      <c r="F2712" s="924" t="s">
        <v>2242</v>
      </c>
    </row>
    <row r="2713" spans="2:6">
      <c r="B2713" s="359"/>
      <c r="C2713" s="21"/>
      <c r="D2713" s="919" t="s">
        <v>213</v>
      </c>
      <c r="E2713" s="1038">
        <v>12</v>
      </c>
      <c r="F2713" s="924" t="s">
        <v>2242</v>
      </c>
    </row>
    <row r="2714" spans="2:6">
      <c r="B2714" s="359"/>
      <c r="C2714" s="21"/>
      <c r="D2714" s="919" t="s">
        <v>214</v>
      </c>
      <c r="E2714" s="1038">
        <v>16</v>
      </c>
      <c r="F2714" s="924" t="s">
        <v>2242</v>
      </c>
    </row>
    <row r="2715" spans="2:6">
      <c r="B2715" s="359"/>
      <c r="C2715" s="21"/>
      <c r="D2715" s="919" t="s">
        <v>215</v>
      </c>
      <c r="E2715" s="1038">
        <v>20</v>
      </c>
      <c r="F2715" s="924" t="s">
        <v>2242</v>
      </c>
    </row>
    <row r="2716" spans="2:6">
      <c r="B2716" s="359"/>
      <c r="C2716" s="21"/>
      <c r="D2716" s="919" t="s">
        <v>216</v>
      </c>
      <c r="E2716" s="1038">
        <v>22</v>
      </c>
      <c r="F2716" s="924" t="s">
        <v>2242</v>
      </c>
    </row>
    <row r="2717" spans="2:6">
      <c r="B2717" s="359"/>
      <c r="C2717" s="21"/>
      <c r="D2717" s="919" t="s">
        <v>217</v>
      </c>
      <c r="E2717" s="1038">
        <v>26</v>
      </c>
      <c r="F2717" s="924" t="s">
        <v>2242</v>
      </c>
    </row>
    <row r="2718" spans="2:6">
      <c r="B2718" s="359"/>
      <c r="C2718" s="21"/>
      <c r="D2718" s="919" t="s">
        <v>218</v>
      </c>
      <c r="E2718" s="1038">
        <v>30</v>
      </c>
      <c r="F2718" s="924" t="s">
        <v>2242</v>
      </c>
    </row>
    <row r="2719" spans="2:6">
      <c r="B2719" s="359"/>
      <c r="C2719" s="21"/>
      <c r="D2719" s="919" t="s">
        <v>91</v>
      </c>
      <c r="E2719" s="1038">
        <v>32</v>
      </c>
      <c r="F2719" s="924" t="s">
        <v>2242</v>
      </c>
    </row>
    <row r="2720" spans="2:6">
      <c r="B2720" s="359"/>
      <c r="C2720" s="21"/>
      <c r="D2720" s="919" t="s">
        <v>219</v>
      </c>
      <c r="E2720" s="1038">
        <v>36</v>
      </c>
      <c r="F2720" s="924" t="s">
        <v>2242</v>
      </c>
    </row>
    <row r="2721" spans="2:6">
      <c r="B2721" s="359"/>
      <c r="C2721" s="21"/>
      <c r="D2721" s="919" t="s">
        <v>220</v>
      </c>
      <c r="E2721" s="1038">
        <v>40</v>
      </c>
      <c r="F2721" s="924" t="s">
        <v>2242</v>
      </c>
    </row>
    <row r="2722" spans="2:6">
      <c r="B2722" s="359"/>
      <c r="C2722" s="21"/>
      <c r="D2722" s="919" t="s">
        <v>221</v>
      </c>
      <c r="E2722" s="1038">
        <v>42</v>
      </c>
      <c r="F2722" s="924" t="s">
        <v>2242</v>
      </c>
    </row>
    <row r="2723" spans="2:6">
      <c r="B2723" s="359"/>
      <c r="C2723" s="21"/>
      <c r="D2723" s="919" t="s">
        <v>92</v>
      </c>
      <c r="E2723" s="1038">
        <v>46</v>
      </c>
      <c r="F2723" s="924" t="s">
        <v>2242</v>
      </c>
    </row>
    <row r="2724" spans="2:6">
      <c r="B2724" s="359"/>
      <c r="C2724" s="21"/>
      <c r="D2724" s="919" t="s">
        <v>222</v>
      </c>
      <c r="E2724" s="1038">
        <v>50</v>
      </c>
      <c r="F2724" s="924" t="s">
        <v>2242</v>
      </c>
    </row>
    <row r="2725" spans="2:6">
      <c r="B2725" s="359"/>
      <c r="C2725" s="21"/>
      <c r="D2725" s="919" t="s">
        <v>223</v>
      </c>
      <c r="E2725" s="1038">
        <v>52</v>
      </c>
      <c r="F2725" s="924" t="s">
        <v>2242</v>
      </c>
    </row>
    <row r="2726" spans="2:6">
      <c r="B2726" s="359"/>
      <c r="C2726" s="21"/>
      <c r="D2726" s="919" t="s">
        <v>224</v>
      </c>
      <c r="E2726" s="1038">
        <v>56</v>
      </c>
      <c r="F2726" s="924" t="s">
        <v>2242</v>
      </c>
    </row>
    <row r="2727" spans="2:6">
      <c r="B2727" s="359"/>
      <c r="C2727" s="21"/>
      <c r="D2727" s="919" t="s">
        <v>225</v>
      </c>
      <c r="E2727" s="1038">
        <v>60</v>
      </c>
      <c r="F2727" s="924" t="s">
        <v>2242</v>
      </c>
    </row>
    <row r="2728" spans="2:6">
      <c r="B2728" s="359"/>
      <c r="C2728" s="21"/>
      <c r="D2728" s="919" t="s">
        <v>226</v>
      </c>
      <c r="E2728" s="1038">
        <v>62</v>
      </c>
      <c r="F2728" s="924" t="s">
        <v>2242</v>
      </c>
    </row>
    <row r="2729" spans="2:6">
      <c r="B2729" s="359"/>
      <c r="C2729" s="21"/>
      <c r="D2729" s="919" t="s">
        <v>227</v>
      </c>
      <c r="E2729" s="1038">
        <v>66</v>
      </c>
      <c r="F2729" s="924" t="s">
        <v>2242</v>
      </c>
    </row>
    <row r="2730" spans="2:6">
      <c r="B2730" s="359"/>
      <c r="C2730" s="21"/>
      <c r="D2730" s="919" t="s">
        <v>93</v>
      </c>
      <c r="E2730" s="1038">
        <v>70</v>
      </c>
      <c r="F2730" s="924" t="s">
        <v>2242</v>
      </c>
    </row>
    <row r="2731" spans="2:6">
      <c r="B2731" s="359"/>
      <c r="C2731" s="21"/>
      <c r="D2731" s="919" t="s">
        <v>94</v>
      </c>
      <c r="E2731" s="1038">
        <v>72</v>
      </c>
      <c r="F2731" s="924" t="s">
        <v>2242</v>
      </c>
    </row>
    <row r="2732" spans="2:6">
      <c r="B2732" s="359"/>
      <c r="C2732" s="21"/>
      <c r="D2732" s="919" t="s">
        <v>228</v>
      </c>
      <c r="E2732" s="1038">
        <v>76</v>
      </c>
      <c r="F2732" s="924" t="s">
        <v>2242</v>
      </c>
    </row>
    <row r="2733" spans="2:6">
      <c r="B2733" s="359"/>
      <c r="C2733" s="21"/>
      <c r="D2733" s="919" t="s">
        <v>229</v>
      </c>
      <c r="E2733" s="1038">
        <v>80</v>
      </c>
      <c r="F2733" s="924" t="s">
        <v>2242</v>
      </c>
    </row>
    <row r="2734" spans="2:6">
      <c r="B2734" s="359"/>
      <c r="C2734" s="21"/>
      <c r="D2734" s="919" t="s">
        <v>230</v>
      </c>
      <c r="E2734" s="1038">
        <v>82</v>
      </c>
      <c r="F2734" s="924" t="s">
        <v>2242</v>
      </c>
    </row>
    <row r="2735" spans="2:6">
      <c r="B2735" s="359"/>
      <c r="C2735" s="21"/>
      <c r="D2735" s="919" t="s">
        <v>231</v>
      </c>
      <c r="E2735" s="1038">
        <v>86</v>
      </c>
      <c r="F2735" s="924" t="s">
        <v>2242</v>
      </c>
    </row>
    <row r="2736" spans="2:6">
      <c r="B2736" s="359"/>
      <c r="C2736" s="21"/>
      <c r="D2736" s="919" t="s">
        <v>232</v>
      </c>
      <c r="E2736" s="1038">
        <v>90</v>
      </c>
      <c r="F2736" s="924" t="s">
        <v>2242</v>
      </c>
    </row>
    <row r="2737" spans="2:6">
      <c r="B2737" s="359"/>
      <c r="C2737" s="21"/>
      <c r="D2737" s="919" t="s">
        <v>233</v>
      </c>
      <c r="E2737" s="1038">
        <v>92</v>
      </c>
      <c r="F2737" s="924" t="s">
        <v>2242</v>
      </c>
    </row>
    <row r="2738" spans="2:6">
      <c r="B2738" s="359"/>
      <c r="C2738" s="21"/>
      <c r="D2738" s="919" t="s">
        <v>234</v>
      </c>
      <c r="E2738" s="1038">
        <v>96</v>
      </c>
      <c r="F2738" s="924" t="s">
        <v>2242</v>
      </c>
    </row>
    <row r="2739" spans="2:6">
      <c r="B2739" s="359"/>
      <c r="C2739" s="21"/>
      <c r="D2739" s="919" t="s">
        <v>235</v>
      </c>
      <c r="E2739" s="1038">
        <v>100</v>
      </c>
      <c r="F2739" s="924" t="s">
        <v>2242</v>
      </c>
    </row>
    <row r="2740" spans="2:6">
      <c r="B2740" s="359"/>
      <c r="C2740" s="21"/>
      <c r="D2740" s="919" t="s">
        <v>236</v>
      </c>
      <c r="E2740" s="1038"/>
      <c r="F2740" s="924"/>
    </row>
    <row r="2741" spans="2:6">
      <c r="B2741" s="359"/>
      <c r="C2741" s="21"/>
      <c r="D2741" s="919" t="s">
        <v>237</v>
      </c>
      <c r="E2741" s="1038">
        <v>2</v>
      </c>
      <c r="F2741" s="924" t="s">
        <v>2243</v>
      </c>
    </row>
    <row r="2742" spans="2:6">
      <c r="B2742" s="359"/>
      <c r="C2742" s="21"/>
      <c r="D2742" s="919" t="s">
        <v>238</v>
      </c>
      <c r="E2742" s="1038">
        <v>6</v>
      </c>
      <c r="F2742" s="924" t="s">
        <v>2243</v>
      </c>
    </row>
    <row r="2743" spans="2:6">
      <c r="B2743" s="359"/>
      <c r="C2743" s="21"/>
      <c r="D2743" s="919" t="s">
        <v>239</v>
      </c>
      <c r="E2743" s="1038">
        <v>10</v>
      </c>
      <c r="F2743" s="924" t="s">
        <v>2243</v>
      </c>
    </row>
    <row r="2744" spans="2:6">
      <c r="B2744" s="359"/>
      <c r="C2744" s="21"/>
      <c r="D2744" s="919" t="s">
        <v>240</v>
      </c>
      <c r="E2744" s="1038">
        <v>12</v>
      </c>
      <c r="F2744" s="924" t="s">
        <v>2243</v>
      </c>
    </row>
    <row r="2745" spans="2:6">
      <c r="B2745" s="359"/>
      <c r="C2745" s="21"/>
      <c r="D2745" s="919" t="s">
        <v>241</v>
      </c>
      <c r="E2745" s="1038">
        <v>16</v>
      </c>
      <c r="F2745" s="924" t="s">
        <v>2243</v>
      </c>
    </row>
    <row r="2746" spans="2:6">
      <c r="B2746" s="359"/>
      <c r="C2746" s="21"/>
      <c r="D2746" s="919" t="s">
        <v>242</v>
      </c>
      <c r="E2746" s="1038">
        <v>20</v>
      </c>
      <c r="F2746" s="924" t="s">
        <v>2243</v>
      </c>
    </row>
    <row r="2747" spans="2:6">
      <c r="B2747" s="359"/>
      <c r="C2747" s="21"/>
      <c r="D2747" s="919" t="s">
        <v>243</v>
      </c>
      <c r="E2747" s="1038">
        <v>22</v>
      </c>
      <c r="F2747" s="924" t="s">
        <v>2243</v>
      </c>
    </row>
    <row r="2748" spans="2:6">
      <c r="B2748" s="359"/>
      <c r="C2748" s="21"/>
      <c r="D2748" s="919" t="s">
        <v>244</v>
      </c>
      <c r="E2748" s="1038">
        <v>26</v>
      </c>
      <c r="F2748" s="924" t="s">
        <v>2243</v>
      </c>
    </row>
    <row r="2749" spans="2:6">
      <c r="B2749" s="359"/>
      <c r="C2749" s="21"/>
      <c r="D2749" s="919" t="s">
        <v>245</v>
      </c>
      <c r="E2749" s="1038">
        <v>30</v>
      </c>
      <c r="F2749" s="924" t="s">
        <v>2243</v>
      </c>
    </row>
    <row r="2750" spans="2:6">
      <c r="B2750" s="359"/>
      <c r="C2750" s="21"/>
      <c r="D2750" s="919" t="s">
        <v>246</v>
      </c>
      <c r="E2750" s="1038">
        <v>32</v>
      </c>
      <c r="F2750" s="924" t="s">
        <v>2243</v>
      </c>
    </row>
    <row r="2751" spans="2:6">
      <c r="B2751" s="359"/>
      <c r="C2751" s="21"/>
      <c r="D2751" s="919" t="s">
        <v>73</v>
      </c>
      <c r="E2751" s="1038">
        <v>36</v>
      </c>
      <c r="F2751" s="924" t="s">
        <v>2243</v>
      </c>
    </row>
    <row r="2752" spans="2:6">
      <c r="B2752" s="359"/>
      <c r="C2752" s="21"/>
      <c r="D2752" s="919" t="s">
        <v>247</v>
      </c>
      <c r="E2752" s="1038">
        <v>40</v>
      </c>
      <c r="F2752" s="924" t="s">
        <v>2243</v>
      </c>
    </row>
    <row r="2753" spans="2:6">
      <c r="B2753" s="359"/>
      <c r="C2753" s="21"/>
      <c r="D2753" s="919" t="s">
        <v>248</v>
      </c>
      <c r="E2753" s="1038">
        <v>42</v>
      </c>
      <c r="F2753" s="924" t="s">
        <v>2243</v>
      </c>
    </row>
    <row r="2754" spans="2:6">
      <c r="B2754" s="359"/>
      <c r="C2754" s="21"/>
      <c r="D2754" s="919" t="s">
        <v>95</v>
      </c>
      <c r="E2754" s="1038">
        <v>46</v>
      </c>
      <c r="F2754" s="924" t="s">
        <v>2243</v>
      </c>
    </row>
    <row r="2755" spans="2:6">
      <c r="B2755" s="359"/>
      <c r="C2755" s="21"/>
      <c r="D2755" s="919" t="s">
        <v>96</v>
      </c>
      <c r="E2755" s="1038">
        <v>50</v>
      </c>
      <c r="F2755" s="924" t="s">
        <v>2243</v>
      </c>
    </row>
    <row r="2756" spans="2:6">
      <c r="B2756" s="359"/>
      <c r="C2756" s="21"/>
      <c r="D2756" s="919" t="s">
        <v>249</v>
      </c>
      <c r="E2756" s="1038">
        <v>52</v>
      </c>
      <c r="F2756" s="924" t="s">
        <v>2243</v>
      </c>
    </row>
    <row r="2757" spans="2:6">
      <c r="B2757" s="359"/>
      <c r="C2757" s="21"/>
      <c r="D2757" s="919" t="s">
        <v>250</v>
      </c>
      <c r="E2757" s="1038">
        <v>56</v>
      </c>
      <c r="F2757" s="924" t="s">
        <v>2243</v>
      </c>
    </row>
    <row r="2758" spans="2:6">
      <c r="B2758" s="359"/>
      <c r="C2758" s="21"/>
      <c r="D2758" s="919" t="s">
        <v>97</v>
      </c>
      <c r="E2758" s="1038">
        <v>60</v>
      </c>
      <c r="F2758" s="924" t="s">
        <v>2243</v>
      </c>
    </row>
    <row r="2759" spans="2:6">
      <c r="B2759" s="359"/>
      <c r="C2759" s="21"/>
      <c r="D2759" s="919" t="s">
        <v>251</v>
      </c>
      <c r="E2759" s="1038">
        <v>62</v>
      </c>
      <c r="F2759" s="924" t="s">
        <v>2243</v>
      </c>
    </row>
    <row r="2760" spans="2:6">
      <c r="B2760" s="359"/>
      <c r="C2760" s="21"/>
      <c r="D2760" s="919" t="s">
        <v>252</v>
      </c>
      <c r="E2760" s="1038">
        <v>66</v>
      </c>
      <c r="F2760" s="924" t="s">
        <v>2243</v>
      </c>
    </row>
    <row r="2761" spans="2:6">
      <c r="B2761" s="359"/>
      <c r="C2761" s="21"/>
      <c r="D2761" s="919" t="s">
        <v>253</v>
      </c>
      <c r="E2761" s="1038">
        <v>70</v>
      </c>
      <c r="F2761" s="924" t="s">
        <v>2243</v>
      </c>
    </row>
    <row r="2762" spans="2:6">
      <c r="B2762" s="359"/>
      <c r="C2762" s="21"/>
      <c r="D2762" s="919" t="s">
        <v>254</v>
      </c>
      <c r="E2762" s="1038">
        <v>72</v>
      </c>
      <c r="F2762" s="924" t="s">
        <v>2243</v>
      </c>
    </row>
    <row r="2763" spans="2:6">
      <c r="B2763" s="359"/>
      <c r="C2763" s="21"/>
      <c r="D2763" s="919" t="s">
        <v>255</v>
      </c>
      <c r="E2763" s="1038">
        <v>76</v>
      </c>
      <c r="F2763" s="924" t="s">
        <v>2243</v>
      </c>
    </row>
    <row r="2764" spans="2:6">
      <c r="B2764" s="359"/>
      <c r="C2764" s="21"/>
      <c r="D2764" s="919" t="s">
        <v>2735</v>
      </c>
      <c r="E2764" s="1038">
        <v>80</v>
      </c>
      <c r="F2764" s="924" t="s">
        <v>2243</v>
      </c>
    </row>
    <row r="2765" spans="2:6">
      <c r="B2765" s="359"/>
      <c r="C2765" s="21"/>
      <c r="D2765" s="919" t="s">
        <v>2736</v>
      </c>
      <c r="E2765" s="1038">
        <v>82</v>
      </c>
      <c r="F2765" s="924" t="s">
        <v>2243</v>
      </c>
    </row>
    <row r="2766" spans="2:6">
      <c r="B2766" s="359"/>
      <c r="C2766" s="21"/>
      <c r="D2766" s="919" t="s">
        <v>98</v>
      </c>
      <c r="E2766" s="1038">
        <v>86</v>
      </c>
      <c r="F2766" s="924" t="s">
        <v>2243</v>
      </c>
    </row>
    <row r="2767" spans="2:6">
      <c r="B2767" s="359"/>
      <c r="C2767" s="21"/>
      <c r="D2767" s="919" t="s">
        <v>99</v>
      </c>
      <c r="E2767" s="1038">
        <v>90</v>
      </c>
      <c r="F2767" s="924" t="s">
        <v>2243</v>
      </c>
    </row>
    <row r="2768" spans="2:6">
      <c r="B2768" s="359"/>
      <c r="C2768" s="21"/>
      <c r="D2768" s="919" t="s">
        <v>2737</v>
      </c>
      <c r="E2768" s="1038">
        <v>92</v>
      </c>
      <c r="F2768" s="924" t="s">
        <v>2243</v>
      </c>
    </row>
    <row r="2769" spans="2:6">
      <c r="B2769" s="359"/>
      <c r="C2769" s="21"/>
      <c r="D2769" s="919" t="s">
        <v>2738</v>
      </c>
      <c r="E2769" s="1038">
        <v>96</v>
      </c>
      <c r="F2769" s="924" t="s">
        <v>2243</v>
      </c>
    </row>
    <row r="2770" spans="2:6">
      <c r="B2770" s="359"/>
      <c r="C2770" s="21"/>
      <c r="D2770" s="919" t="s">
        <v>100</v>
      </c>
      <c r="E2770" s="1038">
        <v>100</v>
      </c>
      <c r="F2770" s="924" t="s">
        <v>2243</v>
      </c>
    </row>
    <row r="2771" spans="2:6">
      <c r="B2771" s="359"/>
      <c r="C2771" s="21"/>
      <c r="D2771" s="919" t="s">
        <v>2739</v>
      </c>
      <c r="E2771" s="1038"/>
      <c r="F2771" s="924"/>
    </row>
    <row r="2772" spans="2:6">
      <c r="B2772" s="359"/>
      <c r="C2772" s="21"/>
      <c r="D2772" s="919" t="s">
        <v>2740</v>
      </c>
      <c r="E2772" s="1038">
        <v>2</v>
      </c>
      <c r="F2772" s="924" t="s">
        <v>2244</v>
      </c>
    </row>
    <row r="2773" spans="2:6">
      <c r="B2773" s="359"/>
      <c r="C2773" s="21"/>
      <c r="D2773" s="919" t="s">
        <v>2741</v>
      </c>
      <c r="E2773" s="1038">
        <v>6</v>
      </c>
      <c r="F2773" s="924" t="s">
        <v>2244</v>
      </c>
    </row>
    <row r="2774" spans="2:6">
      <c r="B2774" s="359"/>
      <c r="C2774" s="21"/>
      <c r="D2774" s="919" t="s">
        <v>2742</v>
      </c>
      <c r="E2774" s="1038">
        <v>10</v>
      </c>
      <c r="F2774" s="924" t="s">
        <v>2244</v>
      </c>
    </row>
    <row r="2775" spans="2:6">
      <c r="B2775" s="359"/>
      <c r="C2775" s="21"/>
      <c r="D2775" s="919" t="s">
        <v>2743</v>
      </c>
      <c r="E2775" s="1038">
        <v>12</v>
      </c>
      <c r="F2775" s="924" t="s">
        <v>2244</v>
      </c>
    </row>
    <row r="2776" spans="2:6">
      <c r="B2776" s="359"/>
      <c r="C2776" s="21"/>
      <c r="D2776" s="919" t="s">
        <v>101</v>
      </c>
      <c r="E2776" s="1038">
        <v>16</v>
      </c>
      <c r="F2776" s="924" t="s">
        <v>2244</v>
      </c>
    </row>
    <row r="2777" spans="2:6">
      <c r="B2777" s="359"/>
      <c r="C2777" s="21"/>
      <c r="D2777" s="919" t="s">
        <v>2744</v>
      </c>
      <c r="E2777" s="1038">
        <v>20</v>
      </c>
      <c r="F2777" s="924" t="s">
        <v>2244</v>
      </c>
    </row>
    <row r="2778" spans="2:6">
      <c r="B2778" s="359"/>
      <c r="C2778" s="21"/>
      <c r="D2778" s="919" t="s">
        <v>102</v>
      </c>
      <c r="E2778" s="1038">
        <v>22</v>
      </c>
      <c r="F2778" s="924" t="s">
        <v>2244</v>
      </c>
    </row>
    <row r="2779" spans="2:6">
      <c r="B2779" s="359"/>
      <c r="C2779" s="21"/>
      <c r="D2779" s="919" t="s">
        <v>103</v>
      </c>
      <c r="E2779" s="1038">
        <v>26</v>
      </c>
      <c r="F2779" s="924" t="s">
        <v>2244</v>
      </c>
    </row>
    <row r="2780" spans="2:6">
      <c r="B2780" s="359"/>
      <c r="C2780" s="21"/>
      <c r="D2780" s="919" t="s">
        <v>2745</v>
      </c>
      <c r="E2780" s="1038">
        <v>30</v>
      </c>
      <c r="F2780" s="924" t="s">
        <v>2244</v>
      </c>
    </row>
    <row r="2781" spans="2:6">
      <c r="B2781" s="359"/>
      <c r="C2781" s="21"/>
      <c r="D2781" s="919" t="s">
        <v>2746</v>
      </c>
      <c r="E2781" s="1038">
        <v>32</v>
      </c>
      <c r="F2781" s="924" t="s">
        <v>2244</v>
      </c>
    </row>
    <row r="2782" spans="2:6">
      <c r="B2782" s="359"/>
      <c r="C2782" s="21"/>
      <c r="D2782" s="919" t="s">
        <v>2747</v>
      </c>
      <c r="E2782" s="1038">
        <v>36</v>
      </c>
      <c r="F2782" s="924" t="s">
        <v>2244</v>
      </c>
    </row>
    <row r="2783" spans="2:6">
      <c r="B2783" s="359"/>
      <c r="C2783" s="21"/>
      <c r="D2783" s="919" t="s">
        <v>104</v>
      </c>
      <c r="E2783" s="1038">
        <v>40</v>
      </c>
      <c r="F2783" s="924" t="s">
        <v>2244</v>
      </c>
    </row>
    <row r="2784" spans="2:6">
      <c r="B2784" s="359"/>
      <c r="C2784" s="21"/>
      <c r="D2784" s="919" t="s">
        <v>105</v>
      </c>
      <c r="E2784" s="1038">
        <v>42</v>
      </c>
      <c r="F2784" s="924" t="s">
        <v>2244</v>
      </c>
    </row>
    <row r="2785" spans="2:6">
      <c r="B2785" s="359"/>
      <c r="C2785" s="21"/>
      <c r="D2785" s="919" t="s">
        <v>2748</v>
      </c>
      <c r="E2785" s="1038">
        <v>46</v>
      </c>
      <c r="F2785" s="924" t="s">
        <v>2244</v>
      </c>
    </row>
    <row r="2786" spans="2:6">
      <c r="B2786" s="359"/>
      <c r="C2786" s="21"/>
      <c r="D2786" s="919" t="s">
        <v>106</v>
      </c>
      <c r="E2786" s="1038">
        <v>50</v>
      </c>
      <c r="F2786" s="924" t="s">
        <v>2244</v>
      </c>
    </row>
    <row r="2787" spans="2:6">
      <c r="B2787" s="359"/>
      <c r="C2787" s="21"/>
      <c r="D2787" s="919" t="s">
        <v>2749</v>
      </c>
      <c r="E2787" s="1038">
        <v>52</v>
      </c>
      <c r="F2787" s="924" t="s">
        <v>2244</v>
      </c>
    </row>
    <row r="2788" spans="2:6">
      <c r="B2788" s="359"/>
      <c r="C2788" s="21"/>
      <c r="D2788" s="919" t="s">
        <v>107</v>
      </c>
      <c r="E2788" s="1038">
        <v>56</v>
      </c>
      <c r="F2788" s="924" t="s">
        <v>2244</v>
      </c>
    </row>
    <row r="2789" spans="2:6">
      <c r="B2789" s="359"/>
      <c r="C2789" s="21"/>
      <c r="D2789" s="919" t="s">
        <v>108</v>
      </c>
      <c r="E2789" s="1038">
        <v>60</v>
      </c>
      <c r="F2789" s="924" t="s">
        <v>2244</v>
      </c>
    </row>
    <row r="2790" spans="2:6">
      <c r="B2790" s="359"/>
      <c r="C2790" s="21"/>
      <c r="D2790" s="919" t="s">
        <v>109</v>
      </c>
      <c r="E2790" s="1038">
        <v>62</v>
      </c>
      <c r="F2790" s="924" t="s">
        <v>2244</v>
      </c>
    </row>
    <row r="2791" spans="2:6">
      <c r="B2791" s="359"/>
      <c r="C2791" s="21"/>
      <c r="D2791" s="919" t="s">
        <v>2750</v>
      </c>
      <c r="E2791" s="1038">
        <v>66</v>
      </c>
      <c r="F2791" s="924" t="s">
        <v>2244</v>
      </c>
    </row>
    <row r="2792" spans="2:6">
      <c r="B2792" s="359"/>
      <c r="C2792" s="21"/>
      <c r="D2792" s="919" t="s">
        <v>2751</v>
      </c>
      <c r="E2792" s="1038">
        <v>70</v>
      </c>
      <c r="F2792" s="924" t="s">
        <v>2244</v>
      </c>
    </row>
    <row r="2793" spans="2:6">
      <c r="B2793" s="359"/>
      <c r="C2793" s="21"/>
      <c r="D2793" s="919" t="s">
        <v>2752</v>
      </c>
      <c r="E2793" s="1038">
        <v>72</v>
      </c>
      <c r="F2793" s="924" t="s">
        <v>2244</v>
      </c>
    </row>
    <row r="2794" spans="2:6">
      <c r="B2794" s="359"/>
      <c r="C2794" s="21"/>
      <c r="D2794" s="919" t="s">
        <v>110</v>
      </c>
      <c r="E2794" s="1038">
        <v>76</v>
      </c>
      <c r="F2794" s="924" t="s">
        <v>2244</v>
      </c>
    </row>
    <row r="2795" spans="2:6">
      <c r="B2795" s="359"/>
      <c r="C2795" s="21"/>
      <c r="D2795" s="919" t="s">
        <v>2753</v>
      </c>
      <c r="E2795" s="1038">
        <v>80</v>
      </c>
      <c r="F2795" s="924" t="s">
        <v>2244</v>
      </c>
    </row>
    <row r="2796" spans="2:6">
      <c r="B2796" s="359"/>
      <c r="C2796" s="21"/>
      <c r="D2796" s="919" t="s">
        <v>2754</v>
      </c>
      <c r="E2796" s="1038">
        <v>82</v>
      </c>
      <c r="F2796" s="924" t="s">
        <v>2244</v>
      </c>
    </row>
    <row r="2797" spans="2:6">
      <c r="B2797" s="359"/>
      <c r="C2797" s="21"/>
      <c r="D2797" s="919" t="s">
        <v>2755</v>
      </c>
      <c r="E2797" s="1038">
        <v>86</v>
      </c>
      <c r="F2797" s="924" t="s">
        <v>2244</v>
      </c>
    </row>
    <row r="2798" spans="2:6">
      <c r="B2798" s="359"/>
      <c r="C2798" s="21"/>
      <c r="D2798" s="919" t="s">
        <v>111</v>
      </c>
      <c r="E2798" s="1038">
        <v>90</v>
      </c>
      <c r="F2798" s="924" t="s">
        <v>2244</v>
      </c>
    </row>
    <row r="2799" spans="2:6">
      <c r="B2799" s="359"/>
      <c r="C2799" s="21"/>
      <c r="D2799" s="919" t="s">
        <v>2756</v>
      </c>
      <c r="E2799" s="1038">
        <v>92</v>
      </c>
      <c r="F2799" s="924" t="s">
        <v>2244</v>
      </c>
    </row>
    <row r="2800" spans="2:6">
      <c r="B2800" s="359"/>
      <c r="C2800" s="21"/>
      <c r="D2800" s="919" t="s">
        <v>2757</v>
      </c>
      <c r="E2800" s="1038">
        <v>96</v>
      </c>
      <c r="F2800" s="924" t="s">
        <v>2244</v>
      </c>
    </row>
    <row r="2801" spans="2:6">
      <c r="B2801" s="359"/>
      <c r="C2801" s="21"/>
      <c r="D2801" s="919" t="s">
        <v>2758</v>
      </c>
      <c r="E2801" s="1038">
        <v>100</v>
      </c>
      <c r="F2801" s="924" t="s">
        <v>2244</v>
      </c>
    </row>
    <row r="2802" spans="2:6">
      <c r="B2802" s="359"/>
      <c r="C2802" s="21"/>
      <c r="D2802" s="919" t="s">
        <v>2759</v>
      </c>
      <c r="E2802" s="1038"/>
      <c r="F2802" s="924"/>
    </row>
    <row r="2803" spans="2:6">
      <c r="B2803" s="359"/>
      <c r="C2803" s="21"/>
      <c r="D2803" s="919" t="s">
        <v>2760</v>
      </c>
      <c r="E2803" s="1038">
        <v>2</v>
      </c>
      <c r="F2803" s="924" t="s">
        <v>2245</v>
      </c>
    </row>
    <row r="2804" spans="2:6">
      <c r="B2804" s="359"/>
      <c r="C2804" s="21"/>
      <c r="D2804" s="919" t="s">
        <v>2761</v>
      </c>
      <c r="E2804" s="1038">
        <v>6</v>
      </c>
      <c r="F2804" s="924" t="s">
        <v>2245</v>
      </c>
    </row>
    <row r="2805" spans="2:6">
      <c r="B2805" s="359"/>
      <c r="C2805" s="21"/>
      <c r="D2805" s="919" t="s">
        <v>2762</v>
      </c>
      <c r="E2805" s="1038">
        <v>10</v>
      </c>
      <c r="F2805" s="924" t="s">
        <v>2245</v>
      </c>
    </row>
    <row r="2806" spans="2:6">
      <c r="B2806" s="359"/>
      <c r="C2806" s="21"/>
      <c r="D2806" s="919" t="s">
        <v>2763</v>
      </c>
      <c r="E2806" s="1038">
        <v>12</v>
      </c>
      <c r="F2806" s="924" t="s">
        <v>2245</v>
      </c>
    </row>
    <row r="2807" spans="2:6">
      <c r="B2807" s="359"/>
      <c r="C2807" s="21"/>
      <c r="D2807" s="919" t="s">
        <v>112</v>
      </c>
      <c r="E2807" s="1038">
        <v>16</v>
      </c>
      <c r="F2807" s="924" t="s">
        <v>2245</v>
      </c>
    </row>
    <row r="2808" spans="2:6">
      <c r="B2808" s="359"/>
      <c r="C2808" s="21"/>
      <c r="D2808" s="919" t="s">
        <v>2764</v>
      </c>
      <c r="E2808" s="1038">
        <v>20</v>
      </c>
      <c r="F2808" s="924" t="s">
        <v>2245</v>
      </c>
    </row>
    <row r="2809" spans="2:6">
      <c r="B2809" s="359"/>
      <c r="C2809" s="21"/>
      <c r="D2809" s="919" t="s">
        <v>2765</v>
      </c>
      <c r="E2809" s="1038">
        <v>22</v>
      </c>
      <c r="F2809" s="924" t="s">
        <v>2245</v>
      </c>
    </row>
    <row r="2810" spans="2:6">
      <c r="B2810" s="359"/>
      <c r="C2810" s="21"/>
      <c r="D2810" s="919" t="s">
        <v>2766</v>
      </c>
      <c r="E2810" s="1038">
        <v>26</v>
      </c>
      <c r="F2810" s="924" t="s">
        <v>2245</v>
      </c>
    </row>
    <row r="2811" spans="2:6">
      <c r="B2811" s="359"/>
      <c r="C2811" s="21"/>
      <c r="D2811" s="919" t="s">
        <v>2767</v>
      </c>
      <c r="E2811" s="1038">
        <v>30</v>
      </c>
      <c r="F2811" s="924" t="s">
        <v>2245</v>
      </c>
    </row>
    <row r="2812" spans="2:6">
      <c r="B2812" s="359"/>
      <c r="C2812" s="21"/>
      <c r="D2812" s="919" t="s">
        <v>2768</v>
      </c>
      <c r="E2812" s="1038">
        <v>32</v>
      </c>
      <c r="F2812" s="924" t="s">
        <v>2245</v>
      </c>
    </row>
    <row r="2813" spans="2:6">
      <c r="B2813" s="359"/>
      <c r="C2813" s="21"/>
      <c r="D2813" s="919" t="s">
        <v>74</v>
      </c>
      <c r="E2813" s="1038">
        <v>36</v>
      </c>
      <c r="F2813" s="924" t="s">
        <v>2245</v>
      </c>
    </row>
    <row r="2814" spans="2:6">
      <c r="B2814" s="359"/>
      <c r="C2814" s="21"/>
      <c r="D2814" s="919" t="s">
        <v>113</v>
      </c>
      <c r="E2814" s="1038">
        <v>40</v>
      </c>
      <c r="F2814" s="924" t="s">
        <v>2245</v>
      </c>
    </row>
    <row r="2815" spans="2:6">
      <c r="B2815" s="359"/>
      <c r="C2815" s="21"/>
      <c r="D2815" s="919" t="s">
        <v>2769</v>
      </c>
      <c r="E2815" s="1038">
        <v>42</v>
      </c>
      <c r="F2815" s="924" t="s">
        <v>2245</v>
      </c>
    </row>
    <row r="2816" spans="2:6">
      <c r="B2816" s="359"/>
      <c r="C2816" s="21"/>
      <c r="D2816" s="919" t="s">
        <v>2770</v>
      </c>
      <c r="E2816" s="1038">
        <v>46</v>
      </c>
      <c r="F2816" s="924" t="s">
        <v>2245</v>
      </c>
    </row>
    <row r="2817" spans="2:6">
      <c r="B2817" s="359"/>
      <c r="C2817" s="21"/>
      <c r="D2817" s="919" t="s">
        <v>2771</v>
      </c>
      <c r="E2817" s="1038">
        <v>50</v>
      </c>
      <c r="F2817" s="924" t="s">
        <v>2245</v>
      </c>
    </row>
    <row r="2818" spans="2:6">
      <c r="B2818" s="359"/>
      <c r="C2818" s="21"/>
      <c r="D2818" s="919" t="s">
        <v>2772</v>
      </c>
      <c r="E2818" s="1038">
        <v>52</v>
      </c>
      <c r="F2818" s="924" t="s">
        <v>2245</v>
      </c>
    </row>
    <row r="2819" spans="2:6">
      <c r="B2819" s="359"/>
      <c r="C2819" s="21"/>
      <c r="D2819" s="919" t="s">
        <v>2773</v>
      </c>
      <c r="E2819" s="1038">
        <v>56</v>
      </c>
      <c r="F2819" s="924" t="s">
        <v>2245</v>
      </c>
    </row>
    <row r="2820" spans="2:6">
      <c r="B2820" s="359"/>
      <c r="C2820" s="21"/>
      <c r="D2820" s="919" t="s">
        <v>2774</v>
      </c>
      <c r="E2820" s="1038">
        <v>60</v>
      </c>
      <c r="F2820" s="924" t="s">
        <v>2245</v>
      </c>
    </row>
    <row r="2821" spans="2:6">
      <c r="B2821" s="359"/>
      <c r="C2821" s="21"/>
      <c r="D2821" s="919" t="s">
        <v>2775</v>
      </c>
      <c r="E2821" s="1038">
        <v>62</v>
      </c>
      <c r="F2821" s="924" t="s">
        <v>2245</v>
      </c>
    </row>
    <row r="2822" spans="2:6">
      <c r="B2822" s="359"/>
      <c r="C2822" s="21"/>
      <c r="D2822" s="919" t="s">
        <v>114</v>
      </c>
      <c r="E2822" s="1038">
        <v>66</v>
      </c>
      <c r="F2822" s="924" t="s">
        <v>2245</v>
      </c>
    </row>
    <row r="2823" spans="2:6">
      <c r="B2823" s="359"/>
      <c r="C2823" s="21"/>
      <c r="D2823" s="919" t="s">
        <v>2776</v>
      </c>
      <c r="E2823" s="1038">
        <v>70</v>
      </c>
      <c r="F2823" s="924" t="s">
        <v>2245</v>
      </c>
    </row>
    <row r="2824" spans="2:6">
      <c r="B2824" s="359"/>
      <c r="C2824" s="21"/>
      <c r="D2824" s="919" t="s">
        <v>2777</v>
      </c>
      <c r="E2824" s="1038">
        <v>72</v>
      </c>
      <c r="F2824" s="924" t="s">
        <v>2245</v>
      </c>
    </row>
    <row r="2825" spans="2:6">
      <c r="B2825" s="359"/>
      <c r="C2825" s="21"/>
      <c r="D2825" s="919" t="s">
        <v>2778</v>
      </c>
      <c r="E2825" s="1038">
        <v>76</v>
      </c>
      <c r="F2825" s="924" t="s">
        <v>2245</v>
      </c>
    </row>
    <row r="2826" spans="2:6">
      <c r="B2826" s="359"/>
      <c r="C2826" s="21"/>
      <c r="D2826" s="919" t="s">
        <v>2779</v>
      </c>
      <c r="E2826" s="1038">
        <v>80</v>
      </c>
      <c r="F2826" s="924" t="s">
        <v>2245</v>
      </c>
    </row>
    <row r="2827" spans="2:6">
      <c r="B2827" s="359"/>
      <c r="C2827" s="21"/>
      <c r="D2827" s="919" t="s">
        <v>2780</v>
      </c>
      <c r="E2827" s="1038">
        <v>82</v>
      </c>
      <c r="F2827" s="924" t="s">
        <v>2245</v>
      </c>
    </row>
    <row r="2828" spans="2:6">
      <c r="B2828" s="359"/>
      <c r="C2828" s="21"/>
      <c r="D2828" s="919" t="s">
        <v>2781</v>
      </c>
      <c r="E2828" s="1038">
        <v>86</v>
      </c>
      <c r="F2828" s="924" t="s">
        <v>2245</v>
      </c>
    </row>
    <row r="2829" spans="2:6">
      <c r="B2829" s="359"/>
      <c r="C2829" s="21"/>
      <c r="D2829" s="919" t="s">
        <v>115</v>
      </c>
      <c r="E2829" s="1038">
        <v>90</v>
      </c>
      <c r="F2829" s="924" t="s">
        <v>2245</v>
      </c>
    </row>
    <row r="2830" spans="2:6">
      <c r="B2830" s="359"/>
      <c r="C2830" s="21"/>
      <c r="D2830" s="919" t="s">
        <v>2782</v>
      </c>
      <c r="E2830" s="1038">
        <v>92</v>
      </c>
      <c r="F2830" s="924" t="s">
        <v>2245</v>
      </c>
    </row>
    <row r="2831" spans="2:6">
      <c r="B2831" s="359"/>
      <c r="C2831" s="21"/>
      <c r="D2831" s="919" t="s">
        <v>116</v>
      </c>
      <c r="E2831" s="1038">
        <v>96</v>
      </c>
      <c r="F2831" s="924" t="s">
        <v>2245</v>
      </c>
    </row>
    <row r="2832" spans="2:6">
      <c r="B2832" s="359"/>
      <c r="C2832" s="21"/>
      <c r="D2832" s="919" t="s">
        <v>2783</v>
      </c>
      <c r="E2832" s="1038">
        <v>100</v>
      </c>
      <c r="F2832" s="924" t="s">
        <v>2245</v>
      </c>
    </row>
    <row r="2833" spans="2:6">
      <c r="B2833" s="359"/>
      <c r="C2833" s="21"/>
      <c r="D2833" s="919" t="s">
        <v>2785</v>
      </c>
      <c r="E2833" s="1038"/>
      <c r="F2833" s="924"/>
    </row>
    <row r="2834" spans="2:6">
      <c r="B2834" s="359"/>
      <c r="C2834" s="21"/>
      <c r="D2834" s="919" t="s">
        <v>2786</v>
      </c>
      <c r="E2834" s="1038">
        <v>2</v>
      </c>
      <c r="F2834" s="924" t="s">
        <v>117</v>
      </c>
    </row>
    <row r="2835" spans="2:6">
      <c r="B2835" s="359"/>
      <c r="C2835" s="21"/>
      <c r="D2835" s="919" t="s">
        <v>2787</v>
      </c>
      <c r="E2835" s="1038">
        <v>6</v>
      </c>
      <c r="F2835" s="924" t="s">
        <v>117</v>
      </c>
    </row>
    <row r="2836" spans="2:6">
      <c r="B2836" s="359"/>
      <c r="C2836" s="21"/>
      <c r="D2836" s="919" t="s">
        <v>2788</v>
      </c>
      <c r="E2836" s="1038">
        <v>10</v>
      </c>
      <c r="F2836" s="924" t="s">
        <v>117</v>
      </c>
    </row>
    <row r="2837" spans="2:6">
      <c r="B2837" s="359"/>
      <c r="C2837" s="21"/>
      <c r="D2837" s="919" t="s">
        <v>2789</v>
      </c>
      <c r="E2837" s="1038">
        <v>12</v>
      </c>
      <c r="F2837" s="924" t="s">
        <v>117</v>
      </c>
    </row>
    <row r="2838" spans="2:6">
      <c r="B2838" s="359"/>
      <c r="C2838" s="21"/>
      <c r="D2838" s="919" t="s">
        <v>2790</v>
      </c>
      <c r="E2838" s="1038">
        <v>16</v>
      </c>
      <c r="F2838" s="924" t="s">
        <v>117</v>
      </c>
    </row>
    <row r="2839" spans="2:6">
      <c r="B2839" s="359"/>
      <c r="C2839" s="21"/>
      <c r="D2839" s="919" t="s">
        <v>118</v>
      </c>
      <c r="E2839" s="1038">
        <v>20</v>
      </c>
      <c r="F2839" s="924" t="s">
        <v>117</v>
      </c>
    </row>
    <row r="2840" spans="2:6">
      <c r="B2840" s="359"/>
      <c r="C2840" s="21"/>
      <c r="D2840" s="919" t="s">
        <v>2791</v>
      </c>
      <c r="E2840" s="1038">
        <v>22</v>
      </c>
      <c r="F2840" s="924" t="s">
        <v>117</v>
      </c>
    </row>
    <row r="2841" spans="2:6">
      <c r="B2841" s="359"/>
      <c r="C2841" s="21"/>
      <c r="D2841" s="919" t="s">
        <v>2792</v>
      </c>
      <c r="E2841" s="1038">
        <v>26</v>
      </c>
      <c r="F2841" s="924" t="s">
        <v>117</v>
      </c>
    </row>
    <row r="2842" spans="2:6">
      <c r="B2842" s="359"/>
      <c r="C2842" s="21"/>
      <c r="D2842" s="919" t="s">
        <v>2793</v>
      </c>
      <c r="E2842" s="1038">
        <v>30</v>
      </c>
      <c r="F2842" s="924" t="s">
        <v>117</v>
      </c>
    </row>
    <row r="2843" spans="2:6">
      <c r="B2843" s="359"/>
      <c r="C2843" s="21"/>
      <c r="D2843" s="919" t="s">
        <v>2794</v>
      </c>
      <c r="E2843" s="1038">
        <v>32</v>
      </c>
      <c r="F2843" s="924" t="s">
        <v>117</v>
      </c>
    </row>
    <row r="2844" spans="2:6">
      <c r="B2844" s="359"/>
      <c r="C2844" s="21"/>
      <c r="D2844" s="919" t="s">
        <v>119</v>
      </c>
      <c r="E2844" s="1038">
        <v>36</v>
      </c>
      <c r="F2844" s="924" t="s">
        <v>117</v>
      </c>
    </row>
    <row r="2845" spans="2:6">
      <c r="B2845" s="359"/>
      <c r="C2845" s="21"/>
      <c r="D2845" s="919" t="s">
        <v>2795</v>
      </c>
      <c r="E2845" s="1038">
        <v>40</v>
      </c>
      <c r="F2845" s="924" t="s">
        <v>117</v>
      </c>
    </row>
    <row r="2846" spans="2:6">
      <c r="B2846" s="359"/>
      <c r="C2846" s="21"/>
      <c r="D2846" s="919" t="s">
        <v>2796</v>
      </c>
      <c r="E2846" s="1038">
        <v>42</v>
      </c>
      <c r="F2846" s="924" t="s">
        <v>117</v>
      </c>
    </row>
    <row r="2847" spans="2:6">
      <c r="B2847" s="359"/>
      <c r="C2847" s="21"/>
      <c r="D2847" s="919" t="s">
        <v>2797</v>
      </c>
      <c r="E2847" s="1038">
        <v>46</v>
      </c>
      <c r="F2847" s="924" t="s">
        <v>117</v>
      </c>
    </row>
    <row r="2848" spans="2:6">
      <c r="B2848" s="359"/>
      <c r="C2848" s="21"/>
      <c r="D2848" s="919" t="s">
        <v>2798</v>
      </c>
      <c r="E2848" s="1038">
        <v>50</v>
      </c>
      <c r="F2848" s="924" t="s">
        <v>117</v>
      </c>
    </row>
    <row r="2849" spans="2:6">
      <c r="B2849" s="359"/>
      <c r="C2849" s="21"/>
      <c r="D2849" s="919" t="s">
        <v>2799</v>
      </c>
      <c r="E2849" s="1038">
        <v>52</v>
      </c>
      <c r="F2849" s="924" t="s">
        <v>117</v>
      </c>
    </row>
    <row r="2850" spans="2:6">
      <c r="B2850" s="359"/>
      <c r="C2850" s="21"/>
      <c r="D2850" s="919" t="s">
        <v>120</v>
      </c>
      <c r="E2850" s="1038">
        <v>56</v>
      </c>
      <c r="F2850" s="924" t="s">
        <v>117</v>
      </c>
    </row>
    <row r="2851" spans="2:6">
      <c r="B2851" s="359"/>
      <c r="C2851" s="21"/>
      <c r="D2851" s="919" t="s">
        <v>2800</v>
      </c>
      <c r="E2851" s="1038">
        <v>60</v>
      </c>
      <c r="F2851" s="924" t="s">
        <v>117</v>
      </c>
    </row>
    <row r="2852" spans="2:6">
      <c r="B2852" s="359"/>
      <c r="C2852" s="21"/>
      <c r="D2852" s="919" t="s">
        <v>2801</v>
      </c>
      <c r="E2852" s="1038">
        <v>62</v>
      </c>
      <c r="F2852" s="924" t="s">
        <v>117</v>
      </c>
    </row>
    <row r="2853" spans="2:6">
      <c r="B2853" s="359"/>
      <c r="C2853" s="21"/>
      <c r="D2853" s="919" t="s">
        <v>121</v>
      </c>
      <c r="E2853" s="1038">
        <v>66</v>
      </c>
      <c r="F2853" s="924" t="s">
        <v>117</v>
      </c>
    </row>
    <row r="2854" spans="2:6">
      <c r="B2854" s="359"/>
      <c r="C2854" s="21"/>
      <c r="D2854" s="919" t="s">
        <v>2802</v>
      </c>
      <c r="E2854" s="1038">
        <v>70</v>
      </c>
      <c r="F2854" s="924" t="s">
        <v>117</v>
      </c>
    </row>
    <row r="2855" spans="2:6">
      <c r="B2855" s="359"/>
      <c r="C2855" s="21"/>
      <c r="D2855" s="919" t="s">
        <v>2803</v>
      </c>
      <c r="E2855" s="1038">
        <v>72</v>
      </c>
      <c r="F2855" s="924" t="s">
        <v>117</v>
      </c>
    </row>
    <row r="2856" spans="2:6">
      <c r="B2856" s="359"/>
      <c r="C2856" s="21"/>
      <c r="D2856" s="919" t="s">
        <v>3107</v>
      </c>
      <c r="E2856" s="1038">
        <v>76</v>
      </c>
      <c r="F2856" s="924" t="s">
        <v>117</v>
      </c>
    </row>
    <row r="2857" spans="2:6">
      <c r="B2857" s="359"/>
      <c r="C2857" s="21"/>
      <c r="D2857" s="919" t="s">
        <v>3108</v>
      </c>
      <c r="E2857" s="1038">
        <v>80</v>
      </c>
      <c r="F2857" s="924" t="s">
        <v>117</v>
      </c>
    </row>
    <row r="2858" spans="2:6">
      <c r="B2858" s="359"/>
      <c r="C2858" s="21"/>
      <c r="D2858" s="919" t="s">
        <v>3109</v>
      </c>
      <c r="E2858" s="1038">
        <v>82</v>
      </c>
      <c r="F2858" s="924" t="s">
        <v>117</v>
      </c>
    </row>
    <row r="2859" spans="2:6">
      <c r="B2859" s="359"/>
      <c r="C2859" s="21"/>
      <c r="D2859" s="919" t="s">
        <v>3110</v>
      </c>
      <c r="E2859" s="1038">
        <v>86</v>
      </c>
      <c r="F2859" s="924" t="s">
        <v>117</v>
      </c>
    </row>
    <row r="2860" spans="2:6">
      <c r="B2860" s="359"/>
      <c r="C2860" s="21"/>
      <c r="D2860" s="919" t="s">
        <v>122</v>
      </c>
      <c r="E2860" s="1038">
        <v>90</v>
      </c>
      <c r="F2860" s="924" t="s">
        <v>117</v>
      </c>
    </row>
    <row r="2861" spans="2:6">
      <c r="B2861" s="359"/>
      <c r="C2861" s="21"/>
      <c r="D2861" s="919" t="s">
        <v>3111</v>
      </c>
      <c r="E2861" s="1038">
        <v>92</v>
      </c>
      <c r="F2861" s="924" t="s">
        <v>117</v>
      </c>
    </row>
    <row r="2862" spans="2:6">
      <c r="B2862" s="359"/>
      <c r="C2862" s="21"/>
      <c r="D2862" s="919" t="s">
        <v>3112</v>
      </c>
      <c r="E2862" s="1038">
        <v>96</v>
      </c>
      <c r="F2862" s="924" t="s">
        <v>117</v>
      </c>
    </row>
    <row r="2863" spans="2:6">
      <c r="B2863" s="359"/>
      <c r="C2863" s="21"/>
      <c r="D2863" s="919" t="s">
        <v>3113</v>
      </c>
      <c r="E2863" s="1038">
        <v>100</v>
      </c>
      <c r="F2863" s="924" t="s">
        <v>117</v>
      </c>
    </row>
    <row r="2864" spans="2:6">
      <c r="B2864" s="359"/>
      <c r="C2864" s="21"/>
      <c r="D2864" s="919" t="s">
        <v>3114</v>
      </c>
      <c r="E2864" s="1038"/>
      <c r="F2864" s="924"/>
    </row>
    <row r="2865" spans="2:6">
      <c r="B2865" s="359"/>
      <c r="C2865" s="21"/>
      <c r="D2865" s="919" t="s">
        <v>123</v>
      </c>
      <c r="E2865" s="1038">
        <v>2</v>
      </c>
      <c r="F2865" s="924" t="s">
        <v>2247</v>
      </c>
    </row>
    <row r="2866" spans="2:6">
      <c r="B2866" s="359"/>
      <c r="C2866" s="21"/>
      <c r="D2866" s="919" t="s">
        <v>3115</v>
      </c>
      <c r="E2866" s="1038">
        <v>6</v>
      </c>
      <c r="F2866" s="924" t="s">
        <v>2247</v>
      </c>
    </row>
    <row r="2867" spans="2:6">
      <c r="B2867" s="359"/>
      <c r="C2867" s="21"/>
      <c r="D2867" s="919" t="s">
        <v>124</v>
      </c>
      <c r="E2867" s="1038">
        <v>8</v>
      </c>
      <c r="F2867" s="924" t="s">
        <v>2247</v>
      </c>
    </row>
    <row r="2868" spans="2:6">
      <c r="B2868" s="359"/>
      <c r="C2868" s="21"/>
      <c r="D2868" s="919" t="s">
        <v>125</v>
      </c>
      <c r="E2868" s="1038">
        <v>10</v>
      </c>
      <c r="F2868" s="924" t="s">
        <v>2247</v>
      </c>
    </row>
    <row r="2869" spans="2:6">
      <c r="B2869" s="359"/>
      <c r="C2869" s="21"/>
      <c r="D2869" s="919" t="s">
        <v>126</v>
      </c>
      <c r="E2869" s="1038">
        <v>12</v>
      </c>
      <c r="F2869" s="924" t="s">
        <v>2247</v>
      </c>
    </row>
    <row r="2870" spans="2:6">
      <c r="B2870" s="359"/>
      <c r="C2870" s="21"/>
      <c r="D2870" s="919" t="s">
        <v>3116</v>
      </c>
      <c r="E2870" s="1038">
        <v>16</v>
      </c>
      <c r="F2870" s="924" t="s">
        <v>2247</v>
      </c>
    </row>
    <row r="2871" spans="2:6">
      <c r="B2871" s="359"/>
      <c r="C2871" s="21"/>
      <c r="D2871" s="919" t="s">
        <v>127</v>
      </c>
      <c r="E2871" s="1038">
        <v>18</v>
      </c>
      <c r="F2871" s="924" t="s">
        <v>2247</v>
      </c>
    </row>
    <row r="2872" spans="2:6">
      <c r="B2872" s="359"/>
      <c r="C2872" s="21"/>
      <c r="D2872" s="919" t="s">
        <v>3117</v>
      </c>
      <c r="E2872" s="1038">
        <v>20</v>
      </c>
      <c r="F2872" s="924" t="s">
        <v>2247</v>
      </c>
    </row>
    <row r="2873" spans="2:6">
      <c r="B2873" s="359"/>
      <c r="C2873" s="21"/>
      <c r="D2873" s="919" t="s">
        <v>128</v>
      </c>
      <c r="E2873" s="1038">
        <v>22</v>
      </c>
      <c r="F2873" s="924" t="s">
        <v>2247</v>
      </c>
    </row>
    <row r="2874" spans="2:6">
      <c r="B2874" s="359"/>
      <c r="C2874" s="21"/>
      <c r="D2874" s="919" t="s">
        <v>3118</v>
      </c>
      <c r="E2874" s="1038">
        <v>26</v>
      </c>
      <c r="F2874" s="924" t="s">
        <v>2247</v>
      </c>
    </row>
    <row r="2875" spans="2:6">
      <c r="B2875" s="359"/>
      <c r="C2875" s="21"/>
      <c r="D2875" s="919" t="s">
        <v>3119</v>
      </c>
      <c r="E2875" s="1038">
        <v>28</v>
      </c>
      <c r="F2875" s="924" t="s">
        <v>2247</v>
      </c>
    </row>
    <row r="2876" spans="2:6">
      <c r="B2876" s="359"/>
      <c r="C2876" s="21"/>
      <c r="D2876" s="919" t="s">
        <v>129</v>
      </c>
      <c r="E2876" s="1038">
        <v>30</v>
      </c>
      <c r="F2876" s="924" t="s">
        <v>2247</v>
      </c>
    </row>
    <row r="2877" spans="2:6">
      <c r="B2877" s="359"/>
      <c r="C2877" s="21"/>
      <c r="D2877" s="919" t="s">
        <v>130</v>
      </c>
      <c r="E2877" s="1038">
        <v>32</v>
      </c>
      <c r="F2877" s="924" t="s">
        <v>2247</v>
      </c>
    </row>
    <row r="2878" spans="2:6">
      <c r="B2878" s="359"/>
      <c r="C2878" s="21"/>
      <c r="D2878" s="919" t="s">
        <v>131</v>
      </c>
      <c r="E2878" s="1038">
        <v>36</v>
      </c>
      <c r="F2878" s="924" t="s">
        <v>2247</v>
      </c>
    </row>
    <row r="2879" spans="2:6">
      <c r="B2879" s="359"/>
      <c r="C2879" s="21"/>
      <c r="D2879" s="919" t="s">
        <v>132</v>
      </c>
      <c r="E2879" s="1038">
        <v>38</v>
      </c>
      <c r="F2879" s="924" t="s">
        <v>2247</v>
      </c>
    </row>
    <row r="2880" spans="2:6">
      <c r="B2880" s="359"/>
      <c r="C2880" s="21"/>
      <c r="D2880" s="919" t="s">
        <v>133</v>
      </c>
      <c r="E2880" s="1038">
        <v>40</v>
      </c>
      <c r="F2880" s="924" t="s">
        <v>2247</v>
      </c>
    </row>
    <row r="2881" spans="2:6">
      <c r="B2881" s="359"/>
      <c r="C2881" s="21"/>
      <c r="D2881" s="919" t="s">
        <v>134</v>
      </c>
      <c r="E2881" s="1038">
        <v>42</v>
      </c>
      <c r="F2881" s="924" t="s">
        <v>2247</v>
      </c>
    </row>
    <row r="2882" spans="2:6">
      <c r="B2882" s="359"/>
      <c r="C2882" s="21"/>
      <c r="D2882" s="919" t="s">
        <v>3120</v>
      </c>
      <c r="E2882" s="1038">
        <v>46</v>
      </c>
      <c r="F2882" s="924" t="s">
        <v>2247</v>
      </c>
    </row>
    <row r="2883" spans="2:6">
      <c r="B2883" s="359"/>
      <c r="C2883" s="21"/>
      <c r="D2883" s="919" t="s">
        <v>3121</v>
      </c>
      <c r="E2883" s="1038">
        <v>48</v>
      </c>
      <c r="F2883" s="924" t="s">
        <v>2247</v>
      </c>
    </row>
    <row r="2884" spans="2:6">
      <c r="B2884" s="359"/>
      <c r="C2884" s="21"/>
      <c r="D2884" s="919" t="s">
        <v>135</v>
      </c>
      <c r="E2884" s="1038">
        <v>50</v>
      </c>
      <c r="F2884" s="924" t="s">
        <v>2247</v>
      </c>
    </row>
    <row r="2885" spans="2:6">
      <c r="B2885" s="359"/>
      <c r="C2885" s="21"/>
      <c r="D2885" s="919" t="s">
        <v>136</v>
      </c>
      <c r="E2885" s="1038">
        <v>52</v>
      </c>
      <c r="F2885" s="924" t="s">
        <v>2247</v>
      </c>
    </row>
    <row r="2886" spans="2:6">
      <c r="B2886" s="359"/>
      <c r="C2886" s="21"/>
      <c r="D2886" s="919" t="s">
        <v>137</v>
      </c>
      <c r="E2886" s="1038">
        <v>56</v>
      </c>
      <c r="F2886" s="924" t="s">
        <v>2247</v>
      </c>
    </row>
    <row r="2887" spans="2:6">
      <c r="B2887" s="359"/>
      <c r="C2887" s="21"/>
      <c r="D2887" s="919" t="s">
        <v>138</v>
      </c>
      <c r="E2887" s="1038">
        <v>58</v>
      </c>
      <c r="F2887" s="924" t="s">
        <v>2247</v>
      </c>
    </row>
    <row r="2888" spans="2:6">
      <c r="B2888" s="359"/>
      <c r="C2888" s="21"/>
      <c r="D2888" s="919" t="s">
        <v>139</v>
      </c>
      <c r="E2888" s="1038">
        <v>60</v>
      </c>
      <c r="F2888" s="924" t="s">
        <v>2247</v>
      </c>
    </row>
    <row r="2889" spans="2:6">
      <c r="B2889" s="359"/>
      <c r="C2889" s="21"/>
      <c r="D2889" s="919" t="s">
        <v>140</v>
      </c>
      <c r="E2889" s="1038">
        <v>62</v>
      </c>
      <c r="F2889" s="924" t="s">
        <v>2247</v>
      </c>
    </row>
    <row r="2890" spans="2:6">
      <c r="B2890" s="359"/>
      <c r="C2890" s="21"/>
      <c r="D2890" s="919" t="s">
        <v>141</v>
      </c>
      <c r="E2890" s="1038">
        <v>66</v>
      </c>
      <c r="F2890" s="924" t="s">
        <v>2247</v>
      </c>
    </row>
    <row r="2891" spans="2:6">
      <c r="B2891" s="359"/>
      <c r="C2891" s="21"/>
      <c r="D2891" s="919" t="s">
        <v>142</v>
      </c>
      <c r="E2891" s="1038">
        <v>68</v>
      </c>
      <c r="F2891" s="924" t="s">
        <v>2247</v>
      </c>
    </row>
    <row r="2892" spans="2:6">
      <c r="B2892" s="359"/>
      <c r="C2892" s="21"/>
      <c r="D2892" s="919" t="s">
        <v>143</v>
      </c>
      <c r="E2892" s="1038">
        <v>70</v>
      </c>
      <c r="F2892" s="924" t="s">
        <v>2247</v>
      </c>
    </row>
    <row r="2893" spans="2:6">
      <c r="B2893" s="359"/>
      <c r="C2893" s="21"/>
      <c r="D2893" s="919" t="s">
        <v>3122</v>
      </c>
      <c r="E2893" s="1038">
        <v>72</v>
      </c>
      <c r="F2893" s="924" t="s">
        <v>2247</v>
      </c>
    </row>
    <row r="2894" spans="2:6">
      <c r="B2894" s="359"/>
      <c r="C2894" s="21"/>
      <c r="D2894" s="919" t="s">
        <v>144</v>
      </c>
      <c r="E2894" s="1038">
        <v>76</v>
      </c>
      <c r="F2894" s="924" t="s">
        <v>2247</v>
      </c>
    </row>
    <row r="2895" spans="2:6">
      <c r="B2895" s="359"/>
      <c r="C2895" s="21"/>
      <c r="D2895" s="919" t="s">
        <v>3123</v>
      </c>
      <c r="E2895" s="1038">
        <v>78</v>
      </c>
      <c r="F2895" s="924" t="s">
        <v>2247</v>
      </c>
    </row>
    <row r="2896" spans="2:6">
      <c r="B2896" s="359"/>
      <c r="C2896" s="21"/>
      <c r="D2896" s="919" t="s">
        <v>145</v>
      </c>
      <c r="E2896" s="1038">
        <v>80</v>
      </c>
      <c r="F2896" s="924" t="s">
        <v>2247</v>
      </c>
    </row>
    <row r="2897" spans="2:6">
      <c r="B2897" s="359"/>
      <c r="C2897" s="21"/>
      <c r="D2897" s="919" t="s">
        <v>146</v>
      </c>
      <c r="E2897" s="1038">
        <v>82</v>
      </c>
      <c r="F2897" s="924" t="s">
        <v>2247</v>
      </c>
    </row>
    <row r="2898" spans="2:6">
      <c r="B2898" s="359"/>
      <c r="C2898" s="21"/>
      <c r="D2898" s="919" t="s">
        <v>147</v>
      </c>
      <c r="E2898" s="1038">
        <v>86</v>
      </c>
      <c r="F2898" s="924" t="s">
        <v>2247</v>
      </c>
    </row>
    <row r="2899" spans="2:6">
      <c r="B2899" s="359"/>
      <c r="C2899" s="21"/>
      <c r="D2899" s="919" t="s">
        <v>3124</v>
      </c>
      <c r="E2899" s="1038">
        <v>88</v>
      </c>
      <c r="F2899" s="924" t="s">
        <v>2247</v>
      </c>
    </row>
    <row r="2900" spans="2:6">
      <c r="B2900" s="359"/>
      <c r="C2900" s="21"/>
      <c r="D2900" s="919" t="s">
        <v>148</v>
      </c>
      <c r="E2900" s="1038">
        <v>90</v>
      </c>
      <c r="F2900" s="924" t="s">
        <v>2247</v>
      </c>
    </row>
    <row r="2901" spans="2:6">
      <c r="B2901" s="359"/>
      <c r="C2901" s="21"/>
      <c r="D2901" s="919" t="s">
        <v>149</v>
      </c>
      <c r="E2901" s="1038">
        <v>92</v>
      </c>
      <c r="F2901" s="924" t="s">
        <v>2247</v>
      </c>
    </row>
    <row r="2902" spans="2:6">
      <c r="B2902" s="359"/>
      <c r="C2902" s="21"/>
      <c r="D2902" s="919" t="s">
        <v>3125</v>
      </c>
      <c r="E2902" s="1038">
        <v>96</v>
      </c>
      <c r="F2902" s="924" t="s">
        <v>2247</v>
      </c>
    </row>
    <row r="2903" spans="2:6">
      <c r="B2903" s="359"/>
      <c r="C2903" s="21"/>
      <c r="D2903" s="919" t="s">
        <v>150</v>
      </c>
      <c r="E2903" s="1038">
        <v>98</v>
      </c>
      <c r="F2903" s="924" t="s">
        <v>2247</v>
      </c>
    </row>
    <row r="2904" spans="2:6">
      <c r="B2904" s="359"/>
      <c r="C2904" s="21"/>
      <c r="D2904" s="919" t="s">
        <v>3126</v>
      </c>
      <c r="E2904" s="1038">
        <v>100</v>
      </c>
      <c r="F2904" s="924" t="s">
        <v>2247</v>
      </c>
    </row>
    <row r="2905" spans="2:6">
      <c r="B2905" s="359"/>
      <c r="C2905" s="21"/>
      <c r="D2905" s="919" t="s">
        <v>380</v>
      </c>
      <c r="E2905" s="1038"/>
      <c r="F2905" s="924"/>
    </row>
    <row r="2906" spans="2:6">
      <c r="B2906" s="359"/>
      <c r="C2906" s="21"/>
      <c r="D2906" s="919" t="s">
        <v>151</v>
      </c>
      <c r="E2906" s="1038">
        <v>10</v>
      </c>
      <c r="F2906" s="924" t="s">
        <v>152</v>
      </c>
    </row>
    <row r="2907" spans="2:6">
      <c r="B2907" s="359"/>
      <c r="C2907" s="21"/>
      <c r="D2907" s="919" t="s">
        <v>2880</v>
      </c>
      <c r="E2907" s="1038">
        <v>10</v>
      </c>
      <c r="F2907" s="924" t="s">
        <v>152</v>
      </c>
    </row>
    <row r="2908" spans="2:6">
      <c r="B2908" s="359"/>
      <c r="C2908" s="21"/>
      <c r="D2908" s="919" t="s">
        <v>3127</v>
      </c>
      <c r="E2908" s="1038">
        <v>10</v>
      </c>
      <c r="F2908" s="924" t="s">
        <v>152</v>
      </c>
    </row>
    <row r="2909" spans="2:6">
      <c r="B2909" s="359"/>
      <c r="C2909" s="21"/>
      <c r="D2909" s="919" t="s">
        <v>2881</v>
      </c>
      <c r="E2909" s="1038">
        <v>10</v>
      </c>
      <c r="F2909" s="924" t="s">
        <v>152</v>
      </c>
    </row>
    <row r="2910" spans="2:6">
      <c r="B2910" s="359"/>
      <c r="C2910" s="21"/>
      <c r="D2910" s="919" t="s">
        <v>3128</v>
      </c>
      <c r="E2910" s="1038">
        <v>10</v>
      </c>
      <c r="F2910" s="924" t="s">
        <v>152</v>
      </c>
    </row>
    <row r="2911" spans="2:6">
      <c r="B2911" s="359"/>
      <c r="C2911" s="21"/>
      <c r="D2911" s="919" t="s">
        <v>2882</v>
      </c>
      <c r="E2911" s="1038">
        <v>10</v>
      </c>
      <c r="F2911" s="924" t="s">
        <v>152</v>
      </c>
    </row>
    <row r="2912" spans="2:6">
      <c r="B2912" s="359"/>
      <c r="C2912" s="21"/>
      <c r="D2912" s="919" t="s">
        <v>807</v>
      </c>
      <c r="E2912" s="1038">
        <v>10</v>
      </c>
      <c r="F2912" s="924" t="s">
        <v>152</v>
      </c>
    </row>
    <row r="2913" spans="2:6">
      <c r="B2913" s="359"/>
      <c r="C2913" s="21"/>
      <c r="D2913" s="919" t="s">
        <v>3129</v>
      </c>
      <c r="E2913" s="1038">
        <v>10</v>
      </c>
      <c r="F2913" s="924" t="s">
        <v>152</v>
      </c>
    </row>
    <row r="2914" spans="2:6">
      <c r="B2914" s="359"/>
      <c r="C2914" s="21"/>
      <c r="D2914" s="919" t="s">
        <v>2883</v>
      </c>
      <c r="E2914" s="1038">
        <v>10</v>
      </c>
      <c r="F2914" s="924" t="s">
        <v>152</v>
      </c>
    </row>
    <row r="2915" spans="2:6">
      <c r="B2915" s="359"/>
      <c r="C2915" s="21"/>
      <c r="D2915" s="919" t="s">
        <v>2884</v>
      </c>
      <c r="E2915" s="1038">
        <v>10</v>
      </c>
      <c r="F2915" s="924" t="s">
        <v>152</v>
      </c>
    </row>
    <row r="2916" spans="2:6">
      <c r="B2916" s="359"/>
      <c r="C2916" s="21"/>
      <c r="D2916" s="919" t="s">
        <v>1453</v>
      </c>
      <c r="E2916" s="1038">
        <v>10</v>
      </c>
      <c r="F2916" s="924" t="s">
        <v>152</v>
      </c>
    </row>
    <row r="2917" spans="2:6">
      <c r="B2917" s="359"/>
      <c r="C2917" s="21"/>
      <c r="D2917" s="919" t="s">
        <v>2885</v>
      </c>
      <c r="E2917" s="1038">
        <v>10</v>
      </c>
      <c r="F2917" s="924" t="s">
        <v>152</v>
      </c>
    </row>
    <row r="2918" spans="2:6">
      <c r="B2918" s="359"/>
      <c r="C2918" s="21"/>
      <c r="D2918" s="919" t="s">
        <v>381</v>
      </c>
      <c r="E2918" s="1038"/>
      <c r="F2918" s="924"/>
    </row>
    <row r="2919" spans="2:6">
      <c r="B2919" s="359"/>
      <c r="C2919" s="21"/>
      <c r="D2919" s="919" t="s">
        <v>2886</v>
      </c>
      <c r="E2919" s="1038">
        <v>20</v>
      </c>
      <c r="F2919" s="924" t="s">
        <v>152</v>
      </c>
    </row>
    <row r="2920" spans="2:6">
      <c r="B2920" s="359"/>
      <c r="C2920" s="21"/>
      <c r="D2920" s="919" t="s">
        <v>2887</v>
      </c>
      <c r="E2920" s="1038">
        <v>20</v>
      </c>
      <c r="F2920" s="924" t="s">
        <v>152</v>
      </c>
    </row>
    <row r="2921" spans="2:6">
      <c r="B2921" s="359"/>
      <c r="C2921" s="21"/>
      <c r="D2921" s="919" t="s">
        <v>2888</v>
      </c>
      <c r="E2921" s="1038">
        <v>20</v>
      </c>
      <c r="F2921" s="924" t="s">
        <v>152</v>
      </c>
    </row>
    <row r="2922" spans="2:6">
      <c r="B2922" s="359"/>
      <c r="C2922" s="21"/>
      <c r="D2922" s="919" t="s">
        <v>2889</v>
      </c>
      <c r="E2922" s="1038">
        <v>20</v>
      </c>
      <c r="F2922" s="924" t="s">
        <v>152</v>
      </c>
    </row>
    <row r="2923" spans="2:6">
      <c r="B2923" s="359"/>
      <c r="C2923" s="21"/>
      <c r="D2923" s="919" t="s">
        <v>2890</v>
      </c>
      <c r="E2923" s="1038">
        <v>20</v>
      </c>
      <c r="F2923" s="924" t="s">
        <v>152</v>
      </c>
    </row>
    <row r="2924" spans="2:6">
      <c r="B2924" s="359"/>
      <c r="C2924" s="21"/>
      <c r="D2924" s="919" t="s">
        <v>1452</v>
      </c>
      <c r="E2924" s="1038">
        <v>20</v>
      </c>
      <c r="F2924" s="924" t="s">
        <v>152</v>
      </c>
    </row>
    <row r="2925" spans="2:6">
      <c r="B2925" s="359"/>
      <c r="C2925" s="21"/>
      <c r="D2925" s="919" t="s">
        <v>2891</v>
      </c>
      <c r="E2925" s="1038">
        <v>20</v>
      </c>
      <c r="F2925" s="924" t="s">
        <v>152</v>
      </c>
    </row>
    <row r="2926" spans="2:6">
      <c r="B2926" s="359"/>
      <c r="C2926" s="21"/>
      <c r="D2926" s="919" t="s">
        <v>2892</v>
      </c>
      <c r="E2926" s="1038">
        <v>20</v>
      </c>
      <c r="F2926" s="924" t="s">
        <v>152</v>
      </c>
    </row>
    <row r="2927" spans="2:6">
      <c r="B2927" s="359"/>
      <c r="C2927" s="21"/>
      <c r="D2927" s="919" t="s">
        <v>2893</v>
      </c>
      <c r="E2927" s="1038">
        <v>20</v>
      </c>
      <c r="F2927" s="924" t="s">
        <v>152</v>
      </c>
    </row>
    <row r="2928" spans="2:6">
      <c r="B2928" s="359"/>
      <c r="C2928" s="21"/>
      <c r="D2928" s="919" t="s">
        <v>3236</v>
      </c>
      <c r="E2928" s="1038">
        <v>20</v>
      </c>
      <c r="F2928" s="924" t="s">
        <v>152</v>
      </c>
    </row>
    <row r="2929" spans="2:6">
      <c r="B2929" s="359"/>
      <c r="C2929" s="21"/>
      <c r="D2929" s="919" t="s">
        <v>2894</v>
      </c>
      <c r="E2929" s="1038">
        <v>20</v>
      </c>
      <c r="F2929" s="924" t="s">
        <v>152</v>
      </c>
    </row>
    <row r="2930" spans="2:6">
      <c r="B2930" s="359"/>
      <c r="C2930" s="21"/>
      <c r="D2930" s="919" t="s">
        <v>2895</v>
      </c>
      <c r="E2930" s="1038">
        <v>20</v>
      </c>
      <c r="F2930" s="924" t="s">
        <v>152</v>
      </c>
    </row>
    <row r="2931" spans="2:6">
      <c r="B2931" s="359"/>
      <c r="C2931" s="21"/>
      <c r="D2931" s="919" t="s">
        <v>382</v>
      </c>
      <c r="E2931" s="1038"/>
      <c r="F2931" s="924"/>
    </row>
    <row r="2932" spans="2:6">
      <c r="B2932" s="359"/>
      <c r="C2932" s="21"/>
      <c r="D2932" s="919" t="s">
        <v>2896</v>
      </c>
      <c r="E2932" s="1038">
        <v>30</v>
      </c>
      <c r="F2932" s="924" t="s">
        <v>152</v>
      </c>
    </row>
    <row r="2933" spans="2:6">
      <c r="B2933" s="359"/>
      <c r="C2933" s="21"/>
      <c r="D2933" s="919" t="s">
        <v>2897</v>
      </c>
      <c r="E2933" s="1038">
        <v>30</v>
      </c>
      <c r="F2933" s="924" t="s">
        <v>152</v>
      </c>
    </row>
    <row r="2934" spans="2:6">
      <c r="B2934" s="359"/>
      <c r="C2934" s="21"/>
      <c r="D2934" s="919" t="s">
        <v>2898</v>
      </c>
      <c r="E2934" s="1038">
        <v>30</v>
      </c>
      <c r="F2934" s="924" t="s">
        <v>152</v>
      </c>
    </row>
    <row r="2935" spans="2:6">
      <c r="B2935" s="359"/>
      <c r="C2935" s="21"/>
      <c r="D2935" s="919" t="s">
        <v>2899</v>
      </c>
      <c r="E2935" s="1038">
        <v>30</v>
      </c>
      <c r="F2935" s="924" t="s">
        <v>152</v>
      </c>
    </row>
    <row r="2936" spans="2:6">
      <c r="B2936" s="359"/>
      <c r="C2936" s="21"/>
      <c r="D2936" s="919" t="s">
        <v>2900</v>
      </c>
      <c r="E2936" s="1038">
        <v>30</v>
      </c>
      <c r="F2936" s="924" t="s">
        <v>152</v>
      </c>
    </row>
    <row r="2937" spans="2:6">
      <c r="B2937" s="359"/>
      <c r="C2937" s="21"/>
      <c r="D2937" s="919" t="s">
        <v>2901</v>
      </c>
      <c r="E2937" s="1038">
        <v>30</v>
      </c>
      <c r="F2937" s="924" t="s">
        <v>152</v>
      </c>
    </row>
    <row r="2938" spans="2:6">
      <c r="B2938" s="359"/>
      <c r="C2938" s="21"/>
      <c r="D2938" s="919" t="s">
        <v>2902</v>
      </c>
      <c r="E2938" s="1038">
        <v>30</v>
      </c>
      <c r="F2938" s="924" t="s">
        <v>152</v>
      </c>
    </row>
    <row r="2939" spans="2:6">
      <c r="B2939" s="359"/>
      <c r="C2939" s="21"/>
      <c r="D2939" s="919" t="s">
        <v>1877</v>
      </c>
      <c r="E2939" s="1038">
        <v>30</v>
      </c>
      <c r="F2939" s="924" t="s">
        <v>152</v>
      </c>
    </row>
    <row r="2940" spans="2:6">
      <c r="B2940" s="359"/>
      <c r="C2940" s="21"/>
      <c r="D2940" s="919" t="s">
        <v>2903</v>
      </c>
      <c r="E2940" s="1038">
        <v>30</v>
      </c>
      <c r="F2940" s="924" t="s">
        <v>152</v>
      </c>
    </row>
    <row r="2941" spans="2:6">
      <c r="B2941" s="359"/>
      <c r="C2941" s="21"/>
      <c r="D2941" s="919" t="s">
        <v>2904</v>
      </c>
      <c r="E2941" s="1038">
        <v>30</v>
      </c>
      <c r="F2941" s="924" t="s">
        <v>152</v>
      </c>
    </row>
    <row r="2942" spans="2:6">
      <c r="B2942" s="359"/>
      <c r="C2942" s="21"/>
      <c r="D2942" s="919" t="s">
        <v>3242</v>
      </c>
      <c r="E2942" s="1038">
        <v>30</v>
      </c>
      <c r="F2942" s="924" t="s">
        <v>152</v>
      </c>
    </row>
    <row r="2943" spans="2:6">
      <c r="B2943" s="359"/>
      <c r="C2943" s="21"/>
      <c r="D2943" s="919" t="s">
        <v>2905</v>
      </c>
      <c r="E2943" s="1038">
        <v>30</v>
      </c>
      <c r="F2943" s="924" t="s">
        <v>152</v>
      </c>
    </row>
    <row r="2944" spans="2:6">
      <c r="B2944" s="359"/>
      <c r="C2944" s="21"/>
      <c r="D2944" s="919" t="s">
        <v>383</v>
      </c>
      <c r="E2944" s="1038"/>
      <c r="F2944" s="924"/>
    </row>
    <row r="2945" spans="2:6">
      <c r="B2945" s="359"/>
      <c r="C2945" s="21"/>
      <c r="D2945" s="919" t="s">
        <v>2906</v>
      </c>
      <c r="E2945" s="1038">
        <v>40</v>
      </c>
      <c r="F2945" s="924" t="s">
        <v>152</v>
      </c>
    </row>
    <row r="2946" spans="2:6">
      <c r="B2946" s="359"/>
      <c r="C2946" s="21"/>
      <c r="D2946" s="919" t="s">
        <v>2907</v>
      </c>
      <c r="E2946" s="1038">
        <v>40</v>
      </c>
      <c r="F2946" s="924" t="s">
        <v>152</v>
      </c>
    </row>
    <row r="2947" spans="2:6">
      <c r="B2947" s="359"/>
      <c r="C2947" s="21"/>
      <c r="D2947" s="919" t="s">
        <v>3130</v>
      </c>
      <c r="E2947" s="1038">
        <v>40</v>
      </c>
      <c r="F2947" s="924" t="s">
        <v>152</v>
      </c>
    </row>
    <row r="2948" spans="2:6">
      <c r="B2948" s="359"/>
      <c r="C2948" s="21"/>
      <c r="D2948" s="919" t="s">
        <v>2908</v>
      </c>
      <c r="E2948" s="1038">
        <v>40</v>
      </c>
      <c r="F2948" s="924" t="s">
        <v>152</v>
      </c>
    </row>
    <row r="2949" spans="2:6">
      <c r="B2949" s="359"/>
      <c r="C2949" s="21"/>
      <c r="D2949" s="919" t="s">
        <v>2909</v>
      </c>
      <c r="E2949" s="1038">
        <v>40</v>
      </c>
      <c r="F2949" s="924" t="s">
        <v>152</v>
      </c>
    </row>
    <row r="2950" spans="2:6">
      <c r="B2950" s="359"/>
      <c r="C2950" s="21"/>
      <c r="D2950" s="919" t="s">
        <v>2910</v>
      </c>
      <c r="E2950" s="1038">
        <v>40</v>
      </c>
      <c r="F2950" s="924" t="s">
        <v>152</v>
      </c>
    </row>
    <row r="2951" spans="2:6">
      <c r="B2951" s="359"/>
      <c r="C2951" s="21"/>
      <c r="D2951" s="919" t="s">
        <v>2911</v>
      </c>
      <c r="E2951" s="1038">
        <v>40</v>
      </c>
      <c r="F2951" s="924" t="s">
        <v>152</v>
      </c>
    </row>
    <row r="2952" spans="2:6">
      <c r="B2952" s="359"/>
      <c r="C2952" s="21"/>
      <c r="D2952" s="919" t="s">
        <v>2912</v>
      </c>
      <c r="E2952" s="1038">
        <v>40</v>
      </c>
      <c r="F2952" s="924" t="s">
        <v>152</v>
      </c>
    </row>
    <row r="2953" spans="2:6">
      <c r="B2953" s="359"/>
      <c r="C2953" s="21"/>
      <c r="D2953" s="919" t="s">
        <v>2913</v>
      </c>
      <c r="E2953" s="1038">
        <v>40</v>
      </c>
      <c r="F2953" s="924" t="s">
        <v>152</v>
      </c>
    </row>
    <row r="2954" spans="2:6">
      <c r="B2954" s="359"/>
      <c r="C2954" s="21"/>
      <c r="D2954" s="919" t="s">
        <v>902</v>
      </c>
      <c r="E2954" s="1038">
        <v>40</v>
      </c>
      <c r="F2954" s="924" t="s">
        <v>152</v>
      </c>
    </row>
    <row r="2955" spans="2:6">
      <c r="B2955" s="359"/>
      <c r="C2955" s="21"/>
      <c r="D2955" s="919" t="s">
        <v>2914</v>
      </c>
      <c r="E2955" s="1038">
        <v>40</v>
      </c>
      <c r="F2955" s="924" t="s">
        <v>152</v>
      </c>
    </row>
    <row r="2956" spans="2:6">
      <c r="B2956" s="359"/>
      <c r="C2956" s="21"/>
      <c r="D2956" s="919" t="s">
        <v>2915</v>
      </c>
      <c r="E2956" s="1038">
        <v>40</v>
      </c>
      <c r="F2956" s="924" t="s">
        <v>152</v>
      </c>
    </row>
    <row r="2957" spans="2:6">
      <c r="B2957" s="359"/>
      <c r="C2957" s="21"/>
      <c r="D2957" s="919" t="s">
        <v>384</v>
      </c>
      <c r="E2957" s="1038"/>
      <c r="F2957" s="924"/>
    </row>
    <row r="2958" spans="2:6">
      <c r="B2958" s="359"/>
      <c r="C2958" s="21"/>
      <c r="D2958" s="919" t="s">
        <v>2916</v>
      </c>
      <c r="E2958" s="1038">
        <v>50</v>
      </c>
      <c r="F2958" s="924" t="s">
        <v>152</v>
      </c>
    </row>
    <row r="2959" spans="2:6">
      <c r="B2959" s="359"/>
      <c r="C2959" s="21"/>
      <c r="D2959" s="919" t="s">
        <v>2917</v>
      </c>
      <c r="E2959" s="1038">
        <v>50</v>
      </c>
      <c r="F2959" s="924" t="s">
        <v>152</v>
      </c>
    </row>
    <row r="2960" spans="2:6">
      <c r="B2960" s="359"/>
      <c r="C2960" s="21"/>
      <c r="D2960" s="919" t="s">
        <v>2918</v>
      </c>
      <c r="E2960" s="1038">
        <v>50</v>
      </c>
      <c r="F2960" s="924" t="s">
        <v>152</v>
      </c>
    </row>
    <row r="2961" spans="2:6">
      <c r="B2961" s="359"/>
      <c r="C2961" s="21"/>
      <c r="D2961" s="919" t="s">
        <v>2919</v>
      </c>
      <c r="E2961" s="1038">
        <v>50</v>
      </c>
      <c r="F2961" s="924" t="s">
        <v>152</v>
      </c>
    </row>
    <row r="2962" spans="2:6">
      <c r="B2962" s="359"/>
      <c r="C2962" s="21"/>
      <c r="D2962" s="919" t="s">
        <v>2920</v>
      </c>
      <c r="E2962" s="1038">
        <v>50</v>
      </c>
      <c r="F2962" s="924" t="s">
        <v>152</v>
      </c>
    </row>
    <row r="2963" spans="2:6">
      <c r="B2963" s="359"/>
      <c r="C2963" s="21"/>
      <c r="D2963" s="919" t="s">
        <v>2921</v>
      </c>
      <c r="E2963" s="1038">
        <v>50</v>
      </c>
      <c r="F2963" s="924" t="s">
        <v>152</v>
      </c>
    </row>
    <row r="2964" spans="2:6">
      <c r="B2964" s="359"/>
      <c r="C2964" s="21"/>
      <c r="D2964" s="919" t="s">
        <v>2922</v>
      </c>
      <c r="E2964" s="1038">
        <v>50</v>
      </c>
      <c r="F2964" s="924" t="s">
        <v>152</v>
      </c>
    </row>
    <row r="2965" spans="2:6">
      <c r="B2965" s="359"/>
      <c r="C2965" s="21"/>
      <c r="D2965" s="919" t="s">
        <v>2923</v>
      </c>
      <c r="E2965" s="1038">
        <v>50</v>
      </c>
      <c r="F2965" s="924" t="s">
        <v>152</v>
      </c>
    </row>
    <row r="2966" spans="2:6">
      <c r="B2966" s="359"/>
      <c r="C2966" s="21"/>
      <c r="D2966" s="919" t="s">
        <v>2924</v>
      </c>
      <c r="E2966" s="1038">
        <v>50</v>
      </c>
      <c r="F2966" s="924" t="s">
        <v>152</v>
      </c>
    </row>
    <row r="2967" spans="2:6">
      <c r="B2967" s="359"/>
      <c r="C2967" s="21"/>
      <c r="D2967" s="919" t="s">
        <v>2925</v>
      </c>
      <c r="E2967" s="1038">
        <v>50</v>
      </c>
      <c r="F2967" s="924" t="s">
        <v>152</v>
      </c>
    </row>
    <row r="2968" spans="2:6">
      <c r="B2968" s="359"/>
      <c r="C2968" s="21"/>
      <c r="D2968" s="919" t="s">
        <v>2926</v>
      </c>
      <c r="E2968" s="1038">
        <v>50</v>
      </c>
      <c r="F2968" s="924" t="s">
        <v>152</v>
      </c>
    </row>
    <row r="2969" spans="2:6">
      <c r="B2969" s="359"/>
      <c r="C2969" s="21"/>
      <c r="D2969" s="919" t="s">
        <v>2927</v>
      </c>
      <c r="E2969" s="1038">
        <v>50</v>
      </c>
      <c r="F2969" s="924" t="s">
        <v>152</v>
      </c>
    </row>
    <row r="2970" spans="2:6">
      <c r="B2970" s="359"/>
      <c r="C2970" s="21"/>
      <c r="D2970" s="919" t="s">
        <v>385</v>
      </c>
      <c r="E2970" s="1038"/>
      <c r="F2970" s="924"/>
    </row>
    <row r="2971" spans="2:6">
      <c r="B2971" s="359"/>
      <c r="C2971" s="21"/>
      <c r="D2971" s="919" t="s">
        <v>2928</v>
      </c>
      <c r="E2971" s="1038">
        <v>60</v>
      </c>
      <c r="F2971" s="924" t="s">
        <v>152</v>
      </c>
    </row>
    <row r="2972" spans="2:6">
      <c r="B2972" s="359"/>
      <c r="C2972" s="21"/>
      <c r="D2972" s="919" t="s">
        <v>2929</v>
      </c>
      <c r="E2972" s="1038">
        <v>60</v>
      </c>
      <c r="F2972" s="924" t="s">
        <v>152</v>
      </c>
    </row>
    <row r="2973" spans="2:6">
      <c r="B2973" s="359"/>
      <c r="C2973" s="21"/>
      <c r="D2973" s="919" t="s">
        <v>3131</v>
      </c>
      <c r="E2973" s="1038">
        <v>60</v>
      </c>
      <c r="F2973" s="924" t="s">
        <v>152</v>
      </c>
    </row>
    <row r="2974" spans="2:6">
      <c r="B2974" s="359"/>
      <c r="C2974" s="21"/>
      <c r="D2974" s="919" t="s">
        <v>2930</v>
      </c>
      <c r="E2974" s="1038">
        <v>60</v>
      </c>
      <c r="F2974" s="924" t="s">
        <v>152</v>
      </c>
    </row>
    <row r="2975" spans="2:6">
      <c r="B2975" s="359"/>
      <c r="C2975" s="21"/>
      <c r="D2975" s="919" t="s">
        <v>2931</v>
      </c>
      <c r="E2975" s="1038">
        <v>60</v>
      </c>
      <c r="F2975" s="924" t="s">
        <v>152</v>
      </c>
    </row>
    <row r="2976" spans="2:6">
      <c r="B2976" s="359"/>
      <c r="C2976" s="21"/>
      <c r="D2976" s="919" t="s">
        <v>2932</v>
      </c>
      <c r="E2976" s="1038">
        <v>60</v>
      </c>
      <c r="F2976" s="924" t="s">
        <v>152</v>
      </c>
    </row>
    <row r="2977" spans="2:6">
      <c r="B2977" s="359"/>
      <c r="C2977" s="21"/>
      <c r="D2977" s="919" t="s">
        <v>2933</v>
      </c>
      <c r="E2977" s="1038">
        <v>60</v>
      </c>
      <c r="F2977" s="924" t="s">
        <v>152</v>
      </c>
    </row>
    <row r="2978" spans="2:6">
      <c r="B2978" s="359"/>
      <c r="C2978" s="21"/>
      <c r="D2978" s="919" t="s">
        <v>2934</v>
      </c>
      <c r="E2978" s="1038">
        <v>60</v>
      </c>
      <c r="F2978" s="924" t="s">
        <v>152</v>
      </c>
    </row>
    <row r="2979" spans="2:6">
      <c r="B2979" s="359"/>
      <c r="C2979" s="21"/>
      <c r="D2979" s="919" t="s">
        <v>2935</v>
      </c>
      <c r="E2979" s="1038">
        <v>60</v>
      </c>
      <c r="F2979" s="924" t="s">
        <v>152</v>
      </c>
    </row>
    <row r="2980" spans="2:6">
      <c r="B2980" s="359"/>
      <c r="C2980" s="21"/>
      <c r="D2980" s="919" t="s">
        <v>2936</v>
      </c>
      <c r="E2980" s="1038">
        <v>60</v>
      </c>
      <c r="F2980" s="924" t="s">
        <v>152</v>
      </c>
    </row>
    <row r="2981" spans="2:6">
      <c r="B2981" s="359"/>
      <c r="C2981" s="21"/>
      <c r="D2981" s="919" t="s">
        <v>2937</v>
      </c>
      <c r="E2981" s="1038">
        <v>60</v>
      </c>
      <c r="F2981" s="924" t="s">
        <v>152</v>
      </c>
    </row>
    <row r="2982" spans="2:6">
      <c r="B2982" s="359"/>
      <c r="C2982" s="21"/>
      <c r="D2982" s="919" t="s">
        <v>350</v>
      </c>
      <c r="E2982" s="1038">
        <v>60</v>
      </c>
      <c r="F2982" s="924" t="s">
        <v>152</v>
      </c>
    </row>
    <row r="2983" spans="2:6">
      <c r="B2983" s="359"/>
      <c r="C2983" s="21"/>
      <c r="D2983" s="919" t="s">
        <v>386</v>
      </c>
      <c r="E2983" s="1038"/>
      <c r="F2983" s="924"/>
    </row>
    <row r="2984" spans="2:6">
      <c r="B2984" s="359"/>
      <c r="C2984" s="21"/>
      <c r="D2984" s="919" t="s">
        <v>351</v>
      </c>
      <c r="E2984" s="1038">
        <v>70</v>
      </c>
      <c r="F2984" s="924" t="s">
        <v>152</v>
      </c>
    </row>
    <row r="2985" spans="2:6">
      <c r="B2985" s="359"/>
      <c r="C2985" s="21"/>
      <c r="D2985" s="919" t="s">
        <v>352</v>
      </c>
      <c r="E2985" s="1038">
        <v>70</v>
      </c>
      <c r="F2985" s="924" t="s">
        <v>152</v>
      </c>
    </row>
    <row r="2986" spans="2:6">
      <c r="B2986" s="359"/>
      <c r="C2986" s="21"/>
      <c r="D2986" s="919" t="s">
        <v>327</v>
      </c>
      <c r="E2986" s="1038">
        <v>70</v>
      </c>
      <c r="F2986" s="924" t="s">
        <v>152</v>
      </c>
    </row>
    <row r="2987" spans="2:6">
      <c r="B2987" s="359"/>
      <c r="C2987" s="21"/>
      <c r="D2987" s="919" t="s">
        <v>328</v>
      </c>
      <c r="E2987" s="1038">
        <v>70</v>
      </c>
      <c r="F2987" s="924" t="s">
        <v>152</v>
      </c>
    </row>
    <row r="2988" spans="2:6">
      <c r="B2988" s="359"/>
      <c r="C2988" s="21"/>
      <c r="D2988" s="919" t="s">
        <v>3132</v>
      </c>
      <c r="E2988" s="1038">
        <v>70</v>
      </c>
      <c r="F2988" s="924" t="s">
        <v>152</v>
      </c>
    </row>
    <row r="2989" spans="2:6">
      <c r="B2989" s="359"/>
      <c r="C2989" s="21"/>
      <c r="D2989" s="919" t="s">
        <v>329</v>
      </c>
      <c r="E2989" s="1038">
        <v>70</v>
      </c>
      <c r="F2989" s="924" t="s">
        <v>152</v>
      </c>
    </row>
    <row r="2990" spans="2:6">
      <c r="B2990" s="359"/>
      <c r="C2990" s="21"/>
      <c r="D2990" s="919" t="s">
        <v>330</v>
      </c>
      <c r="E2990" s="1038">
        <v>70</v>
      </c>
      <c r="F2990" s="924" t="s">
        <v>152</v>
      </c>
    </row>
    <row r="2991" spans="2:6">
      <c r="B2991" s="359"/>
      <c r="C2991" s="21"/>
      <c r="D2991" s="919" t="s">
        <v>331</v>
      </c>
      <c r="E2991" s="1038">
        <v>70</v>
      </c>
      <c r="F2991" s="924" t="s">
        <v>152</v>
      </c>
    </row>
    <row r="2992" spans="2:6">
      <c r="B2992" s="359"/>
      <c r="C2992" s="21"/>
      <c r="D2992" s="919" t="s">
        <v>75</v>
      </c>
      <c r="E2992" s="1038">
        <v>70</v>
      </c>
      <c r="F2992" s="924" t="s">
        <v>152</v>
      </c>
    </row>
    <row r="2993" spans="2:6">
      <c r="B2993" s="359"/>
      <c r="C2993" s="21"/>
      <c r="D2993" s="919" t="s">
        <v>3554</v>
      </c>
      <c r="E2993" s="1038">
        <v>70</v>
      </c>
      <c r="F2993" s="924" t="s">
        <v>152</v>
      </c>
    </row>
    <row r="2994" spans="2:6">
      <c r="B2994" s="359"/>
      <c r="C2994" s="21"/>
      <c r="D2994" s="919" t="s">
        <v>70</v>
      </c>
      <c r="E2994" s="1038">
        <v>70</v>
      </c>
      <c r="F2994" s="924" t="s">
        <v>152</v>
      </c>
    </row>
    <row r="2995" spans="2:6">
      <c r="B2995" s="359"/>
      <c r="C2995" s="21"/>
      <c r="D2995" s="919" t="s">
        <v>76</v>
      </c>
      <c r="E2995" s="1038">
        <v>70</v>
      </c>
      <c r="F2995" s="924" t="s">
        <v>152</v>
      </c>
    </row>
    <row r="2996" spans="2:6">
      <c r="B2996" s="359"/>
      <c r="C2996" s="21"/>
      <c r="D2996" s="919" t="s">
        <v>387</v>
      </c>
      <c r="E2996" s="1038"/>
      <c r="F2996" s="924"/>
    </row>
    <row r="2997" spans="2:6">
      <c r="B2997" s="359"/>
      <c r="C2997" s="21"/>
      <c r="D2997" s="919" t="s">
        <v>332</v>
      </c>
      <c r="E2997" s="1038">
        <v>80</v>
      </c>
      <c r="F2997" s="924" t="s">
        <v>152</v>
      </c>
    </row>
    <row r="2998" spans="2:6">
      <c r="B2998" s="359"/>
      <c r="C2998" s="21"/>
      <c r="D2998" s="919" t="s">
        <v>333</v>
      </c>
      <c r="E2998" s="1038">
        <v>80</v>
      </c>
      <c r="F2998" s="924" t="s">
        <v>152</v>
      </c>
    </row>
    <row r="2999" spans="2:6">
      <c r="B2999" s="359"/>
      <c r="C2999" s="21"/>
      <c r="D2999" s="919" t="s">
        <v>334</v>
      </c>
      <c r="E2999" s="1038">
        <v>80</v>
      </c>
      <c r="F2999" s="924" t="s">
        <v>152</v>
      </c>
    </row>
    <row r="3000" spans="2:6">
      <c r="B3000" s="359"/>
      <c r="C3000" s="21"/>
      <c r="D3000" s="919" t="s">
        <v>335</v>
      </c>
      <c r="E3000" s="1038">
        <v>80</v>
      </c>
      <c r="F3000" s="924" t="s">
        <v>152</v>
      </c>
    </row>
    <row r="3001" spans="2:6">
      <c r="B3001" s="359"/>
      <c r="C3001" s="21"/>
      <c r="D3001" s="919" t="s">
        <v>2176</v>
      </c>
      <c r="E3001" s="1038">
        <v>80</v>
      </c>
      <c r="F3001" s="924" t="s">
        <v>152</v>
      </c>
    </row>
    <row r="3002" spans="2:6">
      <c r="B3002" s="359"/>
      <c r="C3002" s="21"/>
      <c r="D3002" s="919" t="s">
        <v>336</v>
      </c>
      <c r="E3002" s="1038">
        <v>80</v>
      </c>
      <c r="F3002" s="924" t="s">
        <v>152</v>
      </c>
    </row>
    <row r="3003" spans="2:6">
      <c r="B3003" s="359"/>
      <c r="C3003" s="21"/>
      <c r="D3003" s="919" t="s">
        <v>337</v>
      </c>
      <c r="E3003" s="1038">
        <v>80</v>
      </c>
      <c r="F3003" s="924" t="s">
        <v>152</v>
      </c>
    </row>
    <row r="3004" spans="2:6">
      <c r="B3004" s="359"/>
      <c r="C3004" s="21"/>
      <c r="D3004" s="919" t="s">
        <v>3244</v>
      </c>
      <c r="E3004" s="1038">
        <v>80</v>
      </c>
      <c r="F3004" s="924" t="s">
        <v>152</v>
      </c>
    </row>
    <row r="3005" spans="2:6">
      <c r="B3005" s="359"/>
      <c r="C3005" s="21"/>
      <c r="D3005" s="919" t="s">
        <v>338</v>
      </c>
      <c r="E3005" s="1038">
        <v>80</v>
      </c>
      <c r="F3005" s="924" t="s">
        <v>152</v>
      </c>
    </row>
    <row r="3006" spans="2:6">
      <c r="B3006" s="359"/>
      <c r="C3006" s="21"/>
      <c r="D3006" s="919" t="s">
        <v>339</v>
      </c>
      <c r="E3006" s="1038">
        <v>80</v>
      </c>
      <c r="F3006" s="924" t="s">
        <v>152</v>
      </c>
    </row>
    <row r="3007" spans="2:6">
      <c r="B3007" s="359"/>
      <c r="C3007" s="21"/>
      <c r="D3007" s="919" t="s">
        <v>340</v>
      </c>
      <c r="E3007" s="1038">
        <v>80</v>
      </c>
      <c r="F3007" s="924" t="s">
        <v>152</v>
      </c>
    </row>
    <row r="3008" spans="2:6">
      <c r="B3008" s="359"/>
      <c r="C3008" s="21"/>
      <c r="D3008" s="919" t="s">
        <v>341</v>
      </c>
      <c r="E3008" s="1038">
        <v>80</v>
      </c>
      <c r="F3008" s="924" t="s">
        <v>152</v>
      </c>
    </row>
    <row r="3009" spans="2:6">
      <c r="B3009" s="359"/>
      <c r="C3009" s="21"/>
      <c r="D3009" s="919" t="s">
        <v>388</v>
      </c>
      <c r="E3009" s="1038"/>
      <c r="F3009" s="924"/>
    </row>
    <row r="3010" spans="2:6">
      <c r="B3010" s="359"/>
      <c r="C3010" s="21"/>
      <c r="D3010" s="919" t="s">
        <v>342</v>
      </c>
      <c r="E3010" s="1038">
        <v>90</v>
      </c>
      <c r="F3010" s="924" t="s">
        <v>152</v>
      </c>
    </row>
    <row r="3011" spans="2:6">
      <c r="B3011" s="359"/>
      <c r="C3011" s="21"/>
      <c r="D3011" s="919" t="s">
        <v>939</v>
      </c>
      <c r="E3011" s="1038">
        <v>90</v>
      </c>
      <c r="F3011" s="924" t="s">
        <v>152</v>
      </c>
    </row>
    <row r="3012" spans="2:6">
      <c r="B3012" s="359"/>
      <c r="C3012" s="21"/>
      <c r="D3012" s="919" t="s">
        <v>71</v>
      </c>
      <c r="E3012" s="1038">
        <v>90</v>
      </c>
      <c r="F3012" s="924" t="s">
        <v>152</v>
      </c>
    </row>
    <row r="3013" spans="2:6">
      <c r="B3013" s="359"/>
      <c r="C3013" s="21"/>
      <c r="D3013" s="919" t="s">
        <v>343</v>
      </c>
      <c r="E3013" s="1038">
        <v>90</v>
      </c>
      <c r="F3013" s="924" t="s">
        <v>152</v>
      </c>
    </row>
    <row r="3014" spans="2:6">
      <c r="B3014" s="359"/>
      <c r="C3014" s="21"/>
      <c r="D3014" s="919" t="s">
        <v>344</v>
      </c>
      <c r="E3014" s="1038">
        <v>90</v>
      </c>
      <c r="F3014" s="924" t="s">
        <v>152</v>
      </c>
    </row>
    <row r="3015" spans="2:6">
      <c r="B3015" s="359"/>
      <c r="C3015" s="21"/>
      <c r="D3015" s="919" t="s">
        <v>345</v>
      </c>
      <c r="E3015" s="1038">
        <v>90</v>
      </c>
      <c r="F3015" s="924" t="s">
        <v>152</v>
      </c>
    </row>
    <row r="3016" spans="2:6">
      <c r="B3016" s="359"/>
      <c r="C3016" s="21"/>
      <c r="D3016" s="919" t="s">
        <v>346</v>
      </c>
      <c r="E3016" s="1038">
        <v>90</v>
      </c>
      <c r="F3016" s="924" t="s">
        <v>152</v>
      </c>
    </row>
    <row r="3017" spans="2:6">
      <c r="B3017" s="359"/>
      <c r="C3017" s="21"/>
      <c r="D3017" s="919" t="s">
        <v>347</v>
      </c>
      <c r="E3017" s="1038">
        <v>90</v>
      </c>
      <c r="F3017" s="924" t="s">
        <v>152</v>
      </c>
    </row>
    <row r="3018" spans="2:6">
      <c r="B3018" s="359"/>
      <c r="C3018" s="21"/>
      <c r="D3018" s="919" t="s">
        <v>348</v>
      </c>
      <c r="E3018" s="1038">
        <v>90</v>
      </c>
      <c r="F3018" s="924" t="s">
        <v>152</v>
      </c>
    </row>
    <row r="3019" spans="2:6">
      <c r="B3019" s="359"/>
      <c r="C3019" s="21"/>
      <c r="D3019" s="919" t="s">
        <v>72</v>
      </c>
      <c r="E3019" s="1038">
        <v>90</v>
      </c>
      <c r="F3019" s="924" t="s">
        <v>152</v>
      </c>
    </row>
    <row r="3020" spans="2:6">
      <c r="B3020" s="359"/>
      <c r="C3020" s="21"/>
      <c r="D3020" s="919" t="s">
        <v>268</v>
      </c>
      <c r="E3020" s="1038">
        <v>90</v>
      </c>
      <c r="F3020" s="924" t="s">
        <v>152</v>
      </c>
    </row>
    <row r="3021" spans="2:6">
      <c r="B3021" s="359"/>
      <c r="C3021" s="21"/>
      <c r="D3021" s="919" t="s">
        <v>349</v>
      </c>
      <c r="E3021" s="1038">
        <v>90</v>
      </c>
      <c r="F3021" s="924" t="s">
        <v>152</v>
      </c>
    </row>
    <row r="3022" spans="2:6">
      <c r="B3022" s="359"/>
      <c r="C3022" s="21"/>
      <c r="D3022" s="919" t="s">
        <v>389</v>
      </c>
      <c r="E3022" s="1038"/>
      <c r="F3022" s="924"/>
    </row>
    <row r="3023" spans="2:6">
      <c r="B3023" s="359"/>
      <c r="C3023" s="21"/>
      <c r="D3023" s="919" t="s">
        <v>2830</v>
      </c>
      <c r="E3023" s="1038">
        <v>100</v>
      </c>
      <c r="F3023" s="924" t="s">
        <v>152</v>
      </c>
    </row>
    <row r="3024" spans="2:6">
      <c r="B3024" s="359"/>
      <c r="C3024" s="21"/>
      <c r="D3024" s="919" t="s">
        <v>2831</v>
      </c>
      <c r="E3024" s="1038">
        <v>100</v>
      </c>
      <c r="F3024" s="924" t="s">
        <v>152</v>
      </c>
    </row>
    <row r="3025" spans="2:6">
      <c r="B3025" s="359"/>
      <c r="C3025" s="21"/>
      <c r="D3025" s="919" t="s">
        <v>2832</v>
      </c>
      <c r="E3025" s="1038">
        <v>100</v>
      </c>
      <c r="F3025" s="924" t="s">
        <v>152</v>
      </c>
    </row>
    <row r="3026" spans="2:6">
      <c r="B3026" s="359"/>
      <c r="C3026" s="21"/>
      <c r="D3026" s="919" t="s">
        <v>2833</v>
      </c>
      <c r="E3026" s="1038">
        <v>100</v>
      </c>
      <c r="F3026" s="924" t="s">
        <v>152</v>
      </c>
    </row>
    <row r="3027" spans="2:6">
      <c r="B3027" s="359"/>
      <c r="C3027" s="21"/>
      <c r="D3027" s="919" t="s">
        <v>2834</v>
      </c>
      <c r="E3027" s="1038">
        <v>100</v>
      </c>
      <c r="F3027" s="924" t="s">
        <v>152</v>
      </c>
    </row>
    <row r="3028" spans="2:6">
      <c r="B3028" s="359"/>
      <c r="C3028" s="21"/>
      <c r="D3028" s="919" t="s">
        <v>2835</v>
      </c>
      <c r="E3028" s="1038">
        <v>100</v>
      </c>
      <c r="F3028" s="924" t="s">
        <v>152</v>
      </c>
    </row>
    <row r="3029" spans="2:6">
      <c r="B3029" s="359"/>
      <c r="C3029" s="21"/>
      <c r="D3029" s="919" t="s">
        <v>2836</v>
      </c>
      <c r="E3029" s="1038">
        <v>100</v>
      </c>
      <c r="F3029" s="924" t="s">
        <v>152</v>
      </c>
    </row>
    <row r="3030" spans="2:6">
      <c r="B3030" s="359"/>
      <c r="C3030" s="21"/>
      <c r="D3030" s="919" t="s">
        <v>2837</v>
      </c>
      <c r="E3030" s="1038">
        <v>100</v>
      </c>
      <c r="F3030" s="924" t="s">
        <v>152</v>
      </c>
    </row>
    <row r="3031" spans="2:6">
      <c r="B3031" s="359"/>
      <c r="C3031" s="21"/>
      <c r="D3031" s="919" t="s">
        <v>2838</v>
      </c>
      <c r="E3031" s="1038">
        <v>100</v>
      </c>
      <c r="F3031" s="924" t="s">
        <v>152</v>
      </c>
    </row>
    <row r="3032" spans="2:6">
      <c r="B3032" s="359"/>
      <c r="C3032" s="21"/>
      <c r="D3032" s="919" t="s">
        <v>2839</v>
      </c>
      <c r="E3032" s="1038">
        <v>100</v>
      </c>
      <c r="F3032" s="924" t="s">
        <v>152</v>
      </c>
    </row>
    <row r="3033" spans="2:6">
      <c r="B3033" s="359"/>
      <c r="C3033" s="21"/>
      <c r="D3033" s="919" t="s">
        <v>566</v>
      </c>
      <c r="E3033" s="1038">
        <v>100</v>
      </c>
      <c r="F3033" s="924" t="s">
        <v>152</v>
      </c>
    </row>
    <row r="3034" spans="2:6">
      <c r="B3034" s="359"/>
      <c r="C3034" s="21"/>
      <c r="D3034" s="919" t="s">
        <v>2840</v>
      </c>
      <c r="E3034" s="1038">
        <v>100</v>
      </c>
      <c r="F3034" s="924" t="s">
        <v>152</v>
      </c>
    </row>
    <row r="3035" spans="2:6">
      <c r="B3035" s="359"/>
      <c r="C3035" s="21"/>
      <c r="D3035" s="919" t="s">
        <v>1539</v>
      </c>
      <c r="E3035" s="1038"/>
      <c r="F3035" s="924"/>
    </row>
    <row r="3036" spans="2:6">
      <c r="B3036" s="359"/>
      <c r="C3036" s="21"/>
      <c r="D3036" s="919" t="s">
        <v>1553</v>
      </c>
      <c r="E3036" s="1038">
        <v>4</v>
      </c>
      <c r="F3036" s="924" t="s">
        <v>3600</v>
      </c>
    </row>
    <row r="3037" spans="2:6">
      <c r="B3037" s="359"/>
      <c r="C3037" s="21"/>
      <c r="D3037" s="919" t="s">
        <v>1554</v>
      </c>
      <c r="E3037" s="1038">
        <v>14</v>
      </c>
      <c r="F3037" s="924" t="s">
        <v>3600</v>
      </c>
    </row>
    <row r="3038" spans="2:6">
      <c r="B3038" s="359"/>
      <c r="C3038" s="21"/>
      <c r="D3038" s="919" t="s">
        <v>1555</v>
      </c>
      <c r="E3038" s="1038">
        <v>24</v>
      </c>
      <c r="F3038" s="924" t="s">
        <v>3600</v>
      </c>
    </row>
    <row r="3039" spans="2:6">
      <c r="B3039" s="359"/>
      <c r="C3039" s="21"/>
      <c r="D3039" s="919" t="s">
        <v>1556</v>
      </c>
      <c r="E3039" s="1038">
        <v>34</v>
      </c>
      <c r="F3039" s="924" t="s">
        <v>3600</v>
      </c>
    </row>
    <row r="3040" spans="2:6">
      <c r="B3040" s="359"/>
      <c r="C3040" s="21"/>
      <c r="D3040" s="919" t="s">
        <v>1557</v>
      </c>
      <c r="E3040" s="1038">
        <v>44</v>
      </c>
      <c r="F3040" s="924" t="s">
        <v>3600</v>
      </c>
    </row>
    <row r="3041" spans="2:6">
      <c r="B3041" s="359"/>
      <c r="C3041" s="21"/>
      <c r="D3041" s="919" t="s">
        <v>1558</v>
      </c>
      <c r="E3041" s="1038">
        <v>54</v>
      </c>
      <c r="F3041" s="924" t="s">
        <v>3600</v>
      </c>
    </row>
    <row r="3042" spans="2:6">
      <c r="B3042" s="359"/>
      <c r="C3042" s="21"/>
      <c r="D3042" s="919" t="s">
        <v>1559</v>
      </c>
      <c r="E3042" s="1038">
        <v>64</v>
      </c>
      <c r="F3042" s="924" t="s">
        <v>3600</v>
      </c>
    </row>
    <row r="3043" spans="2:6">
      <c r="B3043" s="359"/>
      <c r="C3043" s="21"/>
      <c r="D3043" s="919" t="s">
        <v>1560</v>
      </c>
      <c r="E3043" s="1038">
        <v>74</v>
      </c>
      <c r="F3043" s="924" t="s">
        <v>3600</v>
      </c>
    </row>
    <row r="3044" spans="2:6">
      <c r="B3044" s="359"/>
      <c r="C3044" s="21"/>
      <c r="D3044" s="919" t="s">
        <v>1561</v>
      </c>
      <c r="E3044" s="1038">
        <v>84</v>
      </c>
      <c r="F3044" s="924" t="s">
        <v>3600</v>
      </c>
    </row>
    <row r="3045" spans="2:6">
      <c r="B3045" s="359"/>
      <c r="C3045" s="21"/>
      <c r="D3045" s="919" t="s">
        <v>1562</v>
      </c>
      <c r="E3045" s="1038">
        <v>94</v>
      </c>
      <c r="F3045" s="924" t="s">
        <v>3600</v>
      </c>
    </row>
    <row r="3046" spans="2:6">
      <c r="B3046" s="359"/>
      <c r="C3046" s="21"/>
      <c r="D3046" s="919" t="s">
        <v>1540</v>
      </c>
      <c r="E3046" s="1038"/>
      <c r="F3046" s="924"/>
    </row>
    <row r="3047" spans="2:6">
      <c r="B3047" s="359"/>
      <c r="C3047" s="21"/>
      <c r="D3047" s="919" t="s">
        <v>1563</v>
      </c>
      <c r="E3047" s="1038">
        <v>4</v>
      </c>
      <c r="F3047" s="924" t="s">
        <v>3601</v>
      </c>
    </row>
    <row r="3048" spans="2:6">
      <c r="B3048" s="359"/>
      <c r="C3048" s="21"/>
      <c r="D3048" s="919" t="s">
        <v>1564</v>
      </c>
      <c r="E3048" s="1038">
        <v>14</v>
      </c>
      <c r="F3048" s="924" t="s">
        <v>3601</v>
      </c>
    </row>
    <row r="3049" spans="2:6">
      <c r="B3049" s="359"/>
      <c r="C3049" s="21"/>
      <c r="D3049" s="919" t="s">
        <v>1565</v>
      </c>
      <c r="E3049" s="1038">
        <v>24</v>
      </c>
      <c r="F3049" s="924" t="s">
        <v>3601</v>
      </c>
    </row>
    <row r="3050" spans="2:6">
      <c r="B3050" s="359"/>
      <c r="C3050" s="21"/>
      <c r="D3050" s="919" t="s">
        <v>1566</v>
      </c>
      <c r="E3050" s="1038">
        <v>34</v>
      </c>
      <c r="F3050" s="924" t="s">
        <v>3601</v>
      </c>
    </row>
    <row r="3051" spans="2:6">
      <c r="B3051" s="359"/>
      <c r="C3051" s="21"/>
      <c r="D3051" s="919" t="s">
        <v>1567</v>
      </c>
      <c r="E3051" s="1038">
        <v>44</v>
      </c>
      <c r="F3051" s="924" t="s">
        <v>3601</v>
      </c>
    </row>
    <row r="3052" spans="2:6">
      <c r="B3052" s="359"/>
      <c r="C3052" s="21"/>
      <c r="D3052" s="919" t="s">
        <v>1568</v>
      </c>
      <c r="E3052" s="1038">
        <v>54</v>
      </c>
      <c r="F3052" s="924" t="s">
        <v>3601</v>
      </c>
    </row>
    <row r="3053" spans="2:6">
      <c r="B3053" s="359"/>
      <c r="C3053" s="21"/>
      <c r="D3053" s="919" t="s">
        <v>1569</v>
      </c>
      <c r="E3053" s="1038">
        <v>64</v>
      </c>
      <c r="F3053" s="924" t="s">
        <v>3601</v>
      </c>
    </row>
    <row r="3054" spans="2:6">
      <c r="B3054" s="359"/>
      <c r="C3054" s="21"/>
      <c r="D3054" s="919" t="s">
        <v>1570</v>
      </c>
      <c r="E3054" s="1038">
        <v>74</v>
      </c>
      <c r="F3054" s="924" t="s">
        <v>3601</v>
      </c>
    </row>
    <row r="3055" spans="2:6">
      <c r="B3055" s="359"/>
      <c r="C3055" s="21"/>
      <c r="D3055" s="919" t="s">
        <v>1571</v>
      </c>
      <c r="E3055" s="1038">
        <v>84</v>
      </c>
      <c r="F3055" s="924" t="s">
        <v>3601</v>
      </c>
    </row>
    <row r="3056" spans="2:6">
      <c r="B3056" s="359"/>
      <c r="C3056" s="21"/>
      <c r="D3056" s="919" t="s">
        <v>1572</v>
      </c>
      <c r="E3056" s="1038">
        <v>94</v>
      </c>
      <c r="F3056" s="924" t="s">
        <v>3601</v>
      </c>
    </row>
    <row r="3057" spans="2:6">
      <c r="B3057" s="359"/>
      <c r="C3057" s="21"/>
      <c r="D3057" s="919" t="s">
        <v>1541</v>
      </c>
      <c r="E3057" s="1038"/>
      <c r="F3057" s="924"/>
    </row>
    <row r="3058" spans="2:6">
      <c r="B3058" s="359"/>
      <c r="C3058" s="21"/>
      <c r="D3058" s="919" t="s">
        <v>1573</v>
      </c>
      <c r="E3058" s="1038">
        <v>4</v>
      </c>
      <c r="F3058" s="924" t="s">
        <v>3602</v>
      </c>
    </row>
    <row r="3059" spans="2:6">
      <c r="B3059" s="359"/>
      <c r="C3059" s="21"/>
      <c r="D3059" s="919" t="s">
        <v>1574</v>
      </c>
      <c r="E3059" s="1038">
        <v>14</v>
      </c>
      <c r="F3059" s="924" t="s">
        <v>3602</v>
      </c>
    </row>
    <row r="3060" spans="2:6">
      <c r="B3060" s="359"/>
      <c r="C3060" s="21"/>
      <c r="D3060" s="919" t="s">
        <v>1575</v>
      </c>
      <c r="E3060" s="1038">
        <v>24</v>
      </c>
      <c r="F3060" s="924" t="s">
        <v>3602</v>
      </c>
    </row>
    <row r="3061" spans="2:6">
      <c r="B3061" s="359"/>
      <c r="C3061" s="21"/>
      <c r="D3061" s="919" t="s">
        <v>1576</v>
      </c>
      <c r="E3061" s="1038">
        <v>34</v>
      </c>
      <c r="F3061" s="924" t="s">
        <v>3602</v>
      </c>
    </row>
    <row r="3062" spans="2:6">
      <c r="B3062" s="359"/>
      <c r="C3062" s="21"/>
      <c r="D3062" s="919" t="s">
        <v>1577</v>
      </c>
      <c r="E3062" s="1038">
        <v>44</v>
      </c>
      <c r="F3062" s="924" t="s">
        <v>3602</v>
      </c>
    </row>
    <row r="3063" spans="2:6">
      <c r="B3063" s="359"/>
      <c r="C3063" s="21"/>
      <c r="D3063" s="919" t="s">
        <v>3630</v>
      </c>
      <c r="E3063" s="1038">
        <v>54</v>
      </c>
      <c r="F3063" s="924" t="s">
        <v>3602</v>
      </c>
    </row>
    <row r="3064" spans="2:6">
      <c r="B3064" s="359"/>
      <c r="C3064" s="21"/>
      <c r="D3064" s="919" t="s">
        <v>3631</v>
      </c>
      <c r="E3064" s="1038">
        <v>64</v>
      </c>
      <c r="F3064" s="924" t="s">
        <v>3602</v>
      </c>
    </row>
    <row r="3065" spans="2:6">
      <c r="B3065" s="359"/>
      <c r="C3065" s="21"/>
      <c r="D3065" s="919" t="s">
        <v>3632</v>
      </c>
      <c r="E3065" s="1038">
        <v>74</v>
      </c>
      <c r="F3065" s="924" t="s">
        <v>3602</v>
      </c>
    </row>
    <row r="3066" spans="2:6">
      <c r="B3066" s="359"/>
      <c r="C3066" s="21"/>
      <c r="D3066" s="919" t="s">
        <v>3633</v>
      </c>
      <c r="E3066" s="1038">
        <v>84</v>
      </c>
      <c r="F3066" s="924" t="s">
        <v>3602</v>
      </c>
    </row>
    <row r="3067" spans="2:6">
      <c r="B3067" s="359"/>
      <c r="C3067" s="21"/>
      <c r="D3067" s="919" t="s">
        <v>3634</v>
      </c>
      <c r="E3067" s="1038">
        <v>94</v>
      </c>
      <c r="F3067" s="924" t="s">
        <v>3602</v>
      </c>
    </row>
    <row r="3068" spans="2:6">
      <c r="B3068" s="359"/>
      <c r="C3068" s="21"/>
      <c r="D3068" s="919" t="s">
        <v>1542</v>
      </c>
      <c r="E3068" s="1038"/>
      <c r="F3068" s="924"/>
    </row>
    <row r="3069" spans="2:6">
      <c r="B3069" s="359"/>
      <c r="C3069" s="21"/>
      <c r="D3069" s="919" t="s">
        <v>3635</v>
      </c>
      <c r="E3069" s="1038">
        <v>4</v>
      </c>
      <c r="F3069" s="924" t="s">
        <v>3603</v>
      </c>
    </row>
    <row r="3070" spans="2:6">
      <c r="B3070" s="359"/>
      <c r="C3070" s="21"/>
      <c r="D3070" s="919" t="s">
        <v>3636</v>
      </c>
      <c r="E3070" s="1038">
        <v>14</v>
      </c>
      <c r="F3070" s="924" t="s">
        <v>3603</v>
      </c>
    </row>
    <row r="3071" spans="2:6">
      <c r="B3071" s="359"/>
      <c r="C3071" s="21"/>
      <c r="D3071" s="919" t="s">
        <v>3637</v>
      </c>
      <c r="E3071" s="1038">
        <v>24</v>
      </c>
      <c r="F3071" s="924" t="s">
        <v>3603</v>
      </c>
    </row>
    <row r="3072" spans="2:6">
      <c r="B3072" s="359"/>
      <c r="C3072" s="21"/>
      <c r="D3072" s="919" t="s">
        <v>3638</v>
      </c>
      <c r="E3072" s="1038">
        <v>34</v>
      </c>
      <c r="F3072" s="924" t="s">
        <v>3603</v>
      </c>
    </row>
    <row r="3073" spans="2:6">
      <c r="B3073" s="359"/>
      <c r="C3073" s="21"/>
      <c r="D3073" s="919" t="s">
        <v>3639</v>
      </c>
      <c r="E3073" s="1038">
        <v>44</v>
      </c>
      <c r="F3073" s="924" t="s">
        <v>3603</v>
      </c>
    </row>
    <row r="3074" spans="2:6">
      <c r="B3074" s="359"/>
      <c r="C3074" s="21"/>
      <c r="D3074" s="919" t="s">
        <v>123</v>
      </c>
      <c r="E3074" s="1038">
        <v>54</v>
      </c>
      <c r="F3074" s="924" t="s">
        <v>3603</v>
      </c>
    </row>
    <row r="3075" spans="2:6">
      <c r="B3075" s="359"/>
      <c r="C3075" s="21"/>
      <c r="D3075" s="919" t="s">
        <v>3640</v>
      </c>
      <c r="E3075" s="1038">
        <v>64</v>
      </c>
      <c r="F3075" s="924" t="s">
        <v>3603</v>
      </c>
    </row>
    <row r="3076" spans="2:6">
      <c r="B3076" s="359"/>
      <c r="C3076" s="21"/>
      <c r="D3076" s="919" t="s">
        <v>3641</v>
      </c>
      <c r="E3076" s="1038">
        <v>74</v>
      </c>
      <c r="F3076" s="924" t="s">
        <v>3603</v>
      </c>
    </row>
    <row r="3077" spans="2:6">
      <c r="B3077" s="359"/>
      <c r="C3077" s="21"/>
      <c r="D3077" s="919" t="s">
        <v>3642</v>
      </c>
      <c r="E3077" s="1038">
        <v>84</v>
      </c>
      <c r="F3077" s="924" t="s">
        <v>3603</v>
      </c>
    </row>
    <row r="3078" spans="2:6">
      <c r="B3078" s="359"/>
      <c r="C3078" s="21"/>
      <c r="D3078" s="919" t="s">
        <v>3643</v>
      </c>
      <c r="E3078" s="1038">
        <v>94</v>
      </c>
      <c r="F3078" s="924" t="s">
        <v>3603</v>
      </c>
    </row>
    <row r="3079" spans="2:6">
      <c r="B3079" s="359"/>
      <c r="C3079" s="21"/>
      <c r="D3079" s="919" t="s">
        <v>1543</v>
      </c>
      <c r="E3079" s="1038"/>
      <c r="F3079" s="924"/>
    </row>
    <row r="3080" spans="2:6">
      <c r="B3080" s="359"/>
      <c r="C3080" s="21"/>
      <c r="D3080" s="919" t="s">
        <v>3644</v>
      </c>
      <c r="E3080" s="1038">
        <v>4</v>
      </c>
      <c r="F3080" s="924" t="s">
        <v>3604</v>
      </c>
    </row>
    <row r="3081" spans="2:6">
      <c r="B3081" s="359"/>
      <c r="C3081" s="21"/>
      <c r="D3081" s="919" t="s">
        <v>3645</v>
      </c>
      <c r="E3081" s="1038">
        <v>14</v>
      </c>
      <c r="F3081" s="924" t="s">
        <v>3604</v>
      </c>
    </row>
    <row r="3082" spans="2:6">
      <c r="B3082" s="359"/>
      <c r="C3082" s="21"/>
      <c r="D3082" s="919" t="s">
        <v>3646</v>
      </c>
      <c r="E3082" s="1038">
        <v>24</v>
      </c>
      <c r="F3082" s="924" t="s">
        <v>3604</v>
      </c>
    </row>
    <row r="3083" spans="2:6">
      <c r="B3083" s="359"/>
      <c r="C3083" s="21"/>
      <c r="D3083" s="919" t="s">
        <v>3647</v>
      </c>
      <c r="E3083" s="1038">
        <v>34</v>
      </c>
      <c r="F3083" s="924" t="s">
        <v>3604</v>
      </c>
    </row>
    <row r="3084" spans="2:6">
      <c r="B3084" s="359"/>
      <c r="C3084" s="21"/>
      <c r="D3084" s="919" t="s">
        <v>3648</v>
      </c>
      <c r="E3084" s="1038">
        <v>44</v>
      </c>
      <c r="F3084" s="924" t="s">
        <v>3604</v>
      </c>
    </row>
    <row r="3085" spans="2:6">
      <c r="B3085" s="359"/>
      <c r="C3085" s="21"/>
      <c r="D3085" s="919" t="s">
        <v>3649</v>
      </c>
      <c r="E3085" s="1038">
        <v>54</v>
      </c>
      <c r="F3085" s="924" t="s">
        <v>3604</v>
      </c>
    </row>
    <row r="3086" spans="2:6">
      <c r="B3086" s="359"/>
      <c r="C3086" s="21"/>
      <c r="D3086" s="919" t="s">
        <v>3650</v>
      </c>
      <c r="E3086" s="1038">
        <v>64</v>
      </c>
      <c r="F3086" s="924" t="s">
        <v>3604</v>
      </c>
    </row>
    <row r="3087" spans="2:6">
      <c r="B3087" s="359"/>
      <c r="C3087" s="21"/>
      <c r="D3087" s="919" t="s">
        <v>3651</v>
      </c>
      <c r="E3087" s="1038">
        <v>74</v>
      </c>
      <c r="F3087" s="924" t="s">
        <v>3604</v>
      </c>
    </row>
    <row r="3088" spans="2:6">
      <c r="B3088" s="359"/>
      <c r="C3088" s="21"/>
      <c r="D3088" s="919" t="s">
        <v>3652</v>
      </c>
      <c r="E3088" s="1038">
        <v>84</v>
      </c>
      <c r="F3088" s="924" t="s">
        <v>3604</v>
      </c>
    </row>
    <row r="3089" spans="2:6">
      <c r="B3089" s="359"/>
      <c r="C3089" s="21"/>
      <c r="D3089" s="919" t="s">
        <v>3653</v>
      </c>
      <c r="E3089" s="1038">
        <v>94</v>
      </c>
      <c r="F3089" s="924" t="s">
        <v>3604</v>
      </c>
    </row>
    <row r="3090" spans="2:6">
      <c r="B3090" s="359"/>
      <c r="C3090" s="21"/>
      <c r="D3090" s="919" t="s">
        <v>1544</v>
      </c>
      <c r="E3090" s="1038"/>
      <c r="F3090" s="924"/>
    </row>
    <row r="3091" spans="2:6">
      <c r="B3091" s="359"/>
      <c r="C3091" s="21"/>
      <c r="D3091" s="919" t="s">
        <v>3654</v>
      </c>
      <c r="E3091" s="1038">
        <v>4</v>
      </c>
      <c r="F3091" s="924" t="s">
        <v>3605</v>
      </c>
    </row>
    <row r="3092" spans="2:6">
      <c r="B3092" s="359"/>
      <c r="C3092" s="21"/>
      <c r="D3092" s="919" t="s">
        <v>3655</v>
      </c>
      <c r="E3092" s="1038">
        <v>14</v>
      </c>
      <c r="F3092" s="924" t="s">
        <v>3605</v>
      </c>
    </row>
    <row r="3093" spans="2:6">
      <c r="B3093" s="359"/>
      <c r="C3093" s="21"/>
      <c r="D3093" s="919" t="s">
        <v>3656</v>
      </c>
      <c r="E3093" s="1038">
        <v>24</v>
      </c>
      <c r="F3093" s="924" t="s">
        <v>3605</v>
      </c>
    </row>
    <row r="3094" spans="2:6">
      <c r="B3094" s="359"/>
      <c r="C3094" s="21"/>
      <c r="D3094" s="919" t="s">
        <v>3657</v>
      </c>
      <c r="E3094" s="1038">
        <v>34</v>
      </c>
      <c r="F3094" s="924" t="s">
        <v>3605</v>
      </c>
    </row>
    <row r="3095" spans="2:6">
      <c r="B3095" s="359"/>
      <c r="C3095" s="21"/>
      <c r="D3095" s="919" t="s">
        <v>3658</v>
      </c>
      <c r="E3095" s="1038">
        <v>44</v>
      </c>
      <c r="F3095" s="924" t="s">
        <v>3605</v>
      </c>
    </row>
    <row r="3096" spans="2:6">
      <c r="B3096" s="359"/>
      <c r="C3096" s="21"/>
      <c r="D3096" s="919" t="s">
        <v>3659</v>
      </c>
      <c r="E3096" s="1038">
        <v>54</v>
      </c>
      <c r="F3096" s="924" t="s">
        <v>3605</v>
      </c>
    </row>
    <row r="3097" spans="2:6">
      <c r="B3097" s="359"/>
      <c r="C3097" s="21"/>
      <c r="D3097" s="919" t="s">
        <v>3660</v>
      </c>
      <c r="E3097" s="1038">
        <v>64</v>
      </c>
      <c r="F3097" s="924" t="s">
        <v>3605</v>
      </c>
    </row>
    <row r="3098" spans="2:6">
      <c r="B3098" s="359"/>
      <c r="C3098" s="21"/>
      <c r="D3098" s="919" t="s">
        <v>3661</v>
      </c>
      <c r="E3098" s="1038">
        <v>74</v>
      </c>
      <c r="F3098" s="924" t="s">
        <v>3605</v>
      </c>
    </row>
    <row r="3099" spans="2:6">
      <c r="B3099" s="359"/>
      <c r="C3099" s="21"/>
      <c r="D3099" s="919" t="s">
        <v>3662</v>
      </c>
      <c r="E3099" s="1038">
        <v>84</v>
      </c>
      <c r="F3099" s="924" t="s">
        <v>3605</v>
      </c>
    </row>
    <row r="3100" spans="2:6">
      <c r="B3100" s="359"/>
      <c r="C3100" s="21"/>
      <c r="D3100" s="919" t="s">
        <v>3663</v>
      </c>
      <c r="E3100" s="1038">
        <v>94</v>
      </c>
      <c r="F3100" s="924" t="s">
        <v>3605</v>
      </c>
    </row>
    <row r="3101" spans="2:6">
      <c r="B3101" s="359"/>
      <c r="C3101" s="21"/>
      <c r="D3101" s="919" t="s">
        <v>1545</v>
      </c>
      <c r="E3101" s="1038"/>
      <c r="F3101" s="924"/>
    </row>
    <row r="3102" spans="2:6">
      <c r="B3102" s="359"/>
      <c r="C3102" s="21"/>
      <c r="D3102" s="919" t="s">
        <v>3664</v>
      </c>
      <c r="E3102" s="1038">
        <v>4</v>
      </c>
      <c r="F3102" s="924" t="s">
        <v>3606</v>
      </c>
    </row>
    <row r="3103" spans="2:6">
      <c r="B3103" s="359"/>
      <c r="C3103" s="21"/>
      <c r="D3103" s="919" t="s">
        <v>3665</v>
      </c>
      <c r="E3103" s="1038">
        <v>14</v>
      </c>
      <c r="F3103" s="924" t="s">
        <v>3606</v>
      </c>
    </row>
    <row r="3104" spans="2:6">
      <c r="B3104" s="359"/>
      <c r="C3104" s="21"/>
      <c r="D3104" s="919" t="s">
        <v>3666</v>
      </c>
      <c r="E3104" s="1038">
        <v>24</v>
      </c>
      <c r="F3104" s="924" t="s">
        <v>3606</v>
      </c>
    </row>
    <row r="3105" spans="2:6">
      <c r="B3105" s="359"/>
      <c r="C3105" s="21"/>
      <c r="D3105" s="919" t="s">
        <v>3667</v>
      </c>
      <c r="E3105" s="1038">
        <v>34</v>
      </c>
      <c r="F3105" s="924" t="s">
        <v>3606</v>
      </c>
    </row>
    <row r="3106" spans="2:6">
      <c r="B3106" s="359"/>
      <c r="C3106" s="21"/>
      <c r="D3106" s="919" t="s">
        <v>3668</v>
      </c>
      <c r="E3106" s="1038">
        <v>44</v>
      </c>
      <c r="F3106" s="924" t="s">
        <v>3606</v>
      </c>
    </row>
    <row r="3107" spans="2:6">
      <c r="B3107" s="359"/>
      <c r="C3107" s="21"/>
      <c r="D3107" s="919" t="s">
        <v>3669</v>
      </c>
      <c r="E3107" s="1038">
        <v>54</v>
      </c>
      <c r="F3107" s="924" t="s">
        <v>3606</v>
      </c>
    </row>
    <row r="3108" spans="2:6">
      <c r="B3108" s="359"/>
      <c r="C3108" s="21"/>
      <c r="D3108" s="919" t="s">
        <v>3670</v>
      </c>
      <c r="E3108" s="1038">
        <v>64</v>
      </c>
      <c r="F3108" s="924" t="s">
        <v>3606</v>
      </c>
    </row>
    <row r="3109" spans="2:6">
      <c r="B3109" s="359"/>
      <c r="C3109" s="21"/>
      <c r="D3109" s="919" t="s">
        <v>3671</v>
      </c>
      <c r="E3109" s="1038">
        <v>74</v>
      </c>
      <c r="F3109" s="924" t="s">
        <v>3606</v>
      </c>
    </row>
    <row r="3110" spans="2:6">
      <c r="B3110" s="359"/>
      <c r="C3110" s="21"/>
      <c r="D3110" s="919" t="s">
        <v>3672</v>
      </c>
      <c r="E3110" s="1038">
        <v>84</v>
      </c>
      <c r="F3110" s="924" t="s">
        <v>3606</v>
      </c>
    </row>
    <row r="3111" spans="2:6">
      <c r="B3111" s="359"/>
      <c r="C3111" s="21"/>
      <c r="D3111" s="919" t="s">
        <v>3673</v>
      </c>
      <c r="E3111" s="1038">
        <v>94</v>
      </c>
      <c r="F3111" s="924" t="s">
        <v>3606</v>
      </c>
    </row>
    <row r="3112" spans="2:6">
      <c r="B3112" s="359"/>
      <c r="C3112" s="21"/>
      <c r="D3112" s="919" t="s">
        <v>1546</v>
      </c>
      <c r="E3112" s="1038"/>
      <c r="F3112" s="924"/>
    </row>
    <row r="3113" spans="2:6">
      <c r="B3113" s="359"/>
      <c r="C3113" s="21"/>
      <c r="D3113" s="919" t="s">
        <v>3674</v>
      </c>
      <c r="E3113" s="1038">
        <v>4</v>
      </c>
      <c r="F3113" s="924" t="s">
        <v>3607</v>
      </c>
    </row>
    <row r="3114" spans="2:6">
      <c r="B3114" s="359"/>
      <c r="C3114" s="21"/>
      <c r="D3114" s="919" t="s">
        <v>3675</v>
      </c>
      <c r="E3114" s="1038">
        <v>14</v>
      </c>
      <c r="F3114" s="924" t="s">
        <v>3607</v>
      </c>
    </row>
    <row r="3115" spans="2:6">
      <c r="B3115" s="359"/>
      <c r="C3115" s="21"/>
      <c r="D3115" s="919" t="s">
        <v>3676</v>
      </c>
      <c r="E3115" s="1038">
        <v>24</v>
      </c>
      <c r="F3115" s="924" t="s">
        <v>3607</v>
      </c>
    </row>
    <row r="3116" spans="2:6">
      <c r="B3116" s="359"/>
      <c r="C3116" s="21"/>
      <c r="D3116" s="919" t="s">
        <v>3677</v>
      </c>
      <c r="E3116" s="1038">
        <v>34</v>
      </c>
      <c r="F3116" s="924" t="s">
        <v>3607</v>
      </c>
    </row>
    <row r="3117" spans="2:6">
      <c r="B3117" s="359"/>
      <c r="C3117" s="21"/>
      <c r="D3117" s="919" t="s">
        <v>3678</v>
      </c>
      <c r="E3117" s="1038">
        <v>44</v>
      </c>
      <c r="F3117" s="924" t="s">
        <v>3607</v>
      </c>
    </row>
    <row r="3118" spans="2:6">
      <c r="B3118" s="359"/>
      <c r="C3118" s="21"/>
      <c r="D3118" s="919" t="s">
        <v>3679</v>
      </c>
      <c r="E3118" s="1038">
        <v>54</v>
      </c>
      <c r="F3118" s="924" t="s">
        <v>3607</v>
      </c>
    </row>
    <row r="3119" spans="2:6">
      <c r="B3119" s="359"/>
      <c r="C3119" s="21"/>
      <c r="D3119" s="919" t="s">
        <v>3680</v>
      </c>
      <c r="E3119" s="1038">
        <v>64</v>
      </c>
      <c r="F3119" s="924" t="s">
        <v>3607</v>
      </c>
    </row>
    <row r="3120" spans="2:6">
      <c r="B3120" s="359"/>
      <c r="C3120" s="21"/>
      <c r="D3120" s="919" t="s">
        <v>3681</v>
      </c>
      <c r="E3120" s="1038">
        <v>74</v>
      </c>
      <c r="F3120" s="924" t="s">
        <v>3607</v>
      </c>
    </row>
    <row r="3121" spans="2:6">
      <c r="B3121" s="359"/>
      <c r="C3121" s="21"/>
      <c r="D3121" s="919" t="s">
        <v>3682</v>
      </c>
      <c r="E3121" s="1038">
        <v>84</v>
      </c>
      <c r="F3121" s="924" t="s">
        <v>3607</v>
      </c>
    </row>
    <row r="3122" spans="2:6">
      <c r="B3122" s="359"/>
      <c r="C3122" s="21"/>
      <c r="D3122" s="919" t="s">
        <v>3683</v>
      </c>
      <c r="E3122" s="1038">
        <v>94</v>
      </c>
      <c r="F3122" s="924" t="s">
        <v>3607</v>
      </c>
    </row>
    <row r="3123" spans="2:6">
      <c r="B3123" s="359"/>
      <c r="C3123" s="21"/>
      <c r="D3123" s="919" t="s">
        <v>1547</v>
      </c>
      <c r="E3123" s="1038"/>
      <c r="F3123" s="924"/>
    </row>
    <row r="3124" spans="2:6">
      <c r="B3124" s="359"/>
      <c r="C3124" s="21"/>
      <c r="D3124" s="919" t="s">
        <v>3684</v>
      </c>
      <c r="E3124" s="1038">
        <v>4</v>
      </c>
      <c r="F3124" s="924" t="s">
        <v>3608</v>
      </c>
    </row>
    <row r="3125" spans="2:6">
      <c r="B3125" s="359"/>
      <c r="C3125" s="21"/>
      <c r="D3125" s="919" t="s">
        <v>3608</v>
      </c>
      <c r="E3125" s="1038">
        <v>14</v>
      </c>
      <c r="F3125" s="924" t="s">
        <v>3608</v>
      </c>
    </row>
    <row r="3126" spans="2:6">
      <c r="B3126" s="359"/>
      <c r="C3126" s="21"/>
      <c r="D3126" s="919" t="s">
        <v>3685</v>
      </c>
      <c r="E3126" s="1038">
        <v>24</v>
      </c>
      <c r="F3126" s="924" t="s">
        <v>3608</v>
      </c>
    </row>
    <row r="3127" spans="2:6">
      <c r="B3127" s="359"/>
      <c r="C3127" s="21"/>
      <c r="D3127" s="919" t="s">
        <v>3686</v>
      </c>
      <c r="E3127" s="1038">
        <v>34</v>
      </c>
      <c r="F3127" s="924" t="s">
        <v>3608</v>
      </c>
    </row>
    <row r="3128" spans="2:6">
      <c r="B3128" s="359"/>
      <c r="C3128" s="21"/>
      <c r="D3128" s="919" t="s">
        <v>3687</v>
      </c>
      <c r="E3128" s="1038">
        <v>44</v>
      </c>
      <c r="F3128" s="924" t="s">
        <v>3608</v>
      </c>
    </row>
    <row r="3129" spans="2:6">
      <c r="B3129" s="359"/>
      <c r="C3129" s="21"/>
      <c r="D3129" s="919" t="s">
        <v>3688</v>
      </c>
      <c r="E3129" s="1038">
        <v>54</v>
      </c>
      <c r="F3129" s="924" t="s">
        <v>3608</v>
      </c>
    </row>
    <row r="3130" spans="2:6">
      <c r="B3130" s="359"/>
      <c r="C3130" s="21"/>
      <c r="D3130" s="919" t="s">
        <v>3689</v>
      </c>
      <c r="E3130" s="1038">
        <v>64</v>
      </c>
      <c r="F3130" s="924" t="s">
        <v>3608</v>
      </c>
    </row>
    <row r="3131" spans="2:6">
      <c r="B3131" s="359"/>
      <c r="C3131" s="21"/>
      <c r="D3131" s="919" t="s">
        <v>3690</v>
      </c>
      <c r="E3131" s="1038">
        <v>74</v>
      </c>
      <c r="F3131" s="924" t="s">
        <v>3608</v>
      </c>
    </row>
    <row r="3132" spans="2:6">
      <c r="B3132" s="359"/>
      <c r="C3132" s="21"/>
      <c r="D3132" s="919" t="s">
        <v>3691</v>
      </c>
      <c r="E3132" s="1038">
        <v>84</v>
      </c>
      <c r="F3132" s="924" t="s">
        <v>3608</v>
      </c>
    </row>
    <row r="3133" spans="2:6">
      <c r="B3133" s="359"/>
      <c r="C3133" s="21"/>
      <c r="D3133" s="919" t="s">
        <v>3692</v>
      </c>
      <c r="E3133" s="1038">
        <v>94</v>
      </c>
      <c r="F3133" s="924"/>
    </row>
    <row r="3134" spans="2:6">
      <c r="B3134" s="359"/>
      <c r="C3134" s="21"/>
      <c r="D3134" s="919" t="s">
        <v>1548</v>
      </c>
      <c r="E3134" s="1038"/>
      <c r="F3134" s="924"/>
    </row>
    <row r="3135" spans="2:6">
      <c r="B3135" s="359"/>
      <c r="C3135" s="21"/>
      <c r="D3135" s="919" t="s">
        <v>3693</v>
      </c>
      <c r="E3135" s="1038">
        <v>4</v>
      </c>
      <c r="F3135" s="924" t="s">
        <v>3609</v>
      </c>
    </row>
    <row r="3136" spans="2:6">
      <c r="B3136" s="359"/>
      <c r="C3136" s="21"/>
      <c r="D3136" s="919" t="s">
        <v>3694</v>
      </c>
      <c r="E3136" s="1038">
        <v>14</v>
      </c>
      <c r="F3136" s="924" t="s">
        <v>3609</v>
      </c>
    </row>
    <row r="3137" spans="2:6">
      <c r="B3137" s="359"/>
      <c r="C3137" s="21"/>
      <c r="D3137" s="919" t="s">
        <v>3695</v>
      </c>
      <c r="E3137" s="1038">
        <v>24</v>
      </c>
      <c r="F3137" s="924" t="s">
        <v>3609</v>
      </c>
    </row>
    <row r="3138" spans="2:6">
      <c r="B3138" s="359"/>
      <c r="C3138" s="21"/>
      <c r="D3138" s="919" t="s">
        <v>3696</v>
      </c>
      <c r="E3138" s="1038">
        <v>34</v>
      </c>
      <c r="F3138" s="924" t="s">
        <v>3609</v>
      </c>
    </row>
    <row r="3139" spans="2:6">
      <c r="B3139" s="359"/>
      <c r="C3139" s="21"/>
      <c r="D3139" s="919" t="s">
        <v>3697</v>
      </c>
      <c r="E3139" s="1038">
        <v>44</v>
      </c>
      <c r="F3139" s="924" t="s">
        <v>3609</v>
      </c>
    </row>
    <row r="3140" spans="2:6">
      <c r="B3140" s="359"/>
      <c r="C3140" s="21"/>
      <c r="D3140" s="919" t="s">
        <v>3698</v>
      </c>
      <c r="E3140" s="1038">
        <v>54</v>
      </c>
      <c r="F3140" s="924" t="s">
        <v>3609</v>
      </c>
    </row>
    <row r="3141" spans="2:6">
      <c r="B3141" s="359"/>
      <c r="C3141" s="21"/>
      <c r="D3141" s="919" t="s">
        <v>3699</v>
      </c>
      <c r="E3141" s="1038">
        <v>64</v>
      </c>
      <c r="F3141" s="924" t="s">
        <v>3609</v>
      </c>
    </row>
    <row r="3142" spans="2:6">
      <c r="B3142" s="359"/>
      <c r="C3142" s="21"/>
      <c r="D3142" s="919" t="s">
        <v>3700</v>
      </c>
      <c r="E3142" s="1038">
        <v>74</v>
      </c>
      <c r="F3142" s="924" t="s">
        <v>3609</v>
      </c>
    </row>
    <row r="3143" spans="2:6">
      <c r="B3143" s="359"/>
      <c r="C3143" s="21"/>
      <c r="D3143" s="919" t="s">
        <v>3701</v>
      </c>
      <c r="E3143" s="1038">
        <v>84</v>
      </c>
      <c r="F3143" s="924" t="s">
        <v>3609</v>
      </c>
    </row>
    <row r="3144" spans="2:6">
      <c r="B3144" s="359"/>
      <c r="C3144" s="21"/>
      <c r="D3144" s="919" t="s">
        <v>3702</v>
      </c>
      <c r="E3144" s="1038">
        <v>94</v>
      </c>
      <c r="F3144" s="924" t="s">
        <v>3609</v>
      </c>
    </row>
    <row r="3145" spans="2:6">
      <c r="B3145" s="359"/>
      <c r="C3145" s="21"/>
      <c r="D3145" s="919" t="s">
        <v>1549</v>
      </c>
      <c r="E3145" s="1038"/>
      <c r="F3145" s="924"/>
    </row>
    <row r="3146" spans="2:6">
      <c r="B3146" s="359"/>
      <c r="C3146" s="21"/>
      <c r="D3146" s="919" t="s">
        <v>3703</v>
      </c>
      <c r="E3146" s="1038">
        <v>4</v>
      </c>
      <c r="F3146" s="924" t="s">
        <v>3610</v>
      </c>
    </row>
    <row r="3147" spans="2:6">
      <c r="B3147" s="359"/>
      <c r="C3147" s="21"/>
      <c r="D3147" s="919" t="s">
        <v>3704</v>
      </c>
      <c r="E3147" s="1038">
        <v>14</v>
      </c>
      <c r="F3147" s="924" t="s">
        <v>3610</v>
      </c>
    </row>
    <row r="3148" spans="2:6">
      <c r="B3148" s="359"/>
      <c r="C3148" s="21"/>
      <c r="D3148" s="919" t="s">
        <v>3705</v>
      </c>
      <c r="E3148" s="1038">
        <v>24</v>
      </c>
      <c r="F3148" s="924" t="s">
        <v>3610</v>
      </c>
    </row>
    <row r="3149" spans="2:6">
      <c r="B3149" s="359"/>
      <c r="C3149" s="21"/>
      <c r="D3149" s="919" t="s">
        <v>3706</v>
      </c>
      <c r="E3149" s="1038">
        <v>34</v>
      </c>
      <c r="F3149" s="924" t="s">
        <v>3610</v>
      </c>
    </row>
    <row r="3150" spans="2:6">
      <c r="B3150" s="359"/>
      <c r="C3150" s="21"/>
      <c r="D3150" s="919" t="s">
        <v>3707</v>
      </c>
      <c r="E3150" s="1038">
        <v>44</v>
      </c>
      <c r="F3150" s="924" t="s">
        <v>3610</v>
      </c>
    </row>
    <row r="3151" spans="2:6">
      <c r="B3151" s="359"/>
      <c r="C3151" s="21"/>
      <c r="D3151" s="919" t="s">
        <v>3708</v>
      </c>
      <c r="E3151" s="1038">
        <v>54</v>
      </c>
      <c r="F3151" s="924" t="s">
        <v>3610</v>
      </c>
    </row>
    <row r="3152" spans="2:6">
      <c r="B3152" s="359"/>
      <c r="C3152" s="21"/>
      <c r="D3152" s="919" t="s">
        <v>3709</v>
      </c>
      <c r="E3152" s="1038">
        <v>64</v>
      </c>
      <c r="F3152" s="924" t="s">
        <v>3610</v>
      </c>
    </row>
    <row r="3153" spans="2:6">
      <c r="B3153" s="359"/>
      <c r="C3153" s="21"/>
      <c r="D3153" s="919" t="s">
        <v>3710</v>
      </c>
      <c r="E3153" s="1038">
        <v>74</v>
      </c>
      <c r="F3153" s="924" t="s">
        <v>3610</v>
      </c>
    </row>
    <row r="3154" spans="2:6">
      <c r="B3154" s="359"/>
      <c r="C3154" s="21"/>
      <c r="D3154" s="919" t="s">
        <v>3711</v>
      </c>
      <c r="E3154" s="1038">
        <v>84</v>
      </c>
      <c r="F3154" s="924" t="s">
        <v>3610</v>
      </c>
    </row>
    <row r="3155" spans="2:6">
      <c r="B3155" s="359"/>
      <c r="C3155" s="21"/>
      <c r="D3155" s="919" t="s">
        <v>3712</v>
      </c>
      <c r="E3155" s="1038">
        <v>94</v>
      </c>
      <c r="F3155" s="924" t="s">
        <v>3610</v>
      </c>
    </row>
    <row r="3156" spans="2:6">
      <c r="B3156" s="359"/>
      <c r="C3156" s="21"/>
      <c r="D3156" s="919" t="s">
        <v>1550</v>
      </c>
      <c r="E3156" s="1038"/>
      <c r="F3156" s="924"/>
    </row>
    <row r="3157" spans="2:6">
      <c r="B3157" s="359"/>
      <c r="C3157" s="21"/>
      <c r="D3157" s="919" t="s">
        <v>3713</v>
      </c>
      <c r="E3157" s="1038">
        <v>4</v>
      </c>
      <c r="F3157" s="924" t="s">
        <v>3611</v>
      </c>
    </row>
    <row r="3158" spans="2:6">
      <c r="B3158" s="359"/>
      <c r="C3158" s="21"/>
      <c r="D3158" s="919" t="s">
        <v>1260</v>
      </c>
      <c r="E3158" s="1038">
        <v>14</v>
      </c>
      <c r="F3158" s="924" t="s">
        <v>3611</v>
      </c>
    </row>
    <row r="3159" spans="2:6">
      <c r="B3159" s="359"/>
      <c r="C3159" s="21"/>
      <c r="D3159" s="919" t="s">
        <v>1261</v>
      </c>
      <c r="E3159" s="1038">
        <v>24</v>
      </c>
      <c r="F3159" s="924" t="s">
        <v>3611</v>
      </c>
    </row>
    <row r="3160" spans="2:6">
      <c r="B3160" s="359"/>
      <c r="C3160" s="21"/>
      <c r="D3160" s="919" t="s">
        <v>1262</v>
      </c>
      <c r="E3160" s="1038">
        <v>34</v>
      </c>
      <c r="F3160" s="924" t="s">
        <v>3611</v>
      </c>
    </row>
    <row r="3161" spans="2:6">
      <c r="B3161" s="359"/>
      <c r="C3161" s="21"/>
      <c r="D3161" s="919" t="s">
        <v>1263</v>
      </c>
      <c r="E3161" s="1038">
        <v>44</v>
      </c>
      <c r="F3161" s="924" t="s">
        <v>3611</v>
      </c>
    </row>
    <row r="3162" spans="2:6">
      <c r="B3162" s="359"/>
      <c r="C3162" s="21"/>
      <c r="D3162" s="919" t="s">
        <v>1264</v>
      </c>
      <c r="E3162" s="1038">
        <v>54</v>
      </c>
      <c r="F3162" s="924" t="s">
        <v>3611</v>
      </c>
    </row>
    <row r="3163" spans="2:6">
      <c r="B3163" s="359"/>
      <c r="C3163" s="21"/>
      <c r="D3163" s="919" t="s">
        <v>1265</v>
      </c>
      <c r="E3163" s="1038">
        <v>64</v>
      </c>
      <c r="F3163" s="924" t="s">
        <v>3611</v>
      </c>
    </row>
    <row r="3164" spans="2:6">
      <c r="B3164" s="359"/>
      <c r="C3164" s="21"/>
      <c r="D3164" s="919" t="s">
        <v>1266</v>
      </c>
      <c r="E3164" s="1038">
        <v>74</v>
      </c>
      <c r="F3164" s="924" t="s">
        <v>3611</v>
      </c>
    </row>
    <row r="3165" spans="2:6">
      <c r="B3165" s="359"/>
      <c r="C3165" s="21"/>
      <c r="D3165" s="919" t="s">
        <v>1267</v>
      </c>
      <c r="E3165" s="1038">
        <v>84</v>
      </c>
      <c r="F3165" s="924" t="s">
        <v>3611</v>
      </c>
    </row>
    <row r="3166" spans="2:6">
      <c r="B3166" s="359"/>
      <c r="C3166" s="21"/>
      <c r="D3166" s="919" t="s">
        <v>1268</v>
      </c>
      <c r="E3166" s="1038">
        <v>94</v>
      </c>
      <c r="F3166" s="924" t="s">
        <v>3611</v>
      </c>
    </row>
    <row r="3167" spans="2:6">
      <c r="B3167" s="359"/>
      <c r="C3167" s="21"/>
      <c r="D3167" s="919" t="s">
        <v>1551</v>
      </c>
      <c r="E3167" s="1038"/>
      <c r="F3167" s="924"/>
    </row>
    <row r="3168" spans="2:6">
      <c r="B3168" s="359"/>
      <c r="C3168" s="21"/>
      <c r="D3168" s="919" t="s">
        <v>1269</v>
      </c>
      <c r="E3168" s="1038">
        <v>4</v>
      </c>
      <c r="F3168" s="924" t="s">
        <v>363</v>
      </c>
    </row>
    <row r="3169" spans="2:6">
      <c r="B3169" s="359"/>
      <c r="C3169" s="21"/>
      <c r="D3169" s="919" t="s">
        <v>1270</v>
      </c>
      <c r="E3169" s="1038">
        <v>14</v>
      </c>
      <c r="F3169" s="924" t="s">
        <v>363</v>
      </c>
    </row>
    <row r="3170" spans="2:6">
      <c r="B3170" s="359"/>
      <c r="C3170" s="21"/>
      <c r="D3170" s="919" t="s">
        <v>1271</v>
      </c>
      <c r="E3170" s="1038">
        <v>24</v>
      </c>
      <c r="F3170" s="924" t="s">
        <v>363</v>
      </c>
    </row>
    <row r="3171" spans="2:6">
      <c r="B3171" s="359"/>
      <c r="C3171" s="21"/>
      <c r="D3171" s="919" t="s">
        <v>1272</v>
      </c>
      <c r="E3171" s="1038">
        <v>34</v>
      </c>
      <c r="F3171" s="924" t="s">
        <v>363</v>
      </c>
    </row>
    <row r="3172" spans="2:6">
      <c r="B3172" s="359"/>
      <c r="C3172" s="21"/>
      <c r="D3172" s="919" t="s">
        <v>1273</v>
      </c>
      <c r="E3172" s="1038">
        <v>44</v>
      </c>
      <c r="F3172" s="924" t="s">
        <v>363</v>
      </c>
    </row>
    <row r="3173" spans="2:6">
      <c r="B3173" s="359"/>
      <c r="C3173" s="21"/>
      <c r="D3173" s="919" t="s">
        <v>1274</v>
      </c>
      <c r="E3173" s="1038">
        <v>54</v>
      </c>
      <c r="F3173" s="924" t="s">
        <v>363</v>
      </c>
    </row>
    <row r="3174" spans="2:6">
      <c r="B3174" s="359"/>
      <c r="C3174" s="21"/>
      <c r="D3174" s="919" t="s">
        <v>1275</v>
      </c>
      <c r="E3174" s="1038">
        <v>64</v>
      </c>
      <c r="F3174" s="924" t="s">
        <v>363</v>
      </c>
    </row>
    <row r="3175" spans="2:6">
      <c r="B3175" s="359"/>
      <c r="C3175" s="21"/>
      <c r="D3175" s="919" t="s">
        <v>1276</v>
      </c>
      <c r="E3175" s="1038">
        <v>74</v>
      </c>
      <c r="F3175" s="924" t="s">
        <v>363</v>
      </c>
    </row>
    <row r="3176" spans="2:6">
      <c r="B3176" s="359"/>
      <c r="C3176" s="21"/>
      <c r="D3176" s="919" t="s">
        <v>1277</v>
      </c>
      <c r="E3176" s="1038">
        <v>84</v>
      </c>
      <c r="F3176" s="924" t="s">
        <v>363</v>
      </c>
    </row>
    <row r="3177" spans="2:6">
      <c r="B3177" s="359"/>
      <c r="C3177" s="21"/>
      <c r="D3177" s="919" t="s">
        <v>1278</v>
      </c>
      <c r="E3177" s="1038">
        <v>94</v>
      </c>
      <c r="F3177" s="924" t="s">
        <v>363</v>
      </c>
    </row>
    <row r="3178" spans="2:6">
      <c r="B3178" s="359"/>
      <c r="C3178" s="21"/>
      <c r="D3178" s="919" t="s">
        <v>1552</v>
      </c>
      <c r="E3178" s="1038"/>
      <c r="F3178" s="924"/>
    </row>
    <row r="3179" spans="2:6">
      <c r="B3179" s="359"/>
      <c r="C3179" s="21"/>
      <c r="D3179" s="919" t="s">
        <v>1279</v>
      </c>
      <c r="E3179" s="1038">
        <v>4</v>
      </c>
      <c r="F3179" s="924" t="s">
        <v>3612</v>
      </c>
    </row>
    <row r="3180" spans="2:6">
      <c r="B3180" s="359"/>
      <c r="C3180" s="21"/>
      <c r="D3180" s="919" t="s">
        <v>1280</v>
      </c>
      <c r="E3180" s="1038">
        <v>14</v>
      </c>
      <c r="F3180" s="924" t="s">
        <v>3612</v>
      </c>
    </row>
    <row r="3181" spans="2:6">
      <c r="B3181" s="359"/>
      <c r="C3181" s="21"/>
      <c r="D3181" s="919" t="s">
        <v>1281</v>
      </c>
      <c r="E3181" s="1038">
        <v>24</v>
      </c>
      <c r="F3181" s="924" t="s">
        <v>3612</v>
      </c>
    </row>
    <row r="3182" spans="2:6">
      <c r="B3182" s="359"/>
      <c r="C3182" s="21"/>
      <c r="D3182" s="919" t="s">
        <v>1282</v>
      </c>
      <c r="E3182" s="1038">
        <v>34</v>
      </c>
      <c r="F3182" s="924" t="s">
        <v>3612</v>
      </c>
    </row>
    <row r="3183" spans="2:6">
      <c r="B3183" s="359"/>
      <c r="C3183" s="21"/>
      <c r="D3183" s="919" t="s">
        <v>1283</v>
      </c>
      <c r="E3183" s="1038">
        <v>44</v>
      </c>
      <c r="F3183" s="924" t="s">
        <v>3612</v>
      </c>
    </row>
    <row r="3184" spans="2:6">
      <c r="B3184" s="359"/>
      <c r="C3184" s="21"/>
      <c r="D3184" s="919" t="s">
        <v>1284</v>
      </c>
      <c r="E3184" s="1038">
        <v>54</v>
      </c>
      <c r="F3184" s="924" t="s">
        <v>3612</v>
      </c>
    </row>
    <row r="3185" spans="2:6">
      <c r="B3185" s="359"/>
      <c r="C3185" s="21"/>
      <c r="D3185" s="919" t="s">
        <v>1285</v>
      </c>
      <c r="E3185" s="1038">
        <v>64</v>
      </c>
      <c r="F3185" s="924" t="s">
        <v>3612</v>
      </c>
    </row>
    <row r="3186" spans="2:6">
      <c r="B3186" s="359"/>
      <c r="C3186" s="21"/>
      <c r="D3186" s="919" t="s">
        <v>1286</v>
      </c>
      <c r="E3186" s="1038">
        <v>74</v>
      </c>
      <c r="F3186" s="924" t="s">
        <v>3612</v>
      </c>
    </row>
    <row r="3187" spans="2:6">
      <c r="B3187" s="359"/>
      <c r="C3187" s="21"/>
      <c r="D3187" s="919" t="s">
        <v>1287</v>
      </c>
      <c r="E3187" s="1038">
        <v>84</v>
      </c>
      <c r="F3187" s="924" t="s">
        <v>3612</v>
      </c>
    </row>
    <row r="3188" spans="2:6" ht="13.5" thickBot="1">
      <c r="B3188" s="404"/>
      <c r="C3188" s="104"/>
      <c r="D3188" s="920" t="s">
        <v>1288</v>
      </c>
      <c r="E3188" s="1039">
        <v>94</v>
      </c>
      <c r="F3188" s="925" t="s">
        <v>3612</v>
      </c>
    </row>
    <row r="3189" spans="2:6" ht="13.5" thickBot="1">
      <c r="B3189" s="623"/>
      <c r="C3189" s="623"/>
      <c r="D3189" s="1114"/>
      <c r="E3189" s="1115"/>
      <c r="F3189" s="1116"/>
    </row>
    <row r="3190" spans="2:6" ht="12.75" customHeight="1">
      <c r="B3190" s="2533" t="s">
        <v>872</v>
      </c>
      <c r="C3190" s="2534"/>
      <c r="D3190" s="2535"/>
      <c r="E3190" s="1115"/>
      <c r="F3190" s="1116"/>
    </row>
    <row r="3191" spans="2:6" ht="12.75" customHeight="1" thickBot="1">
      <c r="B3191" s="2658"/>
      <c r="C3191" s="2659"/>
      <c r="D3191" s="2660"/>
      <c r="E3191" s="1115"/>
      <c r="F3191" s="1116"/>
    </row>
    <row r="3192" spans="2:6">
      <c r="B3192" s="747" t="str">
        <f>IF(Ki!P10="-",Ki!K10,"")</f>
        <v/>
      </c>
      <c r="C3192" s="267"/>
      <c r="D3192" s="475"/>
      <c r="E3192" s="1115"/>
      <c r="F3192" s="1116"/>
    </row>
    <row r="3193" spans="2:6">
      <c r="B3193" s="359" t="str">
        <f>IF(Ki!P12="-",", "&amp;Ki!K12,"")</f>
        <v/>
      </c>
      <c r="C3193" s="21"/>
      <c r="D3193" s="278"/>
      <c r="E3193" s="1115"/>
      <c r="F3193" s="1116"/>
    </row>
    <row r="3194" spans="2:6">
      <c r="B3194" s="359" t="str">
        <f>IF(Ki!P13="-",", "&amp;Ki!L13,"")</f>
        <v/>
      </c>
      <c r="C3194" s="21"/>
      <c r="D3194" s="278"/>
      <c r="E3194" s="1115"/>
      <c r="F3194" s="1116"/>
    </row>
    <row r="3195" spans="2:6">
      <c r="B3195" s="359" t="str">
        <f>IF(Ki!P14="-",", "&amp;Ki!M14,"")</f>
        <v/>
      </c>
      <c r="C3195" s="21"/>
      <c r="D3195" s="278"/>
      <c r="E3195" s="1115"/>
      <c r="F3195" s="1116"/>
    </row>
    <row r="3196" spans="2:6">
      <c r="B3196" s="359" t="str">
        <f>IF(Ki!P15="-",", "&amp;Ki!L15,"")</f>
        <v/>
      </c>
      <c r="C3196" s="21"/>
      <c r="D3196" s="278"/>
      <c r="E3196" s="1115"/>
      <c r="F3196" s="1116"/>
    </row>
    <row r="3197" spans="2:6">
      <c r="B3197" s="359" t="str">
        <f>IF(Ki!P16="-",", "&amp;Ki!L16,"")</f>
        <v/>
      </c>
      <c r="C3197" s="21"/>
      <c r="D3197" s="278"/>
      <c r="E3197" s="1115"/>
      <c r="F3197" s="1116"/>
    </row>
    <row r="3198" spans="2:6">
      <c r="B3198" s="359" t="str">
        <f>IF(Ki!P17="-",", "&amp;Ki!M17,"")</f>
        <v/>
      </c>
      <c r="C3198" s="21"/>
      <c r="D3198" s="278"/>
      <c r="E3198" s="1115"/>
      <c r="F3198" s="1116"/>
    </row>
    <row r="3199" spans="2:6">
      <c r="B3199" s="359" t="str">
        <f>IF(Ki!P18="-",", "&amp;Ki!N18,"")</f>
        <v/>
      </c>
      <c r="C3199" s="21"/>
      <c r="D3199" s="278"/>
      <c r="E3199" s="1115"/>
      <c r="F3199" s="1116"/>
    </row>
    <row r="3200" spans="2:6">
      <c r="B3200" s="359" t="str">
        <f>IF(Ki!P19="-",", "&amp;Ki!M19,"")</f>
        <v/>
      </c>
      <c r="C3200" s="21"/>
      <c r="D3200" s="278"/>
    </row>
    <row r="3201" spans="2:4">
      <c r="B3201" s="359" t="str">
        <f>IF(Ki!P20="-",", "&amp;Ki!N20,"")</f>
        <v/>
      </c>
      <c r="C3201" s="21"/>
      <c r="D3201" s="278"/>
    </row>
    <row r="3202" spans="2:4">
      <c r="B3202" s="359" t="str">
        <f>IF(Ki!P21="-",", "&amp;"Mult. arcana","")</f>
        <v/>
      </c>
      <c r="C3202" s="21"/>
      <c r="D3202" s="278"/>
    </row>
    <row r="3203" spans="2:4">
      <c r="B3203" s="359" t="str">
        <f>IF(Ki!P22="-",", "&amp;Ki!N22,"")</f>
        <v/>
      </c>
      <c r="C3203" s="21"/>
      <c r="D3203" s="278"/>
    </row>
    <row r="3204" spans="2:4">
      <c r="B3204" s="359" t="str">
        <f>IF(Ki!P23="-",", "&amp;"Mag. arcana","")</f>
        <v/>
      </c>
      <c r="C3204" s="21"/>
      <c r="D3204" s="278"/>
    </row>
    <row r="3205" spans="2:4">
      <c r="B3205" s="359" t="str">
        <f>IF(Ki!P24="-",", "&amp;Ki!M24,"")</f>
        <v/>
      </c>
      <c r="C3205" s="21"/>
      <c r="D3205" s="278"/>
    </row>
    <row r="3206" spans="2:4">
      <c r="B3206" s="359" t="str">
        <f>IF(Ki!P25="-",", "&amp;Ki!L25,"")</f>
        <v/>
      </c>
      <c r="C3206" s="21"/>
      <c r="D3206" s="278"/>
    </row>
    <row r="3207" spans="2:4">
      <c r="B3207" s="359" t="str">
        <f>IF(Ki!P26="-",", "&amp;Ki!L26,"")</f>
        <v/>
      </c>
      <c r="C3207" s="21"/>
      <c r="D3207" s="278"/>
    </row>
    <row r="3208" spans="2:4">
      <c r="B3208" s="359" t="str">
        <f>IF(Ki!P27="-",", "&amp;Ki!K27,"")</f>
        <v/>
      </c>
      <c r="C3208" s="21"/>
      <c r="D3208" s="278"/>
    </row>
    <row r="3209" spans="2:4">
      <c r="B3209" s="359" t="str">
        <f>IF(Ki!P28="-",", "&amp;Ki!L28,"")</f>
        <v/>
      </c>
      <c r="C3209" s="21"/>
      <c r="D3209" s="278"/>
    </row>
    <row r="3210" spans="2:4">
      <c r="B3210" s="359" t="str">
        <f>IF(Ki!P29="-",", "&amp;Ki!M29,"")</f>
        <v/>
      </c>
      <c r="C3210" s="21"/>
      <c r="D3210" s="278"/>
    </row>
    <row r="3211" spans="2:4">
      <c r="B3211" s="359" t="str">
        <f>IF(Ki!P30="-",", "&amp;Ki!M30,"")</f>
        <v/>
      </c>
      <c r="C3211" s="21"/>
      <c r="D3211" s="278"/>
    </row>
    <row r="3212" spans="2:4">
      <c r="B3212" s="359" t="str">
        <f>IF(Ki!P31="-",", "&amp;Ki!M31,"")</f>
        <v/>
      </c>
      <c r="C3212" s="21"/>
      <c r="D3212" s="278"/>
    </row>
    <row r="3213" spans="2:4">
      <c r="B3213" s="359" t="str">
        <f>IF(Ki!P32="-",", "&amp;Ki!K32,"")</f>
        <v/>
      </c>
      <c r="C3213" s="21"/>
      <c r="D3213" s="278"/>
    </row>
    <row r="3214" spans="2:4">
      <c r="B3214" s="359" t="str">
        <f>IF(Ki!P33="-",", "&amp;Ki!L33,"")</f>
        <v/>
      </c>
      <c r="C3214" s="21"/>
      <c r="D3214" s="278"/>
    </row>
    <row r="3215" spans="2:4">
      <c r="B3215" s="359" t="str">
        <f>IF(Ki!P34="-",", "&amp;Ki!M34,"")</f>
        <v/>
      </c>
      <c r="C3215" s="21"/>
      <c r="D3215" s="278"/>
    </row>
    <row r="3216" spans="2:4">
      <c r="B3216" s="359" t="str">
        <f>IF(Ki!P35="-",", "&amp;Ki!N35,"")</f>
        <v/>
      </c>
      <c r="C3216" s="21"/>
      <c r="D3216" s="278"/>
    </row>
    <row r="3217" spans="2:4">
      <c r="B3217" s="359" t="str">
        <f>IF(Ki!P36="-",", "&amp;Ki!L36,"")</f>
        <v/>
      </c>
      <c r="C3217" s="21"/>
      <c r="D3217" s="278"/>
    </row>
    <row r="3218" spans="2:4">
      <c r="B3218" s="359" t="str">
        <f>IF(Ki!P37="-",", "&amp;Ki!M37,"")</f>
        <v/>
      </c>
      <c r="C3218" s="21"/>
      <c r="D3218" s="278"/>
    </row>
    <row r="3219" spans="2:4">
      <c r="B3219" s="359" t="str">
        <f>IF(Ki!P38="-",", "&amp;Ki!M38,"")</f>
        <v/>
      </c>
      <c r="C3219" s="21"/>
      <c r="D3219" s="278"/>
    </row>
    <row r="3220" spans="2:4">
      <c r="B3220" s="359" t="str">
        <f>IF(Ki!P39="-",", "&amp;Ki!M39,"")</f>
        <v/>
      </c>
      <c r="C3220" s="21"/>
      <c r="D3220" s="278"/>
    </row>
    <row r="3221" spans="2:4">
      <c r="B3221" s="359" t="str">
        <f>IF(Ki!P40="-",", "&amp;Ki!M40,"")</f>
        <v/>
      </c>
      <c r="C3221" s="21"/>
      <c r="D3221" s="278"/>
    </row>
    <row r="3222" spans="2:4">
      <c r="B3222" s="359" t="str">
        <f>IF(Ki!P41="-",", "&amp;Ki!L41,"")</f>
        <v/>
      </c>
      <c r="C3222" s="21"/>
      <c r="D3222" s="278"/>
    </row>
    <row r="3223" spans="2:4">
      <c r="B3223" s="359" t="str">
        <f>IF(Ki!P42="-",", "&amp;Ki!L42,"")</f>
        <v/>
      </c>
      <c r="C3223" s="21"/>
      <c r="D3223" s="278"/>
    </row>
    <row r="3224" spans="2:4">
      <c r="B3224" s="359" t="str">
        <f>IF(Ki!P43="-",", "&amp;Ki!L43,"")</f>
        <v/>
      </c>
      <c r="C3224" s="21"/>
      <c r="D3224" s="278"/>
    </row>
    <row r="3225" spans="2:4">
      <c r="B3225" s="359" t="str">
        <f>IF(Ki!P44="-",", "&amp;Ki!K44,"")</f>
        <v/>
      </c>
      <c r="C3225" s="21"/>
      <c r="D3225" s="278"/>
    </row>
    <row r="3226" spans="2:4">
      <c r="B3226" s="359" t="str">
        <f>IF(Ki!P45="-",", "&amp;Ki!L45,"")</f>
        <v/>
      </c>
      <c r="C3226" s="21"/>
      <c r="D3226" s="278"/>
    </row>
    <row r="3227" spans="2:4">
      <c r="B3227" s="359" t="str">
        <f>IF(Ki!P46="-",", "&amp;Ki!M46,"")</f>
        <v/>
      </c>
      <c r="C3227" s="21"/>
      <c r="D3227" s="278"/>
    </row>
    <row r="3228" spans="2:4">
      <c r="B3228" s="359" t="str">
        <f>IF(Ki!P47="-",", "&amp;Ki!M47,"")</f>
        <v/>
      </c>
      <c r="C3228" s="21"/>
      <c r="D3228" s="278"/>
    </row>
    <row r="3229" spans="2:4">
      <c r="B3229" s="359" t="str">
        <f>IF(Ki!P48="-",", "&amp;Ki!L48,"")</f>
        <v/>
      </c>
      <c r="C3229" s="21"/>
      <c r="D3229" s="278"/>
    </row>
    <row r="3230" spans="2:4">
      <c r="B3230" s="359" t="str">
        <f>IF(Ki!P49="-",", "&amp;Ki!K49,"")</f>
        <v/>
      </c>
      <c r="C3230" s="21"/>
      <c r="D3230" s="278"/>
    </row>
    <row r="3231" spans="2:4">
      <c r="B3231" s="359" t="str">
        <f>IF(Ki!P50="-",", "&amp;Ki!L50,"")</f>
        <v/>
      </c>
      <c r="C3231" s="21"/>
      <c r="D3231" s="278"/>
    </row>
    <row r="3232" spans="2:4">
      <c r="B3232" s="359" t="str">
        <f>IF(Ki!P51="-",", "&amp;Ki!M51,"")</f>
        <v/>
      </c>
      <c r="C3232" s="21"/>
      <c r="D3232" s="278"/>
    </row>
    <row r="3233" spans="2:4">
      <c r="B3233" s="359" t="str">
        <f>IF(Ki!P52="-",", "&amp;Ki!M52,"")</f>
        <v/>
      </c>
      <c r="C3233" s="21"/>
      <c r="D3233" s="278"/>
    </row>
    <row r="3234" spans="2:4">
      <c r="B3234" s="359" t="str">
        <f>IF(Ki!P53="-",", "&amp;Ki!L53,"")</f>
        <v/>
      </c>
      <c r="C3234" s="21"/>
      <c r="D3234" s="278"/>
    </row>
    <row r="3235" spans="2:4">
      <c r="B3235" s="359" t="str">
        <f>IF(Ki!P54="-",", "&amp;Ki!M54,"")</f>
        <v/>
      </c>
      <c r="C3235" s="21"/>
      <c r="D3235" s="278"/>
    </row>
    <row r="3236" spans="2:4">
      <c r="B3236" s="359" t="str">
        <f>IF(Ki!P55="-",", "&amp;Ki!M55,"")</f>
        <v/>
      </c>
      <c r="C3236" s="21"/>
      <c r="D3236" s="278"/>
    </row>
    <row r="3237" spans="2:4">
      <c r="B3237" s="359" t="str">
        <f>IF(Ki!P56="-",", "&amp;Ki!M56,"")</f>
        <v/>
      </c>
      <c r="C3237" s="21"/>
      <c r="D3237" s="278"/>
    </row>
    <row r="3238" spans="2:4">
      <c r="B3238" s="359" t="str">
        <f>IF(Ki!P57="-",", "&amp;Ki!L57,"")</f>
        <v/>
      </c>
      <c r="C3238" s="21"/>
      <c r="D3238" s="278"/>
    </row>
    <row r="3239" spans="2:4" ht="12.75" customHeight="1">
      <c r="B3239" s="359" t="str">
        <f>IF(Ki!P58="-",", "&amp;Ki!M58,"")</f>
        <v/>
      </c>
      <c r="C3239" s="21"/>
      <c r="D3239" s="278"/>
    </row>
    <row r="3240" spans="2:4">
      <c r="B3240" s="359" t="str">
        <f>IF(Ki!P59="-",", "&amp;Ki!M59,"")</f>
        <v/>
      </c>
      <c r="C3240" s="21"/>
      <c r="D3240" s="278"/>
    </row>
    <row r="3241" spans="2:4">
      <c r="B3241" s="359" t="str">
        <f>IF(Ki!P60="-",", "&amp;Ki!L60,"")</f>
        <v/>
      </c>
      <c r="C3241" s="21"/>
      <c r="D3241" s="278"/>
    </row>
    <row r="3242" spans="2:4">
      <c r="B3242" s="359" t="str">
        <f>IF(Ki!P61="-",", "&amp;Ki!M61,"")</f>
        <v/>
      </c>
      <c r="C3242" s="21"/>
      <c r="D3242" s="278"/>
    </row>
    <row r="3243" spans="2:4">
      <c r="B3243" s="359" t="str">
        <f>IF(Ki!P62="-",", "&amp;Ki!K62,"")</f>
        <v/>
      </c>
      <c r="C3243" s="21"/>
      <c r="D3243" s="278"/>
    </row>
    <row r="3244" spans="2:4">
      <c r="B3244" s="359" t="str">
        <f>IF(COUNTIF(Principal!C88:G95,"Inhumanidad")&gt;0,"",IF(Ki!P63="-",", "&amp;Ki!K63,""))</f>
        <v/>
      </c>
      <c r="C3244" s="21"/>
      <c r="D3244" s="278"/>
    </row>
    <row r="3245" spans="2:4">
      <c r="B3245" s="359" t="str">
        <f>IF(Ki!P64="-",", "&amp;Ki!L64,"")</f>
        <v/>
      </c>
      <c r="C3245" s="21"/>
      <c r="D3245" s="278"/>
    </row>
    <row r="3246" spans="2:4">
      <c r="B3246" s="359" t="str">
        <f>IF(Ki!H43="-",IF(SUM(Ki!Q10:Q64)=0,Ki!C43,", "&amp;Ki!C43),"")</f>
        <v/>
      </c>
      <c r="C3246" s="21"/>
      <c r="D3246" s="278"/>
    </row>
    <row r="3247" spans="2:4">
      <c r="B3247" s="359" t="str">
        <f>IF(Ki!H45="-",", "&amp;Ki!C45,"")</f>
        <v/>
      </c>
      <c r="C3247" s="21"/>
      <c r="D3247" s="278"/>
    </row>
    <row r="3248" spans="2:4">
      <c r="B3248" s="359" t="str">
        <f>IF(Ki!H46="-",", "&amp;Ki!D46,"")</f>
        <v/>
      </c>
      <c r="C3248" s="21"/>
      <c r="D3248" s="278"/>
    </row>
    <row r="3249" spans="2:4">
      <c r="B3249" s="359" t="str">
        <f>IF(Ki!H47="-",", "&amp;Ki!C47,"")</f>
        <v/>
      </c>
      <c r="C3249" s="21"/>
      <c r="D3249" s="278"/>
    </row>
    <row r="3250" spans="2:4">
      <c r="B3250" s="359" t="str">
        <f>IF(Ki!H48="-",", "&amp;Ki!D48,"")</f>
        <v/>
      </c>
      <c r="C3250" s="21"/>
      <c r="D3250" s="278"/>
    </row>
    <row r="3251" spans="2:4">
      <c r="B3251" s="359" t="str">
        <f>IF(Ki!H49="-",", "&amp;Ki!C49,"")</f>
        <v/>
      </c>
      <c r="C3251" s="21"/>
      <c r="D3251" s="278"/>
    </row>
    <row r="3252" spans="2:4">
      <c r="B3252" s="359" t="str">
        <f>IF(Ki!H50="-",", "&amp;Ki!D50,"")</f>
        <v/>
      </c>
      <c r="C3252" s="21"/>
      <c r="D3252" s="278"/>
    </row>
    <row r="3253" spans="2:4">
      <c r="B3253" s="359" t="str">
        <f>IF(Ki!H51="-",", "&amp;Ki!C51,"")</f>
        <v/>
      </c>
      <c r="C3253" s="21"/>
      <c r="D3253" s="278"/>
    </row>
    <row r="3254" spans="2:4">
      <c r="B3254" s="359" t="str">
        <f>IF(Ki!H52="-",", "&amp;Ki!D52,"")</f>
        <v/>
      </c>
      <c r="C3254" s="21"/>
      <c r="D3254" s="278"/>
    </row>
    <row r="3255" spans="2:4">
      <c r="B3255" s="359" t="str">
        <f>IF(Ki!H53="-",", "&amp;Ki!C53,"")</f>
        <v/>
      </c>
      <c r="C3255" s="21"/>
      <c r="D3255" s="278"/>
    </row>
    <row r="3256" spans="2:4">
      <c r="B3256" s="359" t="str">
        <f>IF(Ki!H54="-",", "&amp;Ki!C54,"")</f>
        <v/>
      </c>
      <c r="C3256" s="21"/>
      <c r="D3256" s="278"/>
    </row>
    <row r="3257" spans="2:4">
      <c r="B3257" s="359" t="str">
        <f>IF(Ki!H56="-",", "&amp;Ki!C56,"")</f>
        <v/>
      </c>
      <c r="C3257" s="21"/>
      <c r="D3257" s="278"/>
    </row>
    <row r="3258" spans="2:4">
      <c r="B3258" s="359" t="str">
        <f>IF(Ki!H57="-",", "&amp;Ki!D57,"")</f>
        <v/>
      </c>
      <c r="C3258" s="21"/>
      <c r="D3258" s="278"/>
    </row>
    <row r="3259" spans="2:4">
      <c r="B3259" s="359" t="str">
        <f>IF(Ki!H58="-",", "&amp;Ki!D58,"")</f>
        <v/>
      </c>
      <c r="C3259" s="21"/>
      <c r="D3259" s="278"/>
    </row>
    <row r="3260" spans="2:4">
      <c r="B3260" s="359" t="str">
        <f>IF(Ki!H55="-",", "&amp;Ki!D55,"")</f>
        <v/>
      </c>
      <c r="C3260" s="21"/>
      <c r="D3260" s="278"/>
    </row>
    <row r="3261" spans="2:4">
      <c r="B3261" s="359" t="str">
        <f>IF(Ki!H59="-",", "&amp;Ki!D59,"")</f>
        <v/>
      </c>
      <c r="C3261" s="21"/>
      <c r="D3261" s="278"/>
    </row>
    <row r="3262" spans="2:4">
      <c r="B3262" s="359" t="str">
        <f>IF(Ki!H60="-",", "&amp;Ki!E60,"")</f>
        <v/>
      </c>
      <c r="C3262" s="21"/>
      <c r="D3262" s="278"/>
    </row>
    <row r="3263" spans="2:4" ht="12.75" customHeight="1">
      <c r="B3263" s="359" t="str">
        <f>IF(Ki!H61="-",", "&amp;Ki!C61,"")</f>
        <v/>
      </c>
      <c r="C3263" s="21"/>
      <c r="D3263" s="278"/>
    </row>
    <row r="3264" spans="2:4">
      <c r="B3264" s="359" t="str">
        <f>IF(Ki!H62="-",", "&amp;Ki!C62,"")</f>
        <v/>
      </c>
      <c r="C3264" s="21"/>
      <c r="D3264" s="278"/>
    </row>
    <row r="3265" spans="2:4">
      <c r="B3265" s="359" t="str">
        <f>IF(COUNTIF(Principal!C88:G95,"Inhumanidad")&gt;0,"",IF(Ki!H63="-",", "&amp;Ki!C63,""))</f>
        <v/>
      </c>
      <c r="C3265" s="21"/>
      <c r="D3265" s="278"/>
    </row>
    <row r="3266" spans="2:4" ht="13.5" thickBot="1">
      <c r="B3266" s="404" t="str">
        <f>IF(Ki!H64="-",", "&amp;Ki!D64,"")</f>
        <v/>
      </c>
      <c r="C3266" s="104"/>
      <c r="D3266" s="502"/>
    </row>
    <row r="3267" spans="2:4" ht="13.5" thickBot="1"/>
    <row r="3268" spans="2:4" ht="12.75" customHeight="1">
      <c r="B3268" s="1273" t="s">
        <v>3346</v>
      </c>
      <c r="C3268" s="1275"/>
    </row>
    <row r="3269" spans="2:4" ht="13.5" thickBot="1">
      <c r="B3269" s="2255"/>
      <c r="C3269" s="2257"/>
    </row>
    <row r="3270" spans="2:4">
      <c r="B3270" s="359" t="str">
        <f>IF(Místicos!H15&gt;0,Místicos!H15&amp;" Luz","")</f>
        <v/>
      </c>
      <c r="C3270" s="278"/>
    </row>
    <row r="3271" spans="2:4">
      <c r="B3271" s="359" t="str">
        <f>IF(AND(Místicos!G15&gt;0,Místicos!H16&gt;0),", ","")&amp;IF(Místicos!H16&gt;0,Místicos!H16&amp;" Oscuridad","")</f>
        <v/>
      </c>
      <c r="C3271" s="278"/>
    </row>
    <row r="3272" spans="2:4">
      <c r="B3272" s="359" t="str">
        <f>IF(AND(SUM(Místicos!G15:G16)&gt;0,Místicos!H17&gt;0),", ","")&amp;IF(Místicos!H17&gt;0,Místicos!H17&amp;" Fuego","")</f>
        <v/>
      </c>
      <c r="C3272" s="278"/>
    </row>
    <row r="3273" spans="2:4">
      <c r="B3273" s="359" t="str">
        <f>IF(AND(SUM(Místicos!G15:G17)&gt;0,Místicos!H18&gt;0),", ","")&amp;IF(Místicos!H18&gt;0,Místicos!H18&amp;" Agua","")</f>
        <v/>
      </c>
      <c r="C3273" s="278"/>
    </row>
    <row r="3274" spans="2:4">
      <c r="B3274" s="359" t="str">
        <f>IF(AND(SUM(Místicos!G15:G18)&gt;0,Místicos!H19&gt;0),", ","")&amp;IF(Místicos!H19&gt;0,Místicos!H19&amp;" Aire","")</f>
        <v/>
      </c>
      <c r="C3274" s="278"/>
    </row>
    <row r="3275" spans="2:4">
      <c r="B3275" s="359" t="str">
        <f>IF(AND(SUM(Místicos!G15:G19)&gt;0,Místicos!H20&gt;0),", ","")&amp;IF(Místicos!H20&gt;0,Místicos!H20&amp;" Tierra","")</f>
        <v/>
      </c>
      <c r="C3275" s="278"/>
    </row>
    <row r="3276" spans="2:4">
      <c r="B3276" s="359" t="str">
        <f>IF(AND(SUM(Místicos!G15:G20)&gt;0,Místicos!H21&gt;0),", ","")&amp;IF(Místicos!H21&gt;0,Místicos!H21&amp;" Creación","")</f>
        <v/>
      </c>
      <c r="C3276" s="278"/>
    </row>
    <row r="3277" spans="2:4">
      <c r="B3277" s="359" t="str">
        <f>IF(AND(SUM(Místicos!G15:G21)&gt;0,Místicos!H22&gt;0),", ","")&amp;IF(Místicos!H22&gt;0,Místicos!H22&amp;" Destrucción","")</f>
        <v/>
      </c>
      <c r="C3277" s="278"/>
    </row>
    <row r="3278" spans="2:4">
      <c r="B3278" s="359" t="str">
        <f>IF(AND(SUM(Místicos!G15:G22)&gt;0,Místicos!H23&gt;0),", ","")&amp;IF(Místicos!H23&gt;0,Místicos!H23&amp;" Esencia","")</f>
        <v/>
      </c>
      <c r="C3278" s="278"/>
    </row>
    <row r="3279" spans="2:4">
      <c r="B3279" s="359" t="str">
        <f>IF(AND(SUM(Místicos!G15:G23)&gt;0,Místicos!H24&gt;0),", ","")&amp;IF(Místicos!H24&gt;0,Místicos!H24&amp;" Ilusión","")</f>
        <v/>
      </c>
      <c r="C3279" s="278"/>
    </row>
    <row r="3280" spans="2:4">
      <c r="B3280" s="359" t="str">
        <f>IF(AND(SUM(Místicos!G15:G24)&gt;0,Místicos!H25&gt;0),", ","")&amp;IF(Místicos!H25&gt;0,Místicos!H25&amp;" Nigromancia","")</f>
        <v/>
      </c>
      <c r="C3280" s="278"/>
    </row>
    <row r="3281" spans="2:3" ht="13.5" thickBot="1">
      <c r="B3281" s="404" t="str">
        <f>IF(AND(SUM(Místicos!G15:G25)&gt;0,Místicos!H26&gt;0),", ","")&amp;IF(Místicos!H26&gt;0,Místicos!H26&amp;" Seleccionados","")</f>
        <v/>
      </c>
      <c r="C3281" s="502"/>
    </row>
    <row r="3282" spans="2:3" ht="13.5" thickBot="1"/>
    <row r="3283" spans="2:3" ht="12.75" customHeight="1">
      <c r="B3283" s="1273" t="s">
        <v>3347</v>
      </c>
      <c r="C3283" s="1275"/>
    </row>
    <row r="3284" spans="2:3" ht="13.5" thickBot="1">
      <c r="B3284" s="2255"/>
      <c r="C3284" s="2257"/>
    </row>
    <row r="3285" spans="2:3">
      <c r="B3285" s="359" t="str">
        <f>IF(PDs!R134&gt;0,PDs!E134&amp;" "&amp;Principal!Q22&amp;IF(Principal!O22=0,""," ("&amp;PDs!Y134&amp;")"),"")</f>
        <v/>
      </c>
      <c r="C3285" s="278"/>
    </row>
    <row r="3286" spans="2:3">
      <c r="B3286" s="359" t="str">
        <f>IF(AND(SUM(PDs!$R$134:R134)&gt;0,PDs!R135&gt;0),", ","")&amp;IF(PDs!R135&gt;0,PDs!E135&amp;" "&amp;Principal!Q23&amp;IF(Principal!O23=0,""," ("&amp;PDs!Y135&amp;")"),"")</f>
        <v/>
      </c>
      <c r="C3286" s="278"/>
    </row>
    <row r="3287" spans="2:3">
      <c r="B3287" s="359" t="str">
        <f>IF(AND(SUM(PDs!$R$134:R135)&gt;0,PDs!R136&gt;0),", ","")&amp;IF(PDs!R136&gt;0,PDs!E136&amp;" "&amp;Principal!Q24&amp;IF(Principal!O24=0,""," ("&amp;PDs!Y136&amp;")"),"")</f>
        <v/>
      </c>
      <c r="C3287" s="278"/>
    </row>
    <row r="3288" spans="2:3">
      <c r="B3288" s="359" t="str">
        <f>IF(AND(SUM(PDs!$R$134:R136)&gt;0,PDs!R137&gt;0),", ","")&amp;IF(PDs!R137&gt;0,PDs!E137&amp;" "&amp;Principal!Q25&amp;IF(Principal!O25=0,""," ("&amp;PDs!Y137&amp;")"),"")</f>
        <v/>
      </c>
      <c r="C3288" s="278"/>
    </row>
    <row r="3289" spans="2:3">
      <c r="B3289" s="359" t="str">
        <f>IF(AND(SUM(PDs!$R$134:R137)&gt;0,PDs!R138&gt;0),", ","")&amp;IF(PDs!R138&gt;0,PDs!E138&amp;" "&amp;Principal!Q26&amp;IF(Principal!O26=0,""," ("&amp;PDs!Y138&amp;")"),"")</f>
        <v/>
      </c>
      <c r="C3289" s="278"/>
    </row>
    <row r="3290" spans="2:3">
      <c r="B3290" s="359" t="str">
        <f>IF(AND(SUM(PDs!$R$134:R138)&gt;0,PDs!R139&gt;0),", ","")&amp;IF(PDs!R139&gt;0,PDs!E139&amp;" "&amp;Principal!Q27&amp;IF(Principal!O27=0,""," ("&amp;PDs!Y139&amp;")"),"")</f>
        <v/>
      </c>
      <c r="C3290" s="278"/>
    </row>
    <row r="3291" spans="2:3">
      <c r="B3291" s="359" t="str">
        <f>IF(AND(SUM(PDs!$R$134:R139)&gt;0,PDs!R140&gt;0),", ","")&amp;IF(PDs!R140&gt;0,PDs!E140&amp;" "&amp;Principal!Q28&amp;IF(Principal!O28=0,""," ("&amp;PDs!Y140&amp;")"),"")</f>
        <v/>
      </c>
      <c r="C3291" s="278"/>
    </row>
    <row r="3292" spans="2:3">
      <c r="B3292" s="359" t="str">
        <f>IF(AND(SUM(PDs!$R$134:R140)&gt;0,PDs!R141&gt;0),", ","")&amp;IF(PDs!R141&gt;0,PDs!E141&amp;" "&amp;Principal!Q29&amp;IF(Principal!O29=0,""," ("&amp;PDs!Y141&amp;")"),"")</f>
        <v/>
      </c>
      <c r="C3292" s="278"/>
    </row>
    <row r="3293" spans="2:3">
      <c r="B3293" s="359" t="str">
        <f>IF(AND(SUM(PDs!$R$134:R141)&gt;0,PDs!R142&gt;0),", ","")&amp;IF(PDs!R142&gt;0,PDs!E142&amp;" "&amp;Principal!Q30&amp;IF(Principal!O30=0,""," ("&amp;PDs!Y142&amp;")"),"")</f>
        <v/>
      </c>
      <c r="C3293" s="278"/>
    </row>
    <row r="3294" spans="2:3">
      <c r="B3294" s="359" t="str">
        <f>IF(AND(SUM(PDs!$R$134:R142)&gt;0,PDs!R143&gt;0),", ","")&amp;IF(PDs!R143&gt;0,PDs!E143&amp;" "&amp;Principal!Q31&amp;IF(Principal!O31=0,""," ("&amp;PDs!Y143&amp;")"),"")</f>
        <v/>
      </c>
      <c r="C3294" s="278"/>
    </row>
    <row r="3295" spans="2:3">
      <c r="B3295" s="359" t="str">
        <f>IF(AND(SUM(PDs!$R$134:R143)&gt;0,PDs!R144&gt;0),", ","")&amp;IF(PDs!R144&gt;0,PDs!E144&amp;" "&amp;Principal!Q32&amp;IF(Principal!O32=0,""," ("&amp;PDs!Y144&amp;")"),"")</f>
        <v/>
      </c>
      <c r="C3295" s="278"/>
    </row>
    <row r="3296" spans="2:3">
      <c r="B3296" s="359" t="str">
        <f>IF(AND(SUM(PDs!$R$134:R144)&gt;0,PDs!R145&gt;0),", ","")&amp;IF(PDs!R145&gt;0,PDs!E145&amp;" "&amp;Principal!Q33&amp;IF(Principal!O33=0,""," ("&amp;PDs!Y145&amp;")"),"")</f>
        <v/>
      </c>
      <c r="C3296" s="278"/>
    </row>
    <row r="3297" spans="2:3">
      <c r="B3297" s="359" t="str">
        <f>IF(AND(SUM(PDs!$R$134:R145)&gt;0,PDs!R146&gt;0),", ","")&amp;IF(PDs!R146&gt;0,PDs!E146&amp;" "&amp;Principal!Q34&amp;IF(Principal!O34=0,""," ("&amp;PDs!Y146&amp;")"),"")</f>
        <v/>
      </c>
      <c r="C3297" s="278"/>
    </row>
    <row r="3298" spans="2:3">
      <c r="B3298" s="359" t="str">
        <f>IF(AND(SUM(PDs!$R$134:R146)&gt;0,PDs!R147&gt;0),", ","")&amp;IF(PDs!R147&gt;0,PDs!E147&amp;" "&amp;Principal!Q35&amp;IF(Principal!O35=0,""," ("&amp;PDs!Y147&amp;")"),"")</f>
        <v/>
      </c>
      <c r="C3298" s="278"/>
    </row>
    <row r="3299" spans="2:3">
      <c r="B3299" s="359" t="str">
        <f>IF(AND(SUM(PDs!$R$134:R147)&gt;0,PDs!R148&gt;0),", ","")&amp;IF(PDs!R148&gt;0,PDs!E148&amp;" "&amp;Principal!Q36&amp;IF(Principal!O36=0,""," ("&amp;PDs!Y148&amp;")"),"")</f>
        <v/>
      </c>
      <c r="C3299" s="278"/>
    </row>
    <row r="3300" spans="2:3">
      <c r="B3300" s="359" t="str">
        <f>IF(AND(SUM(PDs!$R$134:R148)&gt;0,PDs!R149&gt;0),", ","")&amp;IF(PDs!R149&gt;0,PDs!E149&amp;" "&amp;Principal!Q37&amp;IF(Principal!O37=0,""," ("&amp;PDs!Y149&amp;")"),"")</f>
        <v/>
      </c>
      <c r="C3300" s="278"/>
    </row>
    <row r="3301" spans="2:3">
      <c r="B3301" s="359" t="str">
        <f>IF(AND(SUM(PDs!$R$134:R149)&gt;0,PDs!R150&gt;0),", ","")&amp;IF(PDs!R150&gt;0,PDs!E150&amp;" "&amp;Principal!Q38&amp;IF(Principal!O38=0,""," ("&amp;PDs!Y150&amp;")"),"")</f>
        <v/>
      </c>
      <c r="C3301" s="278"/>
    </row>
    <row r="3302" spans="2:3">
      <c r="B3302" s="359" t="str">
        <f>IF(AND(SUM(PDs!$R$134:R150)&gt;0,PDs!R151&gt;0),", ","")&amp;IF(PDs!R151&gt;0,PDs!E151&amp;" "&amp;Principal!Q39&amp;IF(Principal!O39=0,""," ("&amp;PDs!Y151&amp;")"),"")</f>
        <v/>
      </c>
      <c r="C3302" s="278"/>
    </row>
    <row r="3303" spans="2:3">
      <c r="B3303" s="359" t="str">
        <f>IF(AND(SUM(PDs!$R$134:R151)&gt;0,PDs!R152&gt;0),", ","")&amp;IF(PDs!R152&gt;0,PDs!E152&amp;" "&amp;Principal!Q40&amp;IF(Principal!O40=0,""," ("&amp;PDs!Y152&amp;")"),"")</f>
        <v/>
      </c>
      <c r="C3303" s="278"/>
    </row>
    <row r="3304" spans="2:3">
      <c r="B3304" s="359" t="str">
        <f>IF(AND(SUM(PDs!$R$134:R152)&gt;0,PDs!R153&gt;0),", ","")&amp;IF(PDs!R153&gt;0,PDs!E153&amp;" "&amp;Principal!Q41&amp;IF(Principal!O41=0,""," ("&amp;PDs!Y153&amp;")"),"")</f>
        <v/>
      </c>
      <c r="C3304" s="278"/>
    </row>
    <row r="3305" spans="2:3">
      <c r="B3305" s="359" t="str">
        <f>IF(AND(SUM(PDs!$R$134:R153)&gt;0,PDs!R154&gt;0),", ","")&amp;IF(PDs!R154&gt;0,PDs!E154&amp;" "&amp;Principal!Q42&amp;IF(Principal!O42=0,""," ("&amp;PDs!Y154&amp;")"),"")</f>
        <v/>
      </c>
      <c r="C3305" s="278"/>
    </row>
    <row r="3306" spans="2:3">
      <c r="B3306" s="359" t="str">
        <f>IF(AND(SUM(PDs!$R$134:R154)&gt;0,PDs!R155&gt;0),", ","")&amp;IF(PDs!R155&gt;0,PDs!E155&amp;" "&amp;Principal!Q43&amp;IF(Principal!O43=0,""," ("&amp;PDs!Y155&amp;")"),"")</f>
        <v/>
      </c>
      <c r="C3306" s="278"/>
    </row>
    <row r="3307" spans="2:3">
      <c r="B3307" s="359" t="str">
        <f>IF(AND(SUM(PDs!$R$134:R155)&gt;0,PDs!R156&gt;0),", ","")&amp;IF(PDs!R156&gt;0,PDs!E156&amp;" "&amp;Principal!Q44&amp;IF(Principal!O44=0,""," ("&amp;PDs!Y156&amp;")"),"")</f>
        <v/>
      </c>
      <c r="C3307" s="278"/>
    </row>
    <row r="3308" spans="2:3">
      <c r="B3308" s="359" t="str">
        <f>IF(AND(SUM(PDs!$R$134:R156)&gt;0,PDs!R157&gt;0),", ","")&amp;IF(PDs!R157&gt;0,PDs!E157&amp;" "&amp;Principal!Q45&amp;IF(Principal!O45=0,""," ("&amp;PDs!Y157&amp;")"),"")</f>
        <v/>
      </c>
      <c r="C3308" s="278"/>
    </row>
    <row r="3309" spans="2:3">
      <c r="B3309" s="359" t="str">
        <f>IF(AND(SUM(PDs!$R$134:R157)&gt;0,PDs!R158&gt;0),", ","")&amp;IF(PDs!R158&gt;0,PDs!E158&amp;" "&amp;Principal!Q46&amp;IF(Principal!O46=0,""," ("&amp;PDs!Y158&amp;")"),"")</f>
        <v/>
      </c>
      <c r="C3309" s="278"/>
    </row>
    <row r="3310" spans="2:3">
      <c r="B3310" s="359" t="str">
        <f>IF(AND(SUM(PDs!$R$134:R158)&gt;0,PDs!R159&gt;0),", ","")&amp;IF(PDs!R159&gt;0,PDs!E159&amp;" "&amp;Principal!Q47&amp;IF(Principal!O47=0,""," ("&amp;PDs!Y159&amp;")"),"")</f>
        <v/>
      </c>
      <c r="C3310" s="278"/>
    </row>
    <row r="3311" spans="2:3">
      <c r="B3311" s="359" t="str">
        <f>IF(AND(SUM(PDs!$R$134:R159)&gt;0,PDs!R160&gt;0),", ","")&amp;IF(PDs!R160&gt;0,PDs!E160&amp;" "&amp;Principal!Q48&amp;IF(Principal!O48=0,""," ("&amp;PDs!Y160&amp;")"),"")</f>
        <v/>
      </c>
      <c r="C3311" s="278"/>
    </row>
    <row r="3312" spans="2:3">
      <c r="B3312" s="359" t="str">
        <f>IF(AND(SUM(PDs!$R$134:R160)&gt;0,PDs!R161&gt;0),", ","")&amp;IF(PDs!R161&gt;0,PDs!E161&amp;" "&amp;Principal!Q49&amp;IF(Principal!O49=0,""," ("&amp;PDs!Y161&amp;")"),"")</f>
        <v/>
      </c>
      <c r="C3312" s="278"/>
    </row>
    <row r="3313" spans="2:3">
      <c r="B3313" s="359" t="str">
        <f>IF(AND(SUM(PDs!$R$134:R161)&gt;0,PDs!R162&gt;0),", ","")&amp;IF(PDs!R162&gt;0,PDs!E162&amp;" "&amp;Principal!Q50&amp;IF(Principal!O50=0,""," ("&amp;PDs!Y162&amp;")"),"")</f>
        <v/>
      </c>
      <c r="C3313" s="278"/>
    </row>
    <row r="3314" spans="2:3">
      <c r="B3314" s="359" t="str">
        <f>IF(AND(SUM(PDs!$R$134:R162)&gt;0,PDs!R163&gt;0),", ","")&amp;IF(PDs!R163&gt;0,PDs!E163&amp;" "&amp;Principal!Q51&amp;IF(Principal!O51=0,""," ("&amp;PDs!Y163&amp;")"),"")</f>
        <v/>
      </c>
      <c r="C3314" s="278"/>
    </row>
    <row r="3315" spans="2:3">
      <c r="B3315" s="359" t="str">
        <f>IF(AND(SUM(PDs!$R$134:R163)&gt;0,PDs!R164&gt;0),", ","")&amp;IF(PDs!R164&gt;0,PDs!E164&amp;" "&amp;Principal!Q52&amp;IF(Principal!O52=0,""," ("&amp;PDs!Y164&amp;")"),"")</f>
        <v/>
      </c>
      <c r="C3315" s="278"/>
    </row>
    <row r="3316" spans="2:3">
      <c r="B3316" s="359" t="str">
        <f>IF(AND(SUM(PDs!$R$134:R164)&gt;0,PDs!R165&gt;0),", ","")&amp;IF(PDs!R165&gt;0,PDs!E165&amp;" "&amp;Principal!Q53&amp;IF(Principal!O53=0,""," ("&amp;PDs!Y165&amp;")"),"")</f>
        <v/>
      </c>
      <c r="C3316" s="278"/>
    </row>
    <row r="3317" spans="2:3">
      <c r="B3317" s="359" t="str">
        <f>IF(AND(SUM(PDs!$R$134:R165)&gt;0,PDs!R166&gt;0),", ","")&amp;IF(PDs!R166&gt;0,PDs!E166&amp;" "&amp;Principal!Q54&amp;IF(Principal!O54=0,""," ("&amp;PDs!Y166&amp;")"),"")</f>
        <v/>
      </c>
      <c r="C3317" s="278"/>
    </row>
    <row r="3318" spans="2:3">
      <c r="B3318" s="359" t="str">
        <f>IF(AND(SUM(PDs!$R$134:R166)&gt;0,PDs!R167&gt;0),", ","")&amp;IF(PDs!R167&gt;0,PDs!E167&amp;" "&amp;Principal!Q55&amp;IF(Principal!O55=0,""," ("&amp;PDs!Y167&amp;")"),"")</f>
        <v/>
      </c>
      <c r="C3318" s="278"/>
    </row>
    <row r="3319" spans="2:3">
      <c r="B3319" s="359" t="str">
        <f>IF(AND(SUM(PDs!$R$134:R167)&gt;0,PDs!R168&gt;0),", ","")&amp;IF(PDs!R168&gt;0,PDs!E168&amp;" "&amp;Principal!Q56&amp;IF(Principal!O56=0,""," ("&amp;PDs!Y168&amp;")"),"")</f>
        <v/>
      </c>
      <c r="C3319" s="278"/>
    </row>
    <row r="3320" spans="2:3">
      <c r="B3320" s="359" t="str">
        <f>IF(AND(SUM(PDs!$R$134:R168)&gt;0,PDs!R169&gt;0),", ","")&amp;IF(PDs!R169&gt;0,PDs!E169&amp;" "&amp;Principal!Q57&amp;IF(Principal!O57=0,""," ("&amp;PDs!Y169&amp;")"),"")</f>
        <v/>
      </c>
      <c r="C3320" s="278"/>
    </row>
    <row r="3321" spans="2:3">
      <c r="B3321" s="359" t="str">
        <f>IF(AND(SUM(PDs!$R$134:R169)&gt;0,PDs!R170&gt;0),", ","")&amp;IF(PDs!R170&gt;0,PDs!E170&amp;" "&amp;Principal!Q58&amp;IF(Principal!O58=0,""," ("&amp;PDs!Y170&amp;")"),"")</f>
        <v/>
      </c>
      <c r="C3321" s="278"/>
    </row>
    <row r="3322" spans="2:3">
      <c r="B3322" s="359" t="str">
        <f>IF(AND(SUM(PDs!$R$134:R170)&gt;0,PDs!R171&gt;0),", ","")&amp;IF(PDs!R171&gt;0,PDs!E171&amp;" "&amp;Principal!Q59&amp;IF(Principal!O59=0,""," ("&amp;PDs!Y171&amp;")"),"")</f>
        <v/>
      </c>
      <c r="C3322" s="278"/>
    </row>
    <row r="3323" spans="2:3">
      <c r="B3323" s="359" t="str">
        <f>IF(PDs!F172=0,"",IF(AND(SUM(PDs!$R$134:R171)&gt;0,PDs!R172&gt;0),", ","")&amp;IF(PDs!R172&gt;0,PDs!F172&amp;" "&amp;Principal!Q60&amp;IF(Principal!O60=0,""," ("&amp;PDs!Y172&amp;")"),""))</f>
        <v/>
      </c>
      <c r="C3323" s="278"/>
    </row>
    <row r="3324" spans="2:3">
      <c r="B3324" s="359" t="str">
        <f>IF(PDs!F173=0,"",IF(AND(SUM(PDs!$R$134:R172)&gt;0,PDs!R173&gt;0),", ","")&amp;IF(PDs!R173&gt;0,PDs!F173&amp;" "&amp;Principal!Q61&amp;IF(Principal!O61=0,""," ("&amp;PDs!Y173&amp;")"),""))</f>
        <v/>
      </c>
      <c r="C3324" s="278"/>
    </row>
    <row r="3325" spans="2:3">
      <c r="B3325" s="359" t="str">
        <f>IF(PDs!F179=0,"",IF(AND(SUM(PDs!$R$134:R173)&gt;0,PDs!R179&gt;0),", ","")&amp;IF(PDs!R179&gt;0,PDs!F179&amp;" "&amp;Principal!Q62&amp;IF(Principal!O62=0,""," ("&amp;PDs!Y179&amp;")"),""))</f>
        <v/>
      </c>
      <c r="C3325" s="278"/>
    </row>
    <row r="3326" spans="2:3">
      <c r="B3326" s="359" t="str">
        <f>IF(PDs!F180=0,"",IF(AND(SUM(PDs!$R$134:R179)&gt;0,PDs!R180&gt;0),", ","")&amp;IF(PDs!R180&gt;0,PDs!F180&amp;" "&amp;Principal!Q63&amp;IF(Principal!O63=0,""," ("&amp;PDs!Y180&amp;")"),""))</f>
        <v/>
      </c>
      <c r="C3326" s="278"/>
    </row>
    <row r="3327" spans="2:3" ht="12.75" customHeight="1" thickBot="1">
      <c r="B3327" s="404" t="str">
        <f>IF(PDs!F181=0,"",IF(AND(SUM(PDs!$R$134:R180)&gt;0,PDs!R181&gt;0),", ","")&amp;IF(PDs!R181&gt;0,PDs!F181&amp;" "&amp;Principal!Q64&amp;IF(Principal!O64=0,""," ("&amp;PDs!Y181&amp;")"),""))</f>
        <v/>
      </c>
      <c r="C3327" s="502"/>
    </row>
    <row r="3328" spans="2:3" ht="13.5" thickBot="1"/>
    <row r="3329" spans="2:4" ht="12.75" customHeight="1">
      <c r="B3329" s="1273" t="s">
        <v>3348</v>
      </c>
      <c r="C3329" s="1274"/>
      <c r="D3329" s="1275"/>
    </row>
    <row r="3330" spans="2:4" ht="13.5" thickBot="1">
      <c r="B3330" s="2255"/>
      <c r="C3330" s="2256"/>
      <c r="D3330" s="2257"/>
    </row>
    <row r="3331" spans="2:4">
      <c r="B3331" s="474" t="str">
        <f>Combate!AG11</f>
        <v/>
      </c>
      <c r="C3331" s="267"/>
      <c r="D3331" s="475"/>
    </row>
    <row r="3332" spans="2:4">
      <c r="B3332" s="359" t="str">
        <f>IF(Combate!AG12="","",", "&amp;Combate!AG12)</f>
        <v/>
      </c>
      <c r="C3332" s="21"/>
      <c r="D3332" s="278"/>
    </row>
    <row r="3333" spans="2:4">
      <c r="B3333" s="359" t="str">
        <f>IF(Combate!AG13="","",", "&amp;Combate!AG13)</f>
        <v/>
      </c>
      <c r="C3333" s="21"/>
      <c r="D3333" s="278"/>
    </row>
    <row r="3334" spans="2:4">
      <c r="B3334" s="359" t="str">
        <f>IF(Combate!AG14="","",", "&amp;Combate!AG14)</f>
        <v/>
      </c>
      <c r="C3334" s="21"/>
      <c r="D3334" s="278"/>
    </row>
    <row r="3335" spans="2:4">
      <c r="B3335" s="359" t="str">
        <f>IF(Combate!AG15="","",", "&amp;Combate!AG15)</f>
        <v/>
      </c>
      <c r="C3335" s="21"/>
      <c r="D3335" s="278"/>
    </row>
    <row r="3336" spans="2:4">
      <c r="B3336" s="1147" t="str">
        <f>IF(Combate!AG16="","",", "&amp;Combate!AG16)</f>
        <v/>
      </c>
      <c r="C3336" s="1148"/>
      <c r="D3336" s="1149"/>
    </row>
    <row r="3337" spans="2:4">
      <c r="B3337" s="359" t="str">
        <f>IF(AND(PDs!E40=0,PDs!E41=0,PDs!E42=0,PDs!E43=0,PDs!E44=0,PDs!E45=0),IF(Combate!W19="","",Combate!W19),IF(Combate!W19="","",", "&amp;Combate!W19))</f>
        <v/>
      </c>
      <c r="C3337" s="21"/>
      <c r="D3337" s="278"/>
    </row>
    <row r="3338" spans="2:4">
      <c r="B3338" s="359" t="str">
        <f>IF(Combate!W20="","",", "&amp;Combate!W20)</f>
        <v/>
      </c>
      <c r="C3338" s="21"/>
      <c r="D3338" s="278"/>
    </row>
    <row r="3339" spans="2:4">
      <c r="B3339" s="359" t="str">
        <f>IF(Combate!W21="","",", "&amp;Combate!W21)</f>
        <v/>
      </c>
      <c r="C3339" s="21"/>
      <c r="D3339" s="278"/>
    </row>
    <row r="3340" spans="2:4">
      <c r="B3340" s="359" t="str">
        <f>IF(Combate!W22="","",", "&amp;Combate!W22)</f>
        <v/>
      </c>
      <c r="C3340" s="21"/>
      <c r="D3340" s="278"/>
    </row>
    <row r="3341" spans="2:4">
      <c r="B3341" s="359" t="str">
        <f>IF(Combate!W23="","",", "&amp;Combate!W23)</f>
        <v/>
      </c>
      <c r="C3341" s="21"/>
      <c r="D3341" s="278"/>
    </row>
    <row r="3342" spans="2:4">
      <c r="B3342" s="359" t="str">
        <f>IF(Combate!W24="","",", "&amp;Combate!W24)</f>
        <v/>
      </c>
      <c r="C3342" s="21"/>
      <c r="D3342" s="278"/>
    </row>
    <row r="3343" spans="2:4">
      <c r="B3343" s="359" t="str">
        <f>IF(Combate!W25="","",", "&amp;Combate!W25)</f>
        <v/>
      </c>
      <c r="C3343" s="21"/>
      <c r="D3343" s="278"/>
    </row>
    <row r="3344" spans="2:4">
      <c r="B3344" s="359" t="str">
        <f>IF(Combate!W26="","",", "&amp;Combate!W26)</f>
        <v/>
      </c>
      <c r="C3344" s="21"/>
      <c r="D3344" s="278"/>
    </row>
    <row r="3345" spans="2:4">
      <c r="B3345" s="359" t="str">
        <f>IF(Combate!W27="","",", "&amp;Combate!W27)</f>
        <v/>
      </c>
      <c r="C3345" s="21"/>
      <c r="D3345" s="278"/>
    </row>
    <row r="3346" spans="2:4">
      <c r="B3346" s="1147" t="str">
        <f>IF(Combate!W28="","",", "&amp;Combate!W28)</f>
        <v/>
      </c>
      <c r="C3346" s="1148"/>
      <c r="D3346" s="1149"/>
    </row>
    <row r="3347" spans="2:4">
      <c r="B3347" s="359" t="str">
        <f>IF(AND(PDs!E40=0,PDs!E41=0,PDs!E42=0,PDs!E43=0,PDs!E44=0,PDs!E45=0,PDs!E46=0,PDs!E47=0,PDs!E48=0,PDs!E49=0,PDs!E50=0,PDs!E51=0,PDs!E52=0,PDs!E53=0,PDs!E54=0,PDs!E55=0),IF(Combate!W31="","",Combate!W31),IF(Combate!W31="","",", "&amp;Combate!W31))</f>
        <v/>
      </c>
      <c r="C3347" s="21"/>
      <c r="D3347" s="278"/>
    </row>
    <row r="3348" spans="2:4">
      <c r="B3348" s="359" t="str">
        <f>IF(Combate!W32="","",", "&amp;Combate!W32)</f>
        <v/>
      </c>
      <c r="C3348" s="21"/>
      <c r="D3348" s="278"/>
    </row>
    <row r="3349" spans="2:4">
      <c r="B3349" s="359" t="str">
        <f>IF(Combate!W33="","",", "&amp;Combate!W33)</f>
        <v/>
      </c>
      <c r="C3349" s="21"/>
      <c r="D3349" s="278"/>
    </row>
    <row r="3350" spans="2:4">
      <c r="B3350" s="359" t="str">
        <f>IF(Combate!W34="","",", "&amp;Combate!W34)</f>
        <v/>
      </c>
      <c r="C3350" s="21"/>
      <c r="D3350" s="278"/>
    </row>
    <row r="3351" spans="2:4">
      <c r="B3351" s="359" t="str">
        <f>IF(Combate!W35="","",", "&amp;Combate!W35)</f>
        <v/>
      </c>
      <c r="C3351" s="21"/>
      <c r="D3351" s="278"/>
    </row>
    <row r="3352" spans="2:4">
      <c r="B3352" s="359" t="str">
        <f>IF(Combate!W36="","",", "&amp;Combate!W36)</f>
        <v/>
      </c>
      <c r="C3352" s="21"/>
      <c r="D3352" s="278"/>
    </row>
    <row r="3353" spans="2:4">
      <c r="B3353" s="359" t="str">
        <f>IF(Combate!W37="","",", "&amp;Combate!W37)</f>
        <v/>
      </c>
      <c r="C3353" s="21"/>
      <c r="D3353" s="278"/>
    </row>
    <row r="3354" spans="2:4">
      <c r="B3354" s="359" t="str">
        <f>IF(Combate!W38="","",", "&amp;Combate!W38)</f>
        <v/>
      </c>
      <c r="C3354" s="21"/>
      <c r="D3354" s="278"/>
    </row>
    <row r="3355" spans="2:4">
      <c r="B3355" s="359" t="str">
        <f>IF(Combate!W39="","",", "&amp;Combate!W39)</f>
        <v/>
      </c>
      <c r="C3355" s="21"/>
      <c r="D3355" s="278"/>
    </row>
    <row r="3356" spans="2:4">
      <c r="B3356" s="359" t="str">
        <f>IF(Combate!W40="","",", "&amp;Combate!W40)</f>
        <v/>
      </c>
      <c r="C3356" s="21"/>
      <c r="D3356" s="278"/>
    </row>
    <row r="3357" spans="2:4">
      <c r="B3357" s="359" t="str">
        <f>IF(Combate!W41="","",", "&amp;Combate!W41)</f>
        <v/>
      </c>
      <c r="C3357" s="21"/>
      <c r="D3357" s="278"/>
    </row>
    <row r="3358" spans="2:4">
      <c r="B3358" s="359" t="str">
        <f>IF(Combate!W42="","",", "&amp;Combate!W42)</f>
        <v/>
      </c>
      <c r="C3358" s="21"/>
      <c r="D3358" s="278"/>
    </row>
    <row r="3359" spans="2:4">
      <c r="B3359" s="359" t="str">
        <f>IF(Combate!W43="","",", "&amp;Combate!W43)</f>
        <v/>
      </c>
      <c r="C3359" s="21"/>
      <c r="D3359" s="278"/>
    </row>
    <row r="3360" spans="2:4">
      <c r="B3360" s="359" t="str">
        <f>IF(Combate!W44="","",", "&amp;Combate!W44)</f>
        <v/>
      </c>
      <c r="C3360" s="21"/>
      <c r="D3360" s="278"/>
    </row>
    <row r="3361" spans="2:4">
      <c r="B3361" s="359" t="str">
        <f>IF(Combate!W45="","",", "&amp;Combate!W45)</f>
        <v/>
      </c>
      <c r="C3361" s="21"/>
      <c r="D3361" s="278"/>
    </row>
    <row r="3362" spans="2:4">
      <c r="B3362" s="359" t="str">
        <f>IF(Combate!W46="","",", "&amp;Combate!W46)</f>
        <v/>
      </c>
      <c r="C3362" s="21"/>
      <c r="D3362" s="278"/>
    </row>
    <row r="3363" spans="2:4">
      <c r="B3363" s="359" t="str">
        <f>IF(Combate!W47="","",", "&amp;Combate!W47)</f>
        <v/>
      </c>
      <c r="C3363" s="21"/>
      <c r="D3363" s="278"/>
    </row>
    <row r="3364" spans="2:4">
      <c r="B3364" s="359" t="str">
        <f>IF(Combate!W48="","",", "&amp;Combate!W48)</f>
        <v/>
      </c>
      <c r="C3364" s="21"/>
      <c r="D3364" s="278"/>
    </row>
    <row r="3365" spans="2:4">
      <c r="B3365" s="359" t="str">
        <f>IF(Combate!W49="","",", "&amp;Combate!W49)</f>
        <v/>
      </c>
      <c r="C3365" s="21"/>
      <c r="D3365" s="278"/>
    </row>
    <row r="3366" spans="2:4">
      <c r="B3366" s="359" t="str">
        <f>IF(Combate!W50="","",", "&amp;Combate!W50)</f>
        <v/>
      </c>
      <c r="C3366" s="21"/>
      <c r="D3366" s="278"/>
    </row>
    <row r="3367" spans="2:4">
      <c r="B3367" s="359" t="str">
        <f>IF(Combate!W51="","",", "&amp;Combate!W51)</f>
        <v/>
      </c>
      <c r="C3367" s="21"/>
      <c r="D3367" s="278"/>
    </row>
    <row r="3368" spans="2:4" ht="13.5" thickBot="1">
      <c r="B3368" s="404" t="str">
        <f>IF(Combate!W52="","",", "&amp;Combate!W52)</f>
        <v/>
      </c>
      <c r="C3368" s="104"/>
      <c r="D3368" s="502"/>
    </row>
    <row r="3369" spans="2:4" ht="13.5" thickBot="1"/>
    <row r="3370" spans="2:4" ht="12.75" customHeight="1">
      <c r="B3370" s="1273" t="s">
        <v>3349</v>
      </c>
      <c r="C3370" s="1275"/>
    </row>
    <row r="3371" spans="2:4" ht="13.5" thickBot="1">
      <c r="B3371" s="2255"/>
      <c r="C3371" s="2257"/>
    </row>
    <row r="3372" spans="2:4">
      <c r="B3372" s="359" t="str">
        <f>IF(Combate!W55="","",IF(SUM(Ki!U23:U63)=0,"Magnus ("&amp;Combate!W55&amp;")",", Magnus ("&amp;Combate!W55&amp;")"))</f>
        <v/>
      </c>
      <c r="C3372" s="278"/>
    </row>
    <row r="3373" spans="2:4" ht="12.75" customHeight="1">
      <c r="B3373" s="359" t="str">
        <f>IF(Combate!W57="","",", Magnus ("&amp;Combate!W57&amp;")")</f>
        <v/>
      </c>
      <c r="C3373" s="278"/>
    </row>
    <row r="3374" spans="2:4">
      <c r="B3374" s="359" t="str">
        <f>IF(Combate!W59="","",", Magnus ("&amp;Combate!W59&amp;")")</f>
        <v/>
      </c>
      <c r="C3374" s="278"/>
    </row>
    <row r="3375" spans="2:4">
      <c r="B3375" s="359" t="str">
        <f>IF(Combate!W61="","",", Magnus ("&amp;Combate!W61&amp;")")</f>
        <v/>
      </c>
      <c r="C3375" s="278"/>
    </row>
    <row r="3376" spans="2:4" ht="13.5" thickBot="1">
      <c r="B3376" s="404" t="str">
        <f>IF(Combate!W63="","",", Magnus ("&amp;Combate!W63&amp;")")</f>
        <v/>
      </c>
      <c r="C3376" s="502"/>
    </row>
    <row r="3377" spans="2:6" ht="13.5" thickBot="1"/>
    <row r="3378" spans="2:6">
      <c r="B3378" s="2533" t="s">
        <v>2253</v>
      </c>
      <c r="C3378" s="2534"/>
      <c r="D3378" s="2534"/>
      <c r="E3378" s="2534"/>
      <c r="F3378" s="2535"/>
    </row>
    <row r="3379" spans="2:6">
      <c r="B3379" s="2536"/>
      <c r="C3379" s="2537"/>
      <c r="D3379" s="2537"/>
      <c r="E3379" s="2537"/>
      <c r="F3379" s="2538"/>
    </row>
    <row r="3380" spans="2:6" ht="13.5" thickBot="1">
      <c r="B3380" s="2545" t="s">
        <v>1297</v>
      </c>
      <c r="C3380" s="2546"/>
      <c r="D3380" s="2546"/>
      <c r="E3380" s="541" t="s">
        <v>585</v>
      </c>
      <c r="F3380" s="542" t="s">
        <v>1301</v>
      </c>
    </row>
    <row r="3381" spans="2:6">
      <c r="B3381" s="359"/>
      <c r="C3381" s="21"/>
      <c r="D3381" s="923" t="s">
        <v>1765</v>
      </c>
      <c r="E3381" s="1163"/>
      <c r="F3381" s="924"/>
    </row>
    <row r="3382" spans="2:6">
      <c r="B3382" s="359"/>
      <c r="C3382" s="21"/>
      <c r="D3382" s="919" t="s">
        <v>1766</v>
      </c>
      <c r="E3382" s="1164">
        <v>120</v>
      </c>
      <c r="F3382" s="924">
        <v>100</v>
      </c>
    </row>
    <row r="3383" spans="2:6">
      <c r="B3383" s="359"/>
      <c r="C3383" s="21"/>
      <c r="D3383" s="1165" t="s">
        <v>1767</v>
      </c>
      <c r="E3383" s="488">
        <v>130</v>
      </c>
      <c r="F3383" s="520">
        <v>100</v>
      </c>
    </row>
    <row r="3384" spans="2:6">
      <c r="B3384" s="359"/>
      <c r="C3384" s="21"/>
      <c r="D3384" s="1165" t="s">
        <v>1768</v>
      </c>
      <c r="E3384" s="488">
        <v>140</v>
      </c>
      <c r="F3384" s="520">
        <v>150</v>
      </c>
    </row>
    <row r="3385" spans="2:6">
      <c r="B3385" s="359"/>
      <c r="C3385" s="21"/>
      <c r="D3385" s="1165" t="s">
        <v>1769</v>
      </c>
      <c r="E3385" s="488">
        <v>150</v>
      </c>
      <c r="F3385" s="520">
        <v>200</v>
      </c>
    </row>
    <row r="3386" spans="2:6">
      <c r="B3386" s="359"/>
      <c r="C3386" s="21"/>
      <c r="D3386" s="1165" t="s">
        <v>1770</v>
      </c>
      <c r="E3386" s="488">
        <v>160</v>
      </c>
      <c r="F3386" s="520">
        <v>200</v>
      </c>
    </row>
    <row r="3387" spans="2:6">
      <c r="B3387" s="359"/>
      <c r="C3387" s="21"/>
      <c r="D3387" s="1165" t="s">
        <v>1771</v>
      </c>
      <c r="E3387" s="488">
        <v>170</v>
      </c>
      <c r="F3387" s="520">
        <v>250</v>
      </c>
    </row>
    <row r="3388" spans="2:6">
      <c r="B3388" s="359"/>
      <c r="C3388" s="21"/>
      <c r="D3388" s="1165" t="s">
        <v>1772</v>
      </c>
      <c r="E3388" s="488">
        <v>180</v>
      </c>
      <c r="F3388" s="520">
        <v>250</v>
      </c>
    </row>
    <row r="3389" spans="2:6">
      <c r="B3389" s="359"/>
      <c r="C3389" s="21"/>
      <c r="D3389" s="1165" t="s">
        <v>1773</v>
      </c>
      <c r="E3389" s="488">
        <v>190</v>
      </c>
      <c r="F3389" s="520">
        <v>300</v>
      </c>
    </row>
    <row r="3390" spans="2:6">
      <c r="B3390" s="359"/>
      <c r="C3390" s="21"/>
      <c r="D3390" s="1165" t="s">
        <v>1774</v>
      </c>
      <c r="E3390" s="488">
        <v>200</v>
      </c>
      <c r="F3390" s="520">
        <v>350</v>
      </c>
    </row>
    <row r="3391" spans="2:6">
      <c r="B3391" s="359"/>
      <c r="C3391" s="21"/>
      <c r="D3391" s="1165" t="s">
        <v>1775</v>
      </c>
      <c r="E3391" s="488">
        <v>220</v>
      </c>
      <c r="F3391" s="520">
        <v>400</v>
      </c>
    </row>
    <row r="3392" spans="2:6">
      <c r="B3392" s="359"/>
      <c r="C3392" s="21"/>
      <c r="D3392" s="1165" t="s">
        <v>1776</v>
      </c>
      <c r="E3392" s="488">
        <v>240</v>
      </c>
      <c r="F3392" s="520">
        <v>450</v>
      </c>
    </row>
    <row r="3393" spans="2:6">
      <c r="B3393" s="359"/>
      <c r="C3393" s="21"/>
      <c r="D3393" s="1165" t="s">
        <v>1777</v>
      </c>
      <c r="E3393" s="488">
        <v>260</v>
      </c>
      <c r="F3393" s="520">
        <v>500</v>
      </c>
    </row>
    <row r="3394" spans="2:6">
      <c r="B3394" s="359"/>
      <c r="C3394" s="21"/>
      <c r="D3394" s="1165" t="s">
        <v>1778</v>
      </c>
      <c r="E3394" s="488">
        <v>280</v>
      </c>
      <c r="F3394" s="520">
        <v>550</v>
      </c>
    </row>
    <row r="3395" spans="2:6">
      <c r="B3395" s="359"/>
      <c r="C3395" s="21"/>
      <c r="D3395" s="1165" t="s">
        <v>1779</v>
      </c>
      <c r="E3395" s="488">
        <v>300</v>
      </c>
      <c r="F3395" s="520">
        <v>600</v>
      </c>
    </row>
    <row r="3396" spans="2:6">
      <c r="B3396" s="359"/>
      <c r="C3396" s="21"/>
      <c r="D3396" s="1165" t="s">
        <v>1780</v>
      </c>
      <c r="E3396" s="488">
        <v>320</v>
      </c>
      <c r="F3396" s="520">
        <v>650</v>
      </c>
    </row>
    <row r="3397" spans="2:6">
      <c r="B3397" s="359"/>
      <c r="C3397" s="21"/>
      <c r="D3397" s="1165" t="s">
        <v>1781</v>
      </c>
      <c r="E3397" s="488">
        <v>340</v>
      </c>
      <c r="F3397" s="520">
        <v>700</v>
      </c>
    </row>
    <row r="3398" spans="2:6">
      <c r="B3398" s="359"/>
      <c r="C3398" s="21"/>
      <c r="D3398" s="1165" t="s">
        <v>1782</v>
      </c>
      <c r="E3398" s="488">
        <v>360</v>
      </c>
      <c r="F3398" s="520">
        <v>750</v>
      </c>
    </row>
    <row r="3399" spans="2:6">
      <c r="B3399" s="359"/>
      <c r="C3399" s="21"/>
      <c r="D3399" s="1165" t="s">
        <v>1783</v>
      </c>
      <c r="E3399" s="488">
        <v>380</v>
      </c>
      <c r="F3399" s="520">
        <v>800</v>
      </c>
    </row>
    <row r="3400" spans="2:6">
      <c r="B3400" s="359"/>
      <c r="C3400" s="21"/>
      <c r="D3400" s="1165" t="s">
        <v>1784</v>
      </c>
      <c r="E3400" s="488">
        <v>400</v>
      </c>
      <c r="F3400" s="520">
        <v>850</v>
      </c>
    </row>
    <row r="3401" spans="2:6">
      <c r="B3401" s="359"/>
      <c r="C3401" s="21"/>
      <c r="D3401" s="1165" t="s">
        <v>1785</v>
      </c>
      <c r="E3401" s="488">
        <v>420</v>
      </c>
      <c r="F3401" s="520">
        <v>900</v>
      </c>
    </row>
    <row r="3402" spans="2:6">
      <c r="B3402" s="359"/>
      <c r="C3402" s="21"/>
      <c r="D3402" s="1165" t="s">
        <v>1786</v>
      </c>
      <c r="E3402" s="488">
        <v>440</v>
      </c>
      <c r="F3402" s="520">
        <v>950</v>
      </c>
    </row>
    <row r="3403" spans="2:6">
      <c r="B3403" s="359"/>
      <c r="C3403" s="21"/>
      <c r="D3403" s="1165" t="s">
        <v>1787</v>
      </c>
      <c r="E3403" s="488">
        <v>460</v>
      </c>
      <c r="F3403" s="520">
        <v>1000</v>
      </c>
    </row>
    <row r="3404" spans="2:6">
      <c r="B3404" s="359"/>
      <c r="C3404" s="21"/>
      <c r="D3404" s="919" t="s">
        <v>1788</v>
      </c>
      <c r="E3404" s="488">
        <v>120</v>
      </c>
      <c r="F3404" s="520">
        <v>100</v>
      </c>
    </row>
    <row r="3405" spans="2:6">
      <c r="B3405" s="359"/>
      <c r="C3405" s="21"/>
      <c r="D3405" s="1165" t="s">
        <v>1789</v>
      </c>
      <c r="E3405" s="488">
        <v>130</v>
      </c>
      <c r="F3405" s="520">
        <v>100</v>
      </c>
    </row>
    <row r="3406" spans="2:6">
      <c r="B3406" s="359"/>
      <c r="C3406" s="21"/>
      <c r="D3406" s="1165" t="s">
        <v>1800</v>
      </c>
      <c r="E3406" s="488">
        <v>140</v>
      </c>
      <c r="F3406" s="520">
        <v>150</v>
      </c>
    </row>
    <row r="3407" spans="2:6">
      <c r="B3407" s="359"/>
      <c r="C3407" s="21"/>
      <c r="D3407" s="1165" t="s">
        <v>1801</v>
      </c>
      <c r="E3407" s="488">
        <v>150</v>
      </c>
      <c r="F3407" s="520">
        <v>200</v>
      </c>
    </row>
    <row r="3408" spans="2:6">
      <c r="B3408" s="359"/>
      <c r="C3408" s="21"/>
      <c r="D3408" s="1165" t="s">
        <v>1790</v>
      </c>
      <c r="E3408" s="488">
        <v>160</v>
      </c>
      <c r="F3408" s="520">
        <v>200</v>
      </c>
    </row>
    <row r="3409" spans="2:6">
      <c r="B3409" s="359"/>
      <c r="C3409" s="21"/>
      <c r="D3409" s="1165" t="s">
        <v>1791</v>
      </c>
      <c r="E3409" s="488">
        <v>170</v>
      </c>
      <c r="F3409" s="520">
        <v>250</v>
      </c>
    </row>
    <row r="3410" spans="2:6">
      <c r="B3410" s="359"/>
      <c r="C3410" s="21"/>
      <c r="D3410" s="1165" t="s">
        <v>1792</v>
      </c>
      <c r="E3410" s="488">
        <v>180</v>
      </c>
      <c r="F3410" s="520">
        <v>250</v>
      </c>
    </row>
    <row r="3411" spans="2:6">
      <c r="B3411" s="359"/>
      <c r="C3411" s="21"/>
      <c r="D3411" s="1165" t="s">
        <v>1793</v>
      </c>
      <c r="E3411" s="488">
        <v>190</v>
      </c>
      <c r="F3411" s="520">
        <v>300</v>
      </c>
    </row>
    <row r="3412" spans="2:6">
      <c r="B3412" s="359"/>
      <c r="C3412" s="21"/>
      <c r="D3412" s="1165" t="s">
        <v>1802</v>
      </c>
      <c r="E3412" s="488">
        <v>200</v>
      </c>
      <c r="F3412" s="520">
        <v>350</v>
      </c>
    </row>
    <row r="3413" spans="2:6">
      <c r="B3413" s="359"/>
      <c r="C3413" s="21"/>
      <c r="D3413" s="1165" t="s">
        <v>1794</v>
      </c>
      <c r="E3413" s="488">
        <v>240</v>
      </c>
      <c r="F3413" s="520">
        <v>400</v>
      </c>
    </row>
    <row r="3414" spans="2:6">
      <c r="B3414" s="359"/>
      <c r="C3414" s="21"/>
      <c r="D3414" s="1165" t="s">
        <v>1803</v>
      </c>
      <c r="E3414" s="488">
        <v>240</v>
      </c>
      <c r="F3414" s="520">
        <v>450</v>
      </c>
    </row>
    <row r="3415" spans="2:6">
      <c r="B3415" s="359"/>
      <c r="C3415" s="21"/>
      <c r="D3415" s="1165" t="s">
        <v>1804</v>
      </c>
      <c r="E3415" s="488">
        <v>260</v>
      </c>
      <c r="F3415" s="520">
        <v>500</v>
      </c>
    </row>
    <row r="3416" spans="2:6">
      <c r="B3416" s="359"/>
      <c r="C3416" s="21"/>
      <c r="D3416" s="1165" t="s">
        <v>1795</v>
      </c>
      <c r="E3416" s="488">
        <v>280</v>
      </c>
      <c r="F3416" s="520">
        <v>550</v>
      </c>
    </row>
    <row r="3417" spans="2:6">
      <c r="B3417" s="359"/>
      <c r="C3417" s="21"/>
      <c r="D3417" s="1165" t="s">
        <v>1805</v>
      </c>
      <c r="E3417" s="488">
        <v>300</v>
      </c>
      <c r="F3417" s="520">
        <v>600</v>
      </c>
    </row>
    <row r="3418" spans="2:6">
      <c r="B3418" s="359"/>
      <c r="C3418" s="21"/>
      <c r="D3418" s="1165" t="s">
        <v>1806</v>
      </c>
      <c r="E3418" s="488">
        <v>320</v>
      </c>
      <c r="F3418" s="520">
        <v>650</v>
      </c>
    </row>
    <row r="3419" spans="2:6">
      <c r="B3419" s="359"/>
      <c r="C3419" s="21"/>
      <c r="D3419" s="1165" t="s">
        <v>1796</v>
      </c>
      <c r="E3419" s="488">
        <v>340</v>
      </c>
      <c r="F3419" s="520">
        <v>700</v>
      </c>
    </row>
    <row r="3420" spans="2:6">
      <c r="B3420" s="359"/>
      <c r="C3420" s="21"/>
      <c r="D3420" s="1165" t="s">
        <v>1812</v>
      </c>
      <c r="E3420" s="488">
        <v>340</v>
      </c>
      <c r="F3420" s="520">
        <v>750</v>
      </c>
    </row>
    <row r="3421" spans="2:6">
      <c r="B3421" s="359"/>
      <c r="C3421" s="21"/>
      <c r="D3421" s="1165" t="s">
        <v>1807</v>
      </c>
      <c r="E3421" s="488">
        <v>380</v>
      </c>
      <c r="F3421" s="520">
        <v>800</v>
      </c>
    </row>
    <row r="3422" spans="2:6">
      <c r="B3422" s="359"/>
      <c r="C3422" s="21"/>
      <c r="D3422" s="1165" t="s">
        <v>1808</v>
      </c>
      <c r="E3422" s="488">
        <v>400</v>
      </c>
      <c r="F3422" s="520">
        <v>850</v>
      </c>
    </row>
    <row r="3423" spans="2:6">
      <c r="B3423" s="359"/>
      <c r="C3423" s="21"/>
      <c r="D3423" s="1165" t="s">
        <v>1797</v>
      </c>
      <c r="E3423" s="488">
        <v>420</v>
      </c>
      <c r="F3423" s="520">
        <v>900</v>
      </c>
    </row>
    <row r="3424" spans="2:6">
      <c r="B3424" s="359"/>
      <c r="C3424" s="21"/>
      <c r="D3424" s="1165" t="s">
        <v>1798</v>
      </c>
      <c r="E3424" s="488">
        <v>440</v>
      </c>
      <c r="F3424" s="520">
        <v>950</v>
      </c>
    </row>
    <row r="3425" spans="2:6">
      <c r="B3425" s="359"/>
      <c r="C3425" s="21"/>
      <c r="D3425" s="1165" t="s">
        <v>1799</v>
      </c>
      <c r="E3425" s="488">
        <v>460</v>
      </c>
      <c r="F3425" s="520">
        <v>1000</v>
      </c>
    </row>
    <row r="3426" spans="2:6">
      <c r="B3426" s="359"/>
      <c r="C3426" s="21"/>
      <c r="D3426" s="1165" t="s">
        <v>1809</v>
      </c>
      <c r="E3426" s="21"/>
      <c r="F3426" s="278"/>
    </row>
    <row r="3427" spans="2:6">
      <c r="B3427" s="359"/>
      <c r="C3427" s="21"/>
      <c r="D3427" s="1165" t="s">
        <v>1810</v>
      </c>
      <c r="E3427" s="488">
        <v>280</v>
      </c>
      <c r="F3427" s="520">
        <v>450</v>
      </c>
    </row>
    <row r="3428" spans="2:6">
      <c r="B3428" s="359"/>
      <c r="C3428" s="21"/>
      <c r="D3428" s="1165" t="s">
        <v>1811</v>
      </c>
      <c r="E3428" s="488">
        <v>380</v>
      </c>
      <c r="F3428" s="520">
        <v>800</v>
      </c>
    </row>
    <row r="3429" spans="2:6">
      <c r="B3429" s="359"/>
      <c r="C3429" s="21"/>
      <c r="D3429" s="1165" t="s">
        <v>1813</v>
      </c>
      <c r="E3429" s="488">
        <v>150</v>
      </c>
      <c r="F3429" s="520">
        <v>200</v>
      </c>
    </row>
    <row r="3430" spans="2:6">
      <c r="B3430" s="359"/>
      <c r="C3430" s="21"/>
      <c r="D3430" s="1165" t="s">
        <v>1814</v>
      </c>
      <c r="E3430" s="488">
        <v>220</v>
      </c>
      <c r="F3430" s="520">
        <v>500</v>
      </c>
    </row>
    <row r="3431" spans="2:6">
      <c r="B3431" s="359"/>
      <c r="C3431" s="21"/>
      <c r="D3431" s="1165" t="s">
        <v>1815</v>
      </c>
      <c r="E3431" s="488">
        <v>140</v>
      </c>
      <c r="F3431" s="520">
        <v>200</v>
      </c>
    </row>
    <row r="3432" spans="2:6">
      <c r="B3432" s="359"/>
      <c r="C3432" s="21"/>
      <c r="D3432" s="1165" t="s">
        <v>1816</v>
      </c>
      <c r="E3432" s="488">
        <v>180</v>
      </c>
      <c r="F3432" s="520">
        <v>200</v>
      </c>
    </row>
    <row r="3433" spans="2:6">
      <c r="B3433" s="359"/>
      <c r="C3433" s="21"/>
      <c r="D3433" s="1165" t="s">
        <v>1817</v>
      </c>
      <c r="E3433" s="488">
        <v>140</v>
      </c>
      <c r="F3433" s="520">
        <v>120</v>
      </c>
    </row>
    <row r="3434" spans="2:6">
      <c r="B3434" s="359"/>
      <c r="C3434" s="21"/>
      <c r="D3434" s="1165" t="s">
        <v>1818</v>
      </c>
      <c r="E3434" s="488">
        <v>200</v>
      </c>
      <c r="F3434" s="520">
        <v>240</v>
      </c>
    </row>
    <row r="3435" spans="2:6">
      <c r="B3435" s="359"/>
      <c r="C3435" s="21"/>
      <c r="D3435" s="1165" t="s">
        <v>1819</v>
      </c>
      <c r="E3435" s="488">
        <v>240</v>
      </c>
      <c r="F3435" s="520">
        <v>400</v>
      </c>
    </row>
    <row r="3436" spans="2:6">
      <c r="B3436" s="359"/>
      <c r="C3436" s="21"/>
      <c r="D3436" s="1165" t="s">
        <v>1820</v>
      </c>
      <c r="E3436" s="488">
        <v>260</v>
      </c>
      <c r="F3436" s="520">
        <v>400</v>
      </c>
    </row>
    <row r="3437" spans="2:6">
      <c r="B3437" s="359"/>
      <c r="C3437" s="21"/>
      <c r="D3437" s="1165" t="s">
        <v>1821</v>
      </c>
      <c r="E3437" s="488">
        <v>180</v>
      </c>
      <c r="F3437" s="520">
        <v>200</v>
      </c>
    </row>
    <row r="3438" spans="2:6">
      <c r="B3438" s="359"/>
      <c r="C3438" s="21"/>
      <c r="D3438" s="1165" t="s">
        <v>1822</v>
      </c>
      <c r="E3438" s="488">
        <v>220</v>
      </c>
      <c r="F3438" s="520">
        <v>350</v>
      </c>
    </row>
    <row r="3439" spans="2:6">
      <c r="B3439" s="359"/>
      <c r="C3439" s="21"/>
      <c r="D3439" s="1165" t="s">
        <v>1823</v>
      </c>
      <c r="E3439" s="488">
        <v>220</v>
      </c>
      <c r="F3439" s="520">
        <v>400</v>
      </c>
    </row>
    <row r="3440" spans="2:6">
      <c r="B3440" s="359"/>
      <c r="C3440" s="21"/>
      <c r="D3440" s="1165" t="s">
        <v>1944</v>
      </c>
      <c r="E3440" s="488">
        <v>280</v>
      </c>
      <c r="F3440" s="520">
        <v>500</v>
      </c>
    </row>
    <row r="3441" spans="2:6">
      <c r="B3441" s="359"/>
      <c r="C3441" s="21"/>
      <c r="D3441" s="1165" t="s">
        <v>1824</v>
      </c>
      <c r="E3441" s="488">
        <v>240</v>
      </c>
      <c r="F3441" s="520">
        <v>400</v>
      </c>
    </row>
    <row r="3442" spans="2:6">
      <c r="B3442" s="359"/>
      <c r="C3442" s="21"/>
      <c r="D3442" s="1165" t="s">
        <v>1825</v>
      </c>
      <c r="E3442" s="488">
        <v>280</v>
      </c>
      <c r="F3442" s="520">
        <v>500</v>
      </c>
    </row>
    <row r="3443" spans="2:6">
      <c r="B3443" s="359"/>
      <c r="C3443" s="21"/>
      <c r="D3443" s="1165" t="s">
        <v>1826</v>
      </c>
      <c r="E3443" s="488">
        <v>280</v>
      </c>
      <c r="F3443" s="520">
        <v>400</v>
      </c>
    </row>
    <row r="3444" spans="2:6">
      <c r="B3444" s="359"/>
      <c r="C3444" s="21"/>
      <c r="D3444" s="1165" t="s">
        <v>1827</v>
      </c>
      <c r="E3444" s="488">
        <v>240</v>
      </c>
      <c r="F3444" s="520">
        <v>350</v>
      </c>
    </row>
    <row r="3445" spans="2:6">
      <c r="B3445" s="359"/>
      <c r="C3445" s="21"/>
      <c r="D3445" s="1165" t="s">
        <v>1828</v>
      </c>
      <c r="E3445" s="488">
        <v>320</v>
      </c>
      <c r="F3445" s="520">
        <v>450</v>
      </c>
    </row>
    <row r="3446" spans="2:6">
      <c r="B3446" s="359"/>
      <c r="C3446" s="21"/>
      <c r="D3446" s="1165" t="s">
        <v>1829</v>
      </c>
      <c r="E3446" s="488">
        <v>280</v>
      </c>
      <c r="F3446" s="520">
        <v>400</v>
      </c>
    </row>
    <row r="3447" spans="2:6">
      <c r="B3447" s="359"/>
      <c r="C3447" s="21"/>
      <c r="D3447" s="1165" t="s">
        <v>1938</v>
      </c>
      <c r="E3447" s="488">
        <v>200</v>
      </c>
      <c r="F3447" s="520">
        <v>240</v>
      </c>
    </row>
    <row r="3448" spans="2:6">
      <c r="B3448" s="359"/>
      <c r="C3448" s="21"/>
      <c r="D3448" s="1165" t="s">
        <v>1939</v>
      </c>
      <c r="E3448" s="488">
        <v>380</v>
      </c>
      <c r="F3448" s="520">
        <v>800</v>
      </c>
    </row>
    <row r="3449" spans="2:6">
      <c r="B3449" s="359"/>
      <c r="C3449" s="21"/>
      <c r="D3449" s="1165" t="s">
        <v>1940</v>
      </c>
      <c r="E3449" s="488">
        <v>240</v>
      </c>
      <c r="F3449" s="520">
        <v>350</v>
      </c>
    </row>
    <row r="3450" spans="2:6">
      <c r="B3450" s="359"/>
      <c r="C3450" s="21"/>
      <c r="D3450" s="1165" t="s">
        <v>1941</v>
      </c>
      <c r="E3450" s="488">
        <v>240</v>
      </c>
      <c r="F3450" s="520">
        <v>400</v>
      </c>
    </row>
    <row r="3451" spans="2:6">
      <c r="B3451" s="359"/>
      <c r="C3451" s="21"/>
      <c r="D3451" s="1165" t="s">
        <v>1942</v>
      </c>
      <c r="E3451" s="488">
        <v>340</v>
      </c>
      <c r="F3451" s="520">
        <v>700</v>
      </c>
    </row>
    <row r="3452" spans="2:6">
      <c r="B3452" s="359"/>
      <c r="C3452" s="21"/>
      <c r="D3452" s="1165" t="s">
        <v>1943</v>
      </c>
      <c r="E3452" s="488">
        <v>280</v>
      </c>
      <c r="F3452" s="520">
        <v>500</v>
      </c>
    </row>
    <row r="3453" spans="2:6">
      <c r="B3453" s="359"/>
      <c r="C3453" s="21"/>
      <c r="D3453" s="1165" t="s">
        <v>1945</v>
      </c>
      <c r="E3453" s="488">
        <v>200</v>
      </c>
      <c r="F3453" s="520">
        <v>350</v>
      </c>
    </row>
    <row r="3454" spans="2:6">
      <c r="B3454" s="359"/>
      <c r="C3454" s="21"/>
      <c r="D3454" s="1165" t="s">
        <v>1946</v>
      </c>
      <c r="E3454" s="488">
        <v>360</v>
      </c>
      <c r="F3454" s="520">
        <v>650</v>
      </c>
    </row>
    <row r="3455" spans="2:6">
      <c r="B3455" s="359"/>
      <c r="C3455" s="21"/>
      <c r="D3455" s="1165" t="s">
        <v>1947</v>
      </c>
      <c r="E3455" s="488">
        <v>320</v>
      </c>
      <c r="F3455" s="520">
        <v>600</v>
      </c>
    </row>
    <row r="3456" spans="2:6">
      <c r="B3456" s="359"/>
      <c r="C3456" s="21"/>
      <c r="D3456" s="1165" t="s">
        <v>1948</v>
      </c>
      <c r="E3456" s="488">
        <v>280</v>
      </c>
      <c r="F3456" s="520">
        <v>500</v>
      </c>
    </row>
    <row r="3457" spans="2:6">
      <c r="B3457" s="359"/>
      <c r="C3457" s="21"/>
      <c r="D3457" s="1165" t="s">
        <v>1949</v>
      </c>
      <c r="E3457" s="488">
        <v>340</v>
      </c>
      <c r="F3457" s="520">
        <v>700</v>
      </c>
    </row>
    <row r="3458" spans="2:6">
      <c r="B3458" s="359"/>
      <c r="C3458" s="21"/>
      <c r="D3458" s="1165" t="s">
        <v>1950</v>
      </c>
      <c r="E3458" s="488">
        <v>320</v>
      </c>
      <c r="F3458" s="520">
        <v>550</v>
      </c>
    </row>
    <row r="3459" spans="2:6">
      <c r="B3459" s="359"/>
      <c r="C3459" s="21"/>
      <c r="D3459" s="1165" t="s">
        <v>1951</v>
      </c>
      <c r="E3459" s="488">
        <v>280</v>
      </c>
      <c r="F3459" s="520">
        <v>400</v>
      </c>
    </row>
    <row r="3460" spans="2:6">
      <c r="B3460" s="359"/>
      <c r="C3460" s="21"/>
      <c r="D3460" s="1165" t="s">
        <v>1952</v>
      </c>
      <c r="E3460" s="488">
        <v>340</v>
      </c>
      <c r="F3460" s="520">
        <v>700</v>
      </c>
    </row>
    <row r="3461" spans="2:6">
      <c r="B3461" s="359"/>
      <c r="C3461" s="21"/>
      <c r="D3461" s="1165" t="s">
        <v>1953</v>
      </c>
      <c r="E3461" s="488">
        <v>280</v>
      </c>
      <c r="F3461" s="520">
        <v>500</v>
      </c>
    </row>
    <row r="3462" spans="2:6">
      <c r="B3462" s="359"/>
      <c r="C3462" s="21"/>
      <c r="D3462" s="1165" t="s">
        <v>1954</v>
      </c>
      <c r="E3462" s="488">
        <v>240</v>
      </c>
      <c r="F3462" s="520">
        <v>350</v>
      </c>
    </row>
    <row r="3463" spans="2:6">
      <c r="B3463" s="359"/>
      <c r="C3463" s="21"/>
      <c r="D3463" s="1165" t="s">
        <v>1955</v>
      </c>
      <c r="E3463" s="488">
        <v>380</v>
      </c>
      <c r="F3463" s="520">
        <v>800</v>
      </c>
    </row>
    <row r="3464" spans="2:6">
      <c r="B3464" s="359"/>
      <c r="C3464" s="21"/>
      <c r="D3464" s="1165" t="s">
        <v>1956</v>
      </c>
      <c r="E3464" s="488">
        <v>280</v>
      </c>
      <c r="F3464" s="520">
        <v>500</v>
      </c>
    </row>
    <row r="3465" spans="2:6">
      <c r="B3465" s="359"/>
      <c r="C3465" s="21"/>
      <c r="D3465" s="1165" t="s">
        <v>1957</v>
      </c>
      <c r="E3465" s="488">
        <v>240</v>
      </c>
      <c r="F3465" s="520">
        <v>350</v>
      </c>
    </row>
    <row r="3466" spans="2:6">
      <c r="B3466" s="359"/>
      <c r="C3466" s="21"/>
      <c r="D3466" s="1165" t="s">
        <v>1958</v>
      </c>
      <c r="E3466" s="488">
        <v>380</v>
      </c>
      <c r="F3466" s="520">
        <v>800</v>
      </c>
    </row>
    <row r="3467" spans="2:6">
      <c r="B3467" s="359"/>
      <c r="C3467" s="21"/>
      <c r="D3467" s="1165" t="s">
        <v>1959</v>
      </c>
      <c r="E3467" s="488">
        <v>280</v>
      </c>
      <c r="F3467" s="520">
        <v>500</v>
      </c>
    </row>
    <row r="3468" spans="2:6">
      <c r="B3468" s="359"/>
      <c r="C3468" s="21"/>
      <c r="D3468" s="1165" t="s">
        <v>1960</v>
      </c>
      <c r="E3468" s="488">
        <v>240</v>
      </c>
      <c r="F3468" s="520">
        <v>350</v>
      </c>
    </row>
    <row r="3469" spans="2:6">
      <c r="B3469" s="359"/>
      <c r="C3469" s="21"/>
      <c r="D3469" s="1165" t="s">
        <v>1961</v>
      </c>
      <c r="E3469" s="488">
        <v>380</v>
      </c>
      <c r="F3469" s="520">
        <v>800</v>
      </c>
    </row>
    <row r="3470" spans="2:6">
      <c r="B3470" s="359"/>
      <c r="C3470" s="21"/>
      <c r="D3470" s="1165" t="s">
        <v>1962</v>
      </c>
      <c r="E3470" s="488">
        <v>400</v>
      </c>
      <c r="F3470" s="520">
        <v>800</v>
      </c>
    </row>
    <row r="3471" spans="2:6">
      <c r="B3471" s="359"/>
      <c r="C3471" s="21"/>
      <c r="D3471" s="1165" t="s">
        <v>1963</v>
      </c>
      <c r="E3471" s="488">
        <v>220</v>
      </c>
      <c r="F3471" s="520">
        <v>300</v>
      </c>
    </row>
    <row r="3472" spans="2:6">
      <c r="B3472" s="359"/>
      <c r="C3472" s="21"/>
      <c r="D3472" s="1165" t="s">
        <v>1964</v>
      </c>
      <c r="E3472" s="488">
        <v>280</v>
      </c>
      <c r="F3472" s="520">
        <v>500</v>
      </c>
    </row>
    <row r="3473" spans="2:6">
      <c r="B3473" s="359"/>
      <c r="C3473" s="21"/>
      <c r="D3473" s="1165" t="s">
        <v>1965</v>
      </c>
      <c r="E3473" s="488">
        <v>340</v>
      </c>
      <c r="F3473" s="520">
        <v>660</v>
      </c>
    </row>
    <row r="3474" spans="2:6">
      <c r="B3474" s="359"/>
      <c r="C3474" s="21"/>
      <c r="D3474" s="1165" t="s">
        <v>1966</v>
      </c>
      <c r="E3474" s="488">
        <v>400</v>
      </c>
      <c r="F3474" s="520">
        <v>880</v>
      </c>
    </row>
    <row r="3475" spans="2:6">
      <c r="B3475" s="359"/>
      <c r="C3475" s="21"/>
      <c r="D3475" s="1165" t="s">
        <v>1967</v>
      </c>
      <c r="E3475" s="488">
        <v>400</v>
      </c>
      <c r="F3475" s="520">
        <v>800</v>
      </c>
    </row>
    <row r="3476" spans="2:6">
      <c r="B3476" s="359"/>
      <c r="C3476" s="21"/>
      <c r="D3476" s="1165" t="s">
        <v>1968</v>
      </c>
      <c r="E3476" s="488">
        <v>220</v>
      </c>
      <c r="F3476" s="520">
        <v>300</v>
      </c>
    </row>
    <row r="3477" spans="2:6">
      <c r="B3477" s="359"/>
      <c r="C3477" s="21"/>
      <c r="D3477" s="1165" t="s">
        <v>1969</v>
      </c>
      <c r="E3477" s="488">
        <v>280</v>
      </c>
      <c r="F3477" s="520">
        <v>500</v>
      </c>
    </row>
    <row r="3478" spans="2:6">
      <c r="B3478" s="359"/>
      <c r="C3478" s="21"/>
      <c r="D3478" s="1165" t="s">
        <v>1970</v>
      </c>
      <c r="E3478" s="488">
        <v>340</v>
      </c>
      <c r="F3478" s="520">
        <v>660</v>
      </c>
    </row>
    <row r="3479" spans="2:6">
      <c r="B3479" s="359"/>
      <c r="C3479" s="21"/>
      <c r="D3479" s="1165" t="s">
        <v>1971</v>
      </c>
      <c r="E3479" s="488">
        <v>400</v>
      </c>
      <c r="F3479" s="520">
        <v>880</v>
      </c>
    </row>
    <row r="3480" spans="2:6">
      <c r="B3480" s="359"/>
      <c r="C3480" s="21"/>
      <c r="D3480" s="1165" t="s">
        <v>1972</v>
      </c>
      <c r="E3480" s="488">
        <v>400</v>
      </c>
      <c r="F3480" s="520">
        <v>800</v>
      </c>
    </row>
    <row r="3481" spans="2:6">
      <c r="B3481" s="359"/>
      <c r="C3481" s="21"/>
      <c r="D3481" s="1165" t="s">
        <v>1973</v>
      </c>
      <c r="E3481" s="488">
        <v>220</v>
      </c>
      <c r="F3481" s="520">
        <v>300</v>
      </c>
    </row>
    <row r="3482" spans="2:6">
      <c r="B3482" s="359"/>
      <c r="C3482" s="21"/>
      <c r="D3482" s="1165" t="s">
        <v>1974</v>
      </c>
      <c r="E3482" s="488">
        <v>280</v>
      </c>
      <c r="F3482" s="520">
        <v>500</v>
      </c>
    </row>
    <row r="3483" spans="2:6">
      <c r="B3483" s="359"/>
      <c r="C3483" s="21"/>
      <c r="D3483" s="1165" t="s">
        <v>1975</v>
      </c>
      <c r="E3483" s="488">
        <v>340</v>
      </c>
      <c r="F3483" s="520">
        <v>660</v>
      </c>
    </row>
    <row r="3484" spans="2:6">
      <c r="B3484" s="359"/>
      <c r="C3484" s="21"/>
      <c r="D3484" s="1165" t="s">
        <v>1976</v>
      </c>
      <c r="E3484" s="488">
        <v>400</v>
      </c>
      <c r="F3484" s="520">
        <v>880</v>
      </c>
    </row>
    <row r="3485" spans="2:6">
      <c r="B3485" s="359"/>
      <c r="C3485" s="21"/>
      <c r="D3485" s="1165" t="s">
        <v>1977</v>
      </c>
      <c r="E3485" s="488">
        <v>400</v>
      </c>
      <c r="F3485" s="520">
        <v>800</v>
      </c>
    </row>
    <row r="3486" spans="2:6">
      <c r="B3486" s="359"/>
      <c r="C3486" s="21"/>
      <c r="D3486" s="1165" t="s">
        <v>1978</v>
      </c>
      <c r="E3486" s="488">
        <v>220</v>
      </c>
      <c r="F3486" s="520">
        <v>300</v>
      </c>
    </row>
    <row r="3487" spans="2:6">
      <c r="B3487" s="359"/>
      <c r="C3487" s="21"/>
      <c r="D3487" s="1165" t="s">
        <v>1979</v>
      </c>
      <c r="E3487" s="488">
        <v>280</v>
      </c>
      <c r="F3487" s="520">
        <v>500</v>
      </c>
    </row>
    <row r="3488" spans="2:6">
      <c r="B3488" s="359"/>
      <c r="C3488" s="21"/>
      <c r="D3488" s="1165" t="s">
        <v>1980</v>
      </c>
      <c r="E3488" s="488">
        <v>340</v>
      </c>
      <c r="F3488" s="520">
        <v>660</v>
      </c>
    </row>
    <row r="3489" spans="2:6">
      <c r="B3489" s="359"/>
      <c r="C3489" s="21"/>
      <c r="D3489" s="1165" t="s">
        <v>1981</v>
      </c>
      <c r="E3489" s="488">
        <v>400</v>
      </c>
      <c r="F3489" s="520">
        <v>880</v>
      </c>
    </row>
    <row r="3490" spans="2:6">
      <c r="B3490" s="359"/>
      <c r="C3490" s="21"/>
      <c r="D3490" s="1165" t="s">
        <v>1982</v>
      </c>
      <c r="E3490" s="488">
        <v>440</v>
      </c>
      <c r="F3490" s="520">
        <v>800</v>
      </c>
    </row>
    <row r="3491" spans="2:6">
      <c r="B3491" s="359"/>
      <c r="C3491" s="21"/>
      <c r="D3491" s="1165" t="s">
        <v>1983</v>
      </c>
      <c r="E3491" s="488">
        <v>440</v>
      </c>
      <c r="F3491" s="520">
        <v>1000</v>
      </c>
    </row>
    <row r="3492" spans="2:6">
      <c r="B3492" s="359"/>
      <c r="C3492" s="21"/>
      <c r="D3492" s="1165" t="s">
        <v>1984</v>
      </c>
      <c r="E3492" s="488">
        <v>240</v>
      </c>
      <c r="F3492" s="520">
        <v>800</v>
      </c>
    </row>
    <row r="3493" spans="2:6">
      <c r="B3493" s="359"/>
      <c r="C3493" s="21"/>
      <c r="D3493" s="1165" t="s">
        <v>1985</v>
      </c>
      <c r="E3493" s="488">
        <v>400</v>
      </c>
      <c r="F3493" s="520">
        <v>800</v>
      </c>
    </row>
    <row r="3494" spans="2:6">
      <c r="B3494" s="359"/>
      <c r="C3494" s="21"/>
      <c r="D3494" s="1165" t="s">
        <v>1986</v>
      </c>
      <c r="E3494" s="488">
        <v>280</v>
      </c>
      <c r="F3494" s="520">
        <v>500</v>
      </c>
    </row>
    <row r="3495" spans="2:6">
      <c r="B3495" s="359"/>
      <c r="C3495" s="21"/>
      <c r="D3495" s="1165" t="s">
        <v>1987</v>
      </c>
      <c r="E3495" s="488">
        <v>400</v>
      </c>
      <c r="F3495" s="520">
        <v>900</v>
      </c>
    </row>
    <row r="3496" spans="2:6">
      <c r="B3496" s="359"/>
      <c r="C3496" s="21"/>
      <c r="D3496" s="1165" t="s">
        <v>1988</v>
      </c>
      <c r="E3496" s="488">
        <v>500</v>
      </c>
      <c r="F3496" s="520">
        <v>1200</v>
      </c>
    </row>
    <row r="3497" spans="2:6">
      <c r="B3497" s="359"/>
      <c r="C3497" s="21"/>
      <c r="D3497" s="1165" t="s">
        <v>1989</v>
      </c>
      <c r="E3497" s="488"/>
      <c r="F3497" s="520"/>
    </row>
    <row r="3498" spans="2:6">
      <c r="B3498" s="359"/>
      <c r="C3498" s="21"/>
      <c r="D3498" s="1165" t="s">
        <v>1990</v>
      </c>
      <c r="E3498" s="488">
        <v>260</v>
      </c>
      <c r="F3498" s="520">
        <v>400</v>
      </c>
    </row>
    <row r="3499" spans="2:6">
      <c r="B3499" s="359"/>
      <c r="C3499" s="21"/>
      <c r="D3499" s="1165" t="s">
        <v>1991</v>
      </c>
      <c r="E3499" s="488">
        <v>300</v>
      </c>
      <c r="F3499" s="520">
        <v>600</v>
      </c>
    </row>
    <row r="3500" spans="2:6">
      <c r="B3500" s="359"/>
      <c r="C3500" s="21"/>
      <c r="D3500" s="1165" t="s">
        <v>1992</v>
      </c>
      <c r="E3500" s="488">
        <v>380</v>
      </c>
      <c r="F3500" s="520">
        <v>900</v>
      </c>
    </row>
    <row r="3501" spans="2:6">
      <c r="B3501" s="359"/>
      <c r="C3501" s="21"/>
      <c r="D3501" s="1165" t="s">
        <v>1993</v>
      </c>
      <c r="E3501" s="488">
        <v>280</v>
      </c>
      <c r="F3501" s="520">
        <v>350</v>
      </c>
    </row>
    <row r="3502" spans="2:6">
      <c r="B3502" s="359"/>
      <c r="C3502" s="21"/>
      <c r="D3502" s="1165" t="s">
        <v>1994</v>
      </c>
      <c r="E3502" s="488">
        <v>340</v>
      </c>
      <c r="F3502" s="520">
        <v>700</v>
      </c>
    </row>
    <row r="3503" spans="2:6">
      <c r="B3503" s="359"/>
      <c r="C3503" s="21"/>
      <c r="D3503" s="1165" t="s">
        <v>1995</v>
      </c>
      <c r="E3503" s="488">
        <v>400</v>
      </c>
      <c r="F3503" s="520">
        <v>900</v>
      </c>
    </row>
    <row r="3504" spans="2:6">
      <c r="B3504" s="359"/>
      <c r="C3504" s="21"/>
      <c r="D3504" s="1165" t="s">
        <v>1996</v>
      </c>
      <c r="E3504" s="488">
        <v>220</v>
      </c>
      <c r="F3504" s="520">
        <v>200</v>
      </c>
    </row>
    <row r="3505" spans="2:6">
      <c r="B3505" s="359"/>
      <c r="C3505" s="21"/>
      <c r="D3505" s="1165" t="s">
        <v>1997</v>
      </c>
      <c r="E3505" s="488">
        <v>300</v>
      </c>
      <c r="F3505" s="520">
        <v>480</v>
      </c>
    </row>
    <row r="3506" spans="2:6">
      <c r="B3506" s="359"/>
      <c r="C3506" s="21"/>
      <c r="D3506" s="1165" t="s">
        <v>1998</v>
      </c>
      <c r="E3506" s="488">
        <v>360</v>
      </c>
      <c r="F3506" s="520">
        <v>600</v>
      </c>
    </row>
    <row r="3507" spans="2:6">
      <c r="B3507" s="359"/>
      <c r="C3507" s="21"/>
      <c r="D3507" s="1165" t="s">
        <v>1999</v>
      </c>
      <c r="E3507" s="488">
        <v>200</v>
      </c>
      <c r="F3507" s="520">
        <v>150</v>
      </c>
    </row>
    <row r="3508" spans="2:6">
      <c r="B3508" s="359"/>
      <c r="C3508" s="21"/>
      <c r="D3508" s="1165" t="s">
        <v>2000</v>
      </c>
      <c r="E3508" s="488">
        <v>240</v>
      </c>
      <c r="F3508" s="520">
        <v>300</v>
      </c>
    </row>
    <row r="3509" spans="2:6">
      <c r="B3509" s="359"/>
      <c r="C3509" s="21"/>
      <c r="D3509" s="1165" t="s">
        <v>2001</v>
      </c>
      <c r="E3509" s="488">
        <v>260</v>
      </c>
      <c r="F3509" s="520">
        <v>450</v>
      </c>
    </row>
    <row r="3510" spans="2:6">
      <c r="B3510" s="359"/>
      <c r="C3510" s="21"/>
      <c r="D3510" s="1165" t="s">
        <v>2090</v>
      </c>
      <c r="E3510" s="488">
        <v>270</v>
      </c>
      <c r="F3510" s="520">
        <v>390</v>
      </c>
    </row>
    <row r="3511" spans="2:6">
      <c r="B3511" s="359"/>
      <c r="C3511" s="21"/>
      <c r="D3511" s="1165" t="s">
        <v>2091</v>
      </c>
      <c r="E3511" s="488">
        <v>380</v>
      </c>
      <c r="F3511" s="520">
        <v>750</v>
      </c>
    </row>
    <row r="3512" spans="2:6">
      <c r="B3512" s="359"/>
      <c r="C3512" s="21"/>
      <c r="D3512" s="1165" t="s">
        <v>2092</v>
      </c>
      <c r="E3512" s="488">
        <v>490</v>
      </c>
      <c r="F3512" s="520">
        <v>1400</v>
      </c>
    </row>
    <row r="3513" spans="2:6">
      <c r="B3513" s="359"/>
      <c r="C3513" s="21"/>
      <c r="D3513" s="1165" t="s">
        <v>2093</v>
      </c>
      <c r="E3513" s="488">
        <v>160</v>
      </c>
      <c r="F3513" s="520">
        <v>180</v>
      </c>
    </row>
    <row r="3514" spans="2:6">
      <c r="B3514" s="359"/>
      <c r="C3514" s="21"/>
      <c r="D3514" s="1165" t="s">
        <v>2094</v>
      </c>
      <c r="E3514" s="488">
        <v>200</v>
      </c>
      <c r="F3514" s="520">
        <v>300</v>
      </c>
    </row>
    <row r="3515" spans="2:6">
      <c r="B3515" s="359"/>
      <c r="C3515" s="21"/>
      <c r="D3515" s="1165" t="s">
        <v>2095</v>
      </c>
      <c r="E3515" s="488">
        <v>280</v>
      </c>
      <c r="F3515" s="520">
        <v>400</v>
      </c>
    </row>
    <row r="3516" spans="2:6">
      <c r="B3516" s="359"/>
      <c r="C3516" s="21"/>
      <c r="D3516" s="1165" t="s">
        <v>2096</v>
      </c>
      <c r="E3516" s="488">
        <v>230</v>
      </c>
      <c r="F3516" s="520">
        <v>200</v>
      </c>
    </row>
    <row r="3517" spans="2:6">
      <c r="B3517" s="359"/>
      <c r="C3517" s="21"/>
      <c r="D3517" s="1165" t="s">
        <v>2097</v>
      </c>
      <c r="E3517" s="488">
        <v>280</v>
      </c>
      <c r="F3517" s="520">
        <v>450</v>
      </c>
    </row>
    <row r="3518" spans="2:6">
      <c r="B3518" s="359"/>
      <c r="C3518" s="21"/>
      <c r="D3518" s="1165" t="s">
        <v>2098</v>
      </c>
      <c r="E3518" s="488">
        <v>320</v>
      </c>
      <c r="F3518" s="520">
        <v>550</v>
      </c>
    </row>
    <row r="3519" spans="2:6">
      <c r="B3519" s="359"/>
      <c r="C3519" s="21"/>
      <c r="D3519" s="1165" t="s">
        <v>2099</v>
      </c>
      <c r="E3519" s="488">
        <v>180</v>
      </c>
      <c r="F3519" s="520">
        <v>150</v>
      </c>
    </row>
    <row r="3520" spans="2:6">
      <c r="B3520" s="359"/>
      <c r="C3520" s="21"/>
      <c r="D3520" s="1165" t="s">
        <v>2100</v>
      </c>
      <c r="E3520" s="488">
        <v>280</v>
      </c>
      <c r="F3520" s="520">
        <v>400</v>
      </c>
    </row>
    <row r="3521" spans="2:6">
      <c r="B3521" s="359"/>
      <c r="C3521" s="21"/>
      <c r="D3521" s="1165" t="s">
        <v>2101</v>
      </c>
      <c r="E3521" s="488">
        <v>300</v>
      </c>
      <c r="F3521" s="520">
        <v>600</v>
      </c>
    </row>
    <row r="3522" spans="2:6">
      <c r="B3522" s="359"/>
      <c r="C3522" s="21"/>
      <c r="D3522" s="1165" t="s">
        <v>2102</v>
      </c>
      <c r="E3522" s="488">
        <v>240</v>
      </c>
      <c r="F3522" s="520">
        <v>200</v>
      </c>
    </row>
    <row r="3523" spans="2:6">
      <c r="B3523" s="359"/>
      <c r="C3523" s="21"/>
      <c r="D3523" s="1165" t="s">
        <v>2103</v>
      </c>
      <c r="E3523" s="488">
        <v>260</v>
      </c>
      <c r="F3523" s="520">
        <v>350</v>
      </c>
    </row>
    <row r="3524" spans="2:6">
      <c r="B3524" s="359"/>
      <c r="C3524" s="21"/>
      <c r="D3524" s="1165" t="s">
        <v>2104</v>
      </c>
      <c r="E3524" s="488">
        <v>280</v>
      </c>
      <c r="F3524" s="520">
        <v>500</v>
      </c>
    </row>
    <row r="3525" spans="2:6">
      <c r="B3525" s="359"/>
      <c r="C3525" s="21"/>
      <c r="D3525" s="1165" t="s">
        <v>2105</v>
      </c>
      <c r="E3525" s="488">
        <v>280</v>
      </c>
      <c r="F3525" s="520">
        <v>450</v>
      </c>
    </row>
    <row r="3526" spans="2:6">
      <c r="B3526" s="359"/>
      <c r="C3526" s="21"/>
      <c r="D3526" s="1165" t="s">
        <v>2106</v>
      </c>
      <c r="E3526" s="488">
        <v>360</v>
      </c>
      <c r="F3526" s="520">
        <v>750</v>
      </c>
    </row>
    <row r="3527" spans="2:6">
      <c r="B3527" s="359"/>
      <c r="C3527" s="21"/>
      <c r="D3527" s="1165" t="s">
        <v>2107</v>
      </c>
      <c r="E3527" s="488">
        <v>460</v>
      </c>
      <c r="F3527" s="520">
        <v>1000</v>
      </c>
    </row>
    <row r="3528" spans="2:6">
      <c r="B3528" s="359"/>
      <c r="C3528" s="21"/>
      <c r="D3528" s="1165" t="s">
        <v>2108</v>
      </c>
      <c r="E3528" s="488">
        <v>250</v>
      </c>
      <c r="F3528" s="520">
        <v>350</v>
      </c>
    </row>
    <row r="3529" spans="2:6">
      <c r="B3529" s="359"/>
      <c r="C3529" s="21"/>
      <c r="D3529" s="1165" t="s">
        <v>2109</v>
      </c>
      <c r="E3529" s="488">
        <v>300</v>
      </c>
      <c r="F3529" s="520">
        <v>500</v>
      </c>
    </row>
    <row r="3530" spans="2:6">
      <c r="B3530" s="359"/>
      <c r="C3530" s="21"/>
      <c r="D3530" s="1165" t="s">
        <v>2110</v>
      </c>
      <c r="E3530" s="488">
        <v>380</v>
      </c>
      <c r="F3530" s="520">
        <v>800</v>
      </c>
    </row>
    <row r="3531" spans="2:6">
      <c r="B3531" s="359"/>
      <c r="C3531" s="21"/>
      <c r="D3531" s="1165" t="s">
        <v>2111</v>
      </c>
      <c r="E3531" s="488">
        <v>180</v>
      </c>
      <c r="F3531" s="520">
        <v>150</v>
      </c>
    </row>
    <row r="3532" spans="2:6">
      <c r="B3532" s="359"/>
      <c r="C3532" s="21"/>
      <c r="D3532" s="1165" t="s">
        <v>2112</v>
      </c>
      <c r="E3532" s="488">
        <v>220</v>
      </c>
      <c r="F3532" s="520">
        <v>250</v>
      </c>
    </row>
    <row r="3533" spans="2:6">
      <c r="B3533" s="359"/>
      <c r="C3533" s="21"/>
      <c r="D3533" s="1165" t="s">
        <v>2113</v>
      </c>
      <c r="E3533" s="488">
        <v>280</v>
      </c>
      <c r="F3533" s="520">
        <v>400</v>
      </c>
    </row>
    <row r="3534" spans="2:6">
      <c r="B3534" s="359"/>
      <c r="C3534" s="21"/>
      <c r="D3534" s="1165" t="s">
        <v>2114</v>
      </c>
      <c r="E3534" s="488">
        <v>290</v>
      </c>
      <c r="F3534" s="520">
        <v>450</v>
      </c>
    </row>
    <row r="3535" spans="2:6">
      <c r="B3535" s="359"/>
      <c r="C3535" s="21"/>
      <c r="D3535" s="1165" t="s">
        <v>2115</v>
      </c>
      <c r="E3535" s="488">
        <v>380</v>
      </c>
      <c r="F3535" s="520">
        <v>750</v>
      </c>
    </row>
    <row r="3536" spans="2:6">
      <c r="B3536" s="359"/>
      <c r="C3536" s="21"/>
      <c r="D3536" s="1165" t="s">
        <v>2116</v>
      </c>
      <c r="E3536" s="488">
        <v>460</v>
      </c>
      <c r="F3536" s="520">
        <v>1250</v>
      </c>
    </row>
    <row r="3537" spans="2:6">
      <c r="B3537" s="359"/>
      <c r="C3537" s="21"/>
      <c r="D3537" s="1165" t="s">
        <v>2117</v>
      </c>
      <c r="E3537" s="488">
        <v>260</v>
      </c>
      <c r="F3537" s="520">
        <v>400</v>
      </c>
    </row>
    <row r="3538" spans="2:6">
      <c r="B3538" s="359"/>
      <c r="C3538" s="21"/>
      <c r="D3538" s="1165" t="s">
        <v>2118</v>
      </c>
      <c r="E3538" s="488">
        <v>300</v>
      </c>
      <c r="F3538" s="520">
        <v>600</v>
      </c>
    </row>
    <row r="3539" spans="2:6">
      <c r="B3539" s="359"/>
      <c r="C3539" s="21"/>
      <c r="D3539" s="1165" t="s">
        <v>2119</v>
      </c>
      <c r="E3539" s="488">
        <v>500</v>
      </c>
      <c r="F3539" s="520">
        <v>1200</v>
      </c>
    </row>
    <row r="3540" spans="2:6">
      <c r="B3540" s="359"/>
      <c r="C3540" s="21"/>
      <c r="D3540" s="1165" t="s">
        <v>2120</v>
      </c>
      <c r="E3540" s="488">
        <v>360</v>
      </c>
      <c r="F3540" s="520">
        <v>750</v>
      </c>
    </row>
    <row r="3541" spans="2:6">
      <c r="B3541" s="359"/>
      <c r="C3541" s="21"/>
      <c r="D3541" s="1165" t="s">
        <v>2121</v>
      </c>
      <c r="E3541" s="488">
        <v>440</v>
      </c>
      <c r="F3541" s="520">
        <v>1200</v>
      </c>
    </row>
    <row r="3542" spans="2:6">
      <c r="B3542" s="359"/>
      <c r="C3542" s="21"/>
      <c r="D3542" s="1165" t="s">
        <v>2122</v>
      </c>
      <c r="E3542" s="488">
        <v>520</v>
      </c>
      <c r="F3542" s="520">
        <v>1500</v>
      </c>
    </row>
    <row r="3543" spans="2:6">
      <c r="B3543" s="359"/>
      <c r="C3543" s="21"/>
      <c r="D3543" s="1165" t="s">
        <v>3170</v>
      </c>
      <c r="E3543" s="488"/>
      <c r="F3543" s="520"/>
    </row>
    <row r="3544" spans="2:6">
      <c r="B3544" s="359"/>
      <c r="C3544" s="21"/>
      <c r="D3544" s="1165" t="str">
        <f>IF(Personalización!C49=0,"Invocación personalizada #1",Personalización!C49)</f>
        <v>Invocación personalizada #1</v>
      </c>
      <c r="E3544" s="488">
        <f>Personalización!I49</f>
        <v>0</v>
      </c>
      <c r="F3544" s="520">
        <f>Personalización!J49</f>
        <v>0</v>
      </c>
    </row>
    <row r="3545" spans="2:6">
      <c r="B3545" s="359"/>
      <c r="C3545" s="21"/>
      <c r="D3545" s="1165" t="str">
        <f>IF(Personalización!C50=0,"Invocación personalizada #2",Personalización!C50)</f>
        <v>Invocación personalizada #2</v>
      </c>
      <c r="E3545" s="488">
        <f>Personalización!I50</f>
        <v>0</v>
      </c>
      <c r="F3545" s="520">
        <f>Personalización!J50</f>
        <v>0</v>
      </c>
    </row>
    <row r="3546" spans="2:6">
      <c r="B3546" s="359"/>
      <c r="C3546" s="21"/>
      <c r="D3546" s="1165" t="str">
        <f>IF(Personalización!C51=0,"Invocación personalizada #3",Personalización!C51)</f>
        <v>Invocación personalizada #3</v>
      </c>
      <c r="E3546" s="488">
        <f>Personalización!I51</f>
        <v>0</v>
      </c>
      <c r="F3546" s="520">
        <f>Personalización!J51</f>
        <v>0</v>
      </c>
    </row>
    <row r="3547" spans="2:6">
      <c r="B3547" s="359"/>
      <c r="C3547" s="21"/>
      <c r="D3547" s="1165" t="str">
        <f>IF(Personalización!C52=0,"Invocación personalizada #4",Personalización!C52)</f>
        <v>Invocación personalizada #4</v>
      </c>
      <c r="E3547" s="488">
        <f>Personalización!I52</f>
        <v>0</v>
      </c>
      <c r="F3547" s="520">
        <f>Personalización!J52</f>
        <v>0</v>
      </c>
    </row>
    <row r="3548" spans="2:6">
      <c r="B3548" s="359"/>
      <c r="C3548" s="21"/>
      <c r="D3548" s="1165" t="str">
        <f>IF(Personalización!C53=0,"Invocación personalizada #5",Personalización!C53)</f>
        <v>Invocación personalizada #5</v>
      </c>
      <c r="E3548" s="488">
        <f>Personalización!I53</f>
        <v>0</v>
      </c>
      <c r="F3548" s="520">
        <f>Personalización!J53</f>
        <v>0</v>
      </c>
    </row>
    <row r="3549" spans="2:6">
      <c r="B3549" s="359"/>
      <c r="C3549" s="21"/>
      <c r="D3549" s="1165" t="str">
        <f>IF(Personalización!C54=0,"Invocación personalizada #6",Personalización!C54)</f>
        <v>Invocación personalizada #6</v>
      </c>
      <c r="E3549" s="488">
        <f>Personalización!I54</f>
        <v>0</v>
      </c>
      <c r="F3549" s="520">
        <f>Personalización!J54</f>
        <v>0</v>
      </c>
    </row>
    <row r="3550" spans="2:6" ht="13.5" thickBot="1">
      <c r="B3550" s="404"/>
      <c r="C3550" s="104"/>
      <c r="D3550" s="1166" t="str">
        <f>IF(Personalización!C55=0,"Invocación personalizada #7",Personalización!C55)</f>
        <v>Invocación personalizada #7</v>
      </c>
      <c r="E3550" s="575">
        <f>Personalización!I55</f>
        <v>0</v>
      </c>
      <c r="F3550" s="565">
        <f>Personalización!J55</f>
        <v>0</v>
      </c>
    </row>
    <row r="3551" spans="2:6" ht="13.5" thickBot="1"/>
    <row r="3552" spans="2:6">
      <c r="B3552" s="2539" t="s">
        <v>1049</v>
      </c>
      <c r="C3552" s="2540"/>
    </row>
    <row r="3553" spans="2:3" ht="13.5" thickBot="1">
      <c r="B3553" s="2541"/>
      <c r="C3553" s="2542"/>
    </row>
    <row r="3554" spans="2:3">
      <c r="B3554" s="566" t="s">
        <v>1050</v>
      </c>
      <c r="C3554" s="278"/>
    </row>
    <row r="3555" spans="2:3" ht="13.5" thickBot="1">
      <c r="B3555" s="236" t="s">
        <v>1051</v>
      </c>
      <c r="C3555" s="502"/>
    </row>
  </sheetData>
  <sheetProtection password="E7F8" sheet="1" objects="1" scenarios="1" selectLockedCells="1"/>
  <protectedRanges>
    <protectedRange sqref="B1205:B1207" name="Uso Nivel Magia_1"/>
    <protectedRange sqref="C1205:C1207" name="Vias_1"/>
  </protectedRanges>
  <mergeCells count="548">
    <mergeCell ref="Y15:Z15"/>
    <mergeCell ref="AB15:AC15"/>
    <mergeCell ref="AE15:AF15"/>
    <mergeCell ref="AH15:AI15"/>
    <mergeCell ref="Y25:Z25"/>
    <mergeCell ref="AB25:AC25"/>
    <mergeCell ref="AE25:AF25"/>
    <mergeCell ref="AH25:AI25"/>
    <mergeCell ref="AB21:AC21"/>
    <mergeCell ref="G783:G784"/>
    <mergeCell ref="E696:F696"/>
    <mergeCell ref="G696:H696"/>
    <mergeCell ref="C696:D696"/>
    <mergeCell ref="B694:N695"/>
    <mergeCell ref="M696:N696"/>
    <mergeCell ref="N794:O794"/>
    <mergeCell ref="N789:O789"/>
    <mergeCell ref="H801:I801"/>
    <mergeCell ref="H800:I800"/>
    <mergeCell ref="H798:I798"/>
    <mergeCell ref="H792:I792"/>
    <mergeCell ref="H793:I793"/>
    <mergeCell ref="N791:O791"/>
    <mergeCell ref="K791:L791"/>
    <mergeCell ref="N792:O792"/>
    <mergeCell ref="K792:L792"/>
    <mergeCell ref="K800:L800"/>
    <mergeCell ref="N796:O796"/>
    <mergeCell ref="N793:O793"/>
    <mergeCell ref="N800:O800"/>
    <mergeCell ref="N798:O798"/>
    <mergeCell ref="K798:L798"/>
    <mergeCell ref="K799:L799"/>
    <mergeCell ref="B747:G748"/>
    <mergeCell ref="U372:W372"/>
    <mergeCell ref="U367:W367"/>
    <mergeCell ref="U375:W375"/>
    <mergeCell ref="U374:W374"/>
    <mergeCell ref="U373:W373"/>
    <mergeCell ref="U370:W370"/>
    <mergeCell ref="B398:H399"/>
    <mergeCell ref="G410:G411"/>
    <mergeCell ref="K696:L696"/>
    <mergeCell ref="B421:H422"/>
    <mergeCell ref="G691:G692"/>
    <mergeCell ref="AN17:AO17"/>
    <mergeCell ref="AK17:AL17"/>
    <mergeCell ref="AK18:AL18"/>
    <mergeCell ref="AH17:AI17"/>
    <mergeCell ref="N788:O788"/>
    <mergeCell ref="AB17:AC17"/>
    <mergeCell ref="U371:W371"/>
    <mergeCell ref="U366:W366"/>
    <mergeCell ref="U368:W368"/>
    <mergeCell ref="U369:W369"/>
    <mergeCell ref="AB22:AC22"/>
    <mergeCell ref="B282:X283"/>
    <mergeCell ref="D127:E127"/>
    <mergeCell ref="B111:F112"/>
    <mergeCell ref="U303:W303"/>
    <mergeCell ref="B247:C248"/>
    <mergeCell ref="B143:E144"/>
    <mergeCell ref="D141:E141"/>
    <mergeCell ref="B167:C168"/>
    <mergeCell ref="D137:E137"/>
    <mergeCell ref="U304:W304"/>
    <mergeCell ref="B395:C396"/>
    <mergeCell ref="D395:D396"/>
    <mergeCell ref="B786:P787"/>
    <mergeCell ref="AN18:AO18"/>
    <mergeCell ref="AH18:AI18"/>
    <mergeCell ref="D135:E135"/>
    <mergeCell ref="D138:E138"/>
    <mergeCell ref="D140:E140"/>
    <mergeCell ref="D139:E139"/>
    <mergeCell ref="D134:E134"/>
    <mergeCell ref="D136:E136"/>
    <mergeCell ref="V21:W21"/>
    <mergeCell ref="D119:E119"/>
    <mergeCell ref="AK25:AL25"/>
    <mergeCell ref="AN25:AO25"/>
    <mergeCell ref="U364:W364"/>
    <mergeCell ref="U357:W357"/>
    <mergeCell ref="U346:W346"/>
    <mergeCell ref="U358:W358"/>
    <mergeCell ref="U352:W352"/>
    <mergeCell ref="U356:W356"/>
    <mergeCell ref="U360:W360"/>
    <mergeCell ref="U313:W313"/>
    <mergeCell ref="U309:W309"/>
    <mergeCell ref="U318:W318"/>
    <mergeCell ref="U311:W311"/>
    <mergeCell ref="U323:W323"/>
    <mergeCell ref="U316:W316"/>
    <mergeCell ref="U320:W320"/>
    <mergeCell ref="U326:W326"/>
    <mergeCell ref="U312:W312"/>
    <mergeCell ref="U363:W363"/>
    <mergeCell ref="U351:W351"/>
    <mergeCell ref="U350:W350"/>
    <mergeCell ref="U314:W314"/>
    <mergeCell ref="U308:W308"/>
    <mergeCell ref="U307:W307"/>
    <mergeCell ref="U315:W315"/>
    <mergeCell ref="U317:W317"/>
    <mergeCell ref="U362:W362"/>
    <mergeCell ref="U338:W338"/>
    <mergeCell ref="U325:W325"/>
    <mergeCell ref="U322:W322"/>
    <mergeCell ref="B242:B243"/>
    <mergeCell ref="B191:CH192"/>
    <mergeCell ref="B216:D217"/>
    <mergeCell ref="U295:W295"/>
    <mergeCell ref="U294:W294"/>
    <mergeCell ref="U293:W293"/>
    <mergeCell ref="B230:D231"/>
    <mergeCell ref="B259:D259"/>
    <mergeCell ref="AK16:AL16"/>
    <mergeCell ref="AH19:AI19"/>
    <mergeCell ref="AH20:AI20"/>
    <mergeCell ref="AK20:AL20"/>
    <mergeCell ref="AK19:AL19"/>
    <mergeCell ref="V17:W17"/>
    <mergeCell ref="AH16:AI16"/>
    <mergeCell ref="Y18:Z18"/>
    <mergeCell ref="Y19:Z19"/>
    <mergeCell ref="AB16:AC16"/>
    <mergeCell ref="AE16:AF16"/>
    <mergeCell ref="AE18:AF18"/>
    <mergeCell ref="AB19:AC19"/>
    <mergeCell ref="AE19:AF19"/>
    <mergeCell ref="AB18:AC18"/>
    <mergeCell ref="AE17:AF17"/>
    <mergeCell ref="U289:W289"/>
    <mergeCell ref="U292:W292"/>
    <mergeCell ref="U336:W336"/>
    <mergeCell ref="U337:W337"/>
    <mergeCell ref="U334:W334"/>
    <mergeCell ref="U305:W305"/>
    <mergeCell ref="U302:W302"/>
    <mergeCell ref="U324:W324"/>
    <mergeCell ref="U319:W319"/>
    <mergeCell ref="U321:W321"/>
    <mergeCell ref="U306:W306"/>
    <mergeCell ref="U291:W291"/>
    <mergeCell ref="U333:W333"/>
    <mergeCell ref="U296:W296"/>
    <mergeCell ref="U310:W310"/>
    <mergeCell ref="U299:W299"/>
    <mergeCell ref="U301:W301"/>
    <mergeCell ref="U330:W330"/>
    <mergeCell ref="U329:W329"/>
    <mergeCell ref="U332:W332"/>
    <mergeCell ref="U328:W328"/>
    <mergeCell ref="U327:W327"/>
    <mergeCell ref="V10:W10"/>
    <mergeCell ref="B28:C29"/>
    <mergeCell ref="D125:E125"/>
    <mergeCell ref="D114:E114"/>
    <mergeCell ref="B87:D88"/>
    <mergeCell ref="V19:W19"/>
    <mergeCell ref="V16:W16"/>
    <mergeCell ref="D133:E133"/>
    <mergeCell ref="D126:E126"/>
    <mergeCell ref="D132:E132"/>
    <mergeCell ref="D130:E130"/>
    <mergeCell ref="D128:E128"/>
    <mergeCell ref="D129:E129"/>
    <mergeCell ref="D131:E131"/>
    <mergeCell ref="D115:E115"/>
    <mergeCell ref="D113:E113"/>
    <mergeCell ref="V15:W15"/>
    <mergeCell ref="B33:C34"/>
    <mergeCell ref="V18:W18"/>
    <mergeCell ref="V24:W24"/>
    <mergeCell ref="B75:C76"/>
    <mergeCell ref="B52:C53"/>
    <mergeCell ref="B63:K64"/>
    <mergeCell ref="B57:C58"/>
    <mergeCell ref="V25:W25"/>
    <mergeCell ref="V26:W26"/>
    <mergeCell ref="Y17:Z17"/>
    <mergeCell ref="Y16:Z16"/>
    <mergeCell ref="D124:E124"/>
    <mergeCell ref="D123:E123"/>
    <mergeCell ref="D116:E116"/>
    <mergeCell ref="D117:E117"/>
    <mergeCell ref="D121:E121"/>
    <mergeCell ref="D120:E120"/>
    <mergeCell ref="D122:E122"/>
    <mergeCell ref="D118:E118"/>
    <mergeCell ref="V9:W9"/>
    <mergeCell ref="Y9:Z9"/>
    <mergeCell ref="AB7:AC7"/>
    <mergeCell ref="Y8:Z8"/>
    <mergeCell ref="AB9:AC9"/>
    <mergeCell ref="AB6:AC6"/>
    <mergeCell ref="AE9:AF9"/>
    <mergeCell ref="AB14:AC14"/>
    <mergeCell ref="AE14:AF14"/>
    <mergeCell ref="AB8:AC8"/>
    <mergeCell ref="AB11:AC11"/>
    <mergeCell ref="AE10:AF10"/>
    <mergeCell ref="AE12:AF12"/>
    <mergeCell ref="AE8:AF8"/>
    <mergeCell ref="AE13:AF13"/>
    <mergeCell ref="AB10:AC10"/>
    <mergeCell ref="AB12:AC12"/>
    <mergeCell ref="Y14:Z14"/>
    <mergeCell ref="V6:W6"/>
    <mergeCell ref="V11:W11"/>
    <mergeCell ref="V13:W13"/>
    <mergeCell ref="V8:W8"/>
    <mergeCell ref="V14:W14"/>
    <mergeCell ref="V12:W12"/>
    <mergeCell ref="Y13:Z13"/>
    <mergeCell ref="Y12:Z12"/>
    <mergeCell ref="Y7:Z7"/>
    <mergeCell ref="Y6:Z6"/>
    <mergeCell ref="Y11:Z11"/>
    <mergeCell ref="Y10:Z10"/>
    <mergeCell ref="AQ5:AR5"/>
    <mergeCell ref="AQ4:AR4"/>
    <mergeCell ref="AB13:AC13"/>
    <mergeCell ref="AH5:AI5"/>
    <mergeCell ref="AK4:AL4"/>
    <mergeCell ref="AK5:AL5"/>
    <mergeCell ref="AK6:AL6"/>
    <mergeCell ref="AE7:AF7"/>
    <mergeCell ref="AE6:AF6"/>
    <mergeCell ref="AH8:AI8"/>
    <mergeCell ref="AH6:AI6"/>
    <mergeCell ref="AE11:AF11"/>
    <mergeCell ref="Y4:Z4"/>
    <mergeCell ref="Y5:Z5"/>
    <mergeCell ref="AE4:AF4"/>
    <mergeCell ref="AE5:AF5"/>
    <mergeCell ref="AB5:AC5"/>
    <mergeCell ref="AB4:AC4"/>
    <mergeCell ref="AH13:AI13"/>
    <mergeCell ref="AQ11:AR11"/>
    <mergeCell ref="AQ9:AR9"/>
    <mergeCell ref="AN11:AO11"/>
    <mergeCell ref="AT11:AU11"/>
    <mergeCell ref="AH14:AI14"/>
    <mergeCell ref="AH12:AI12"/>
    <mergeCell ref="AN14:AO14"/>
    <mergeCell ref="AK8:AL8"/>
    <mergeCell ref="AN10:AO10"/>
    <mergeCell ref="AK14:AL14"/>
    <mergeCell ref="AK12:AL12"/>
    <mergeCell ref="AN8:AO8"/>
    <mergeCell ref="AK10:AL10"/>
    <mergeCell ref="AK9:AL9"/>
    <mergeCell ref="AQ8:AR8"/>
    <mergeCell ref="BC7:BD7"/>
    <mergeCell ref="AZ6:BA6"/>
    <mergeCell ref="AT6:AU6"/>
    <mergeCell ref="AZ8:BA8"/>
    <mergeCell ref="AZ7:BA7"/>
    <mergeCell ref="BC8:BD8"/>
    <mergeCell ref="AT5:AU5"/>
    <mergeCell ref="AW9:AX9"/>
    <mergeCell ref="AW8:AX8"/>
    <mergeCell ref="AT8:AU8"/>
    <mergeCell ref="BC9:BD9"/>
    <mergeCell ref="AZ9:BA9"/>
    <mergeCell ref="AW4:AX4"/>
    <mergeCell ref="AW7:AX7"/>
    <mergeCell ref="AW6:AX6"/>
    <mergeCell ref="B2:BE3"/>
    <mergeCell ref="AH7:AI7"/>
    <mergeCell ref="V4:W4"/>
    <mergeCell ref="AH4:AI4"/>
    <mergeCell ref="BC6:BD6"/>
    <mergeCell ref="AK7:AL7"/>
    <mergeCell ref="BC4:BD4"/>
    <mergeCell ref="AN6:AO6"/>
    <mergeCell ref="AQ7:AR7"/>
    <mergeCell ref="AT7:AU7"/>
    <mergeCell ref="AZ4:BA4"/>
    <mergeCell ref="AN7:AO7"/>
    <mergeCell ref="AN4:AO4"/>
    <mergeCell ref="AQ6:AR6"/>
    <mergeCell ref="AN5:AO5"/>
    <mergeCell ref="AW5:AX5"/>
    <mergeCell ref="AT4:AU4"/>
    <mergeCell ref="AZ5:BA5"/>
    <mergeCell ref="BC5:BD5"/>
    <mergeCell ref="V5:W5"/>
    <mergeCell ref="V7:W7"/>
    <mergeCell ref="AW11:AX11"/>
    <mergeCell ref="BC10:BD10"/>
    <mergeCell ref="AW10:AX10"/>
    <mergeCell ref="BC11:BD11"/>
    <mergeCell ref="AZ11:BA11"/>
    <mergeCell ref="AZ10:BA10"/>
    <mergeCell ref="AT10:AU10"/>
    <mergeCell ref="AN9:AO9"/>
    <mergeCell ref="AH10:AI10"/>
    <mergeCell ref="AH9:AI9"/>
    <mergeCell ref="AH11:AI11"/>
    <mergeCell ref="AK11:AL11"/>
    <mergeCell ref="AT9:AU9"/>
    <mergeCell ref="AQ10:AR10"/>
    <mergeCell ref="AQ12:AR12"/>
    <mergeCell ref="AN16:AO16"/>
    <mergeCell ref="AN12:AO12"/>
    <mergeCell ref="AZ12:BA12"/>
    <mergeCell ref="AW12:AX12"/>
    <mergeCell ref="BC12:BD12"/>
    <mergeCell ref="AT16:AU16"/>
    <mergeCell ref="AZ16:BA16"/>
    <mergeCell ref="AT12:AU12"/>
    <mergeCell ref="AT17:AU17"/>
    <mergeCell ref="AT19:AU19"/>
    <mergeCell ref="AQ18:AR18"/>
    <mergeCell ref="AQ17:AR17"/>
    <mergeCell ref="BC21:BD21"/>
    <mergeCell ref="AW16:AX16"/>
    <mergeCell ref="AZ17:BA17"/>
    <mergeCell ref="BC18:BD18"/>
    <mergeCell ref="AW18:AX18"/>
    <mergeCell ref="AZ18:BA18"/>
    <mergeCell ref="AW17:AX17"/>
    <mergeCell ref="BC16:BD16"/>
    <mergeCell ref="BC17:BD17"/>
    <mergeCell ref="AW20:AX20"/>
    <mergeCell ref="AQ16:AR16"/>
    <mergeCell ref="BC19:BD19"/>
    <mergeCell ref="AQ20:AR20"/>
    <mergeCell ref="BC20:BD20"/>
    <mergeCell ref="AZ19:BA19"/>
    <mergeCell ref="AZ20:BA20"/>
    <mergeCell ref="AQ19:AR19"/>
    <mergeCell ref="AT20:AU20"/>
    <mergeCell ref="AW19:AX19"/>
    <mergeCell ref="AT18:AU18"/>
    <mergeCell ref="AN19:AO19"/>
    <mergeCell ref="AN20:AO20"/>
    <mergeCell ref="AE21:AF21"/>
    <mergeCell ref="AE20:AF20"/>
    <mergeCell ref="AK21:AL21"/>
    <mergeCell ref="AE22:AF22"/>
    <mergeCell ref="AH22:AI22"/>
    <mergeCell ref="AE24:AF24"/>
    <mergeCell ref="AN23:AO23"/>
    <mergeCell ref="BC26:BD26"/>
    <mergeCell ref="AT26:AU26"/>
    <mergeCell ref="AW26:AX26"/>
    <mergeCell ref="AZ26:BA26"/>
    <mergeCell ref="AB20:AC20"/>
    <mergeCell ref="U285:W285"/>
    <mergeCell ref="AH23:AI23"/>
    <mergeCell ref="AH21:AI21"/>
    <mergeCell ref="AB24:AC24"/>
    <mergeCell ref="U284:W284"/>
    <mergeCell ref="AB23:AC23"/>
    <mergeCell ref="AH24:AI24"/>
    <mergeCell ref="AH26:AI26"/>
    <mergeCell ref="AE23:AF23"/>
    <mergeCell ref="Y23:Z23"/>
    <mergeCell ref="Y20:Z20"/>
    <mergeCell ref="Y22:Z22"/>
    <mergeCell ref="Y21:Z21"/>
    <mergeCell ref="V20:W20"/>
    <mergeCell ref="V22:W22"/>
    <mergeCell ref="V23:W23"/>
    <mergeCell ref="Y26:Z26"/>
    <mergeCell ref="Y24:Z24"/>
    <mergeCell ref="AQ26:AR26"/>
    <mergeCell ref="AK26:AL26"/>
    <mergeCell ref="AB26:AC26"/>
    <mergeCell ref="U288:W288"/>
    <mergeCell ref="AE26:AF26"/>
    <mergeCell ref="U287:W287"/>
    <mergeCell ref="AZ21:BA21"/>
    <mergeCell ref="AT21:AU21"/>
    <mergeCell ref="AN26:AO26"/>
    <mergeCell ref="AK23:AL23"/>
    <mergeCell ref="AQ21:AR21"/>
    <mergeCell ref="AK22:AL22"/>
    <mergeCell ref="AN21:AO21"/>
    <mergeCell ref="AQ22:AR22"/>
    <mergeCell ref="AN22:AO22"/>
    <mergeCell ref="AW21:AX21"/>
    <mergeCell ref="U361:W361"/>
    <mergeCell ref="U300:W300"/>
    <mergeCell ref="U297:W297"/>
    <mergeCell ref="U298:W298"/>
    <mergeCell ref="U340:W340"/>
    <mergeCell ref="U359:W359"/>
    <mergeCell ref="U347:W347"/>
    <mergeCell ref="U343:W343"/>
    <mergeCell ref="U354:W354"/>
    <mergeCell ref="U355:W355"/>
    <mergeCell ref="U344:W344"/>
    <mergeCell ref="U341:W341"/>
    <mergeCell ref="U339:W339"/>
    <mergeCell ref="U342:W342"/>
    <mergeCell ref="U349:W349"/>
    <mergeCell ref="U345:W345"/>
    <mergeCell ref="U348:W348"/>
    <mergeCell ref="I696:J696"/>
    <mergeCell ref="K807:L807"/>
    <mergeCell ref="N810:O810"/>
    <mergeCell ref="N797:O797"/>
    <mergeCell ref="H795:I795"/>
    <mergeCell ref="K794:L794"/>
    <mergeCell ref="H794:I794"/>
    <mergeCell ref="K797:L797"/>
    <mergeCell ref="K796:L796"/>
    <mergeCell ref="H797:I797"/>
    <mergeCell ref="H790:I790"/>
    <mergeCell ref="H796:I796"/>
    <mergeCell ref="H788:I788"/>
    <mergeCell ref="H791:I791"/>
    <mergeCell ref="K790:L790"/>
    <mergeCell ref="K795:L795"/>
    <mergeCell ref="N790:O790"/>
    <mergeCell ref="H789:I789"/>
    <mergeCell ref="K789:L789"/>
    <mergeCell ref="K788:L788"/>
    <mergeCell ref="K793:L793"/>
    <mergeCell ref="H803:I803"/>
    <mergeCell ref="H804:I804"/>
    <mergeCell ref="H802:I802"/>
    <mergeCell ref="N795:O795"/>
    <mergeCell ref="N809:O809"/>
    <mergeCell ref="N811:O811"/>
    <mergeCell ref="N815:O815"/>
    <mergeCell ref="H811:I811"/>
    <mergeCell ref="K805:L805"/>
    <mergeCell ref="H806:I806"/>
    <mergeCell ref="H810:I810"/>
    <mergeCell ref="K808:L808"/>
    <mergeCell ref="K809:L809"/>
    <mergeCell ref="N799:O799"/>
    <mergeCell ref="H799:I799"/>
    <mergeCell ref="H809:I809"/>
    <mergeCell ref="H813:I813"/>
    <mergeCell ref="H807:I807"/>
    <mergeCell ref="H805:I805"/>
    <mergeCell ref="H814:I814"/>
    <mergeCell ref="H812:I812"/>
    <mergeCell ref="K813:L813"/>
    <mergeCell ref="N813:O813"/>
    <mergeCell ref="K810:L810"/>
    <mergeCell ref="K801:L801"/>
    <mergeCell ref="N804:O804"/>
    <mergeCell ref="N808:O808"/>
    <mergeCell ref="H808:I808"/>
    <mergeCell ref="K806:L806"/>
    <mergeCell ref="N802:O802"/>
    <mergeCell ref="N801:O801"/>
    <mergeCell ref="K804:L804"/>
    <mergeCell ref="N806:O806"/>
    <mergeCell ref="N805:O805"/>
    <mergeCell ref="K803:L803"/>
    <mergeCell ref="K802:L802"/>
    <mergeCell ref="N803:O803"/>
    <mergeCell ref="K927:O927"/>
    <mergeCell ref="N814:O814"/>
    <mergeCell ref="K814:L814"/>
    <mergeCell ref="K815:L815"/>
    <mergeCell ref="N812:O812"/>
    <mergeCell ref="K811:L811"/>
    <mergeCell ref="K812:L812"/>
    <mergeCell ref="N807:O807"/>
    <mergeCell ref="G816:G817"/>
    <mergeCell ref="H815:I815"/>
    <mergeCell ref="B821:D821"/>
    <mergeCell ref="K926:O926"/>
    <mergeCell ref="S1018:S1019"/>
    <mergeCell ref="B843:L844"/>
    <mergeCell ref="B924:W925"/>
    <mergeCell ref="T1018:T1019"/>
    <mergeCell ref="F1018:F1019"/>
    <mergeCell ref="J1018:J1019"/>
    <mergeCell ref="B926:C926"/>
    <mergeCell ref="B819:G820"/>
    <mergeCell ref="B829:B830"/>
    <mergeCell ref="B863:G864"/>
    <mergeCell ref="H845:L845"/>
    <mergeCell ref="B898:I899"/>
    <mergeCell ref="F821:G821"/>
    <mergeCell ref="B927:C927"/>
    <mergeCell ref="G1018:G1019"/>
    <mergeCell ref="I1018:I1019"/>
    <mergeCell ref="H1018:H1019"/>
    <mergeCell ref="U1018:U1019"/>
    <mergeCell ref="Q2237:V2237"/>
    <mergeCell ref="B2352:M2353"/>
    <mergeCell ref="B2266:I2267"/>
    <mergeCell ref="B1274:P1275"/>
    <mergeCell ref="B1056:Q1057"/>
    <mergeCell ref="F1116:K1116"/>
    <mergeCell ref="B1425:B1426"/>
    <mergeCell ref="B1449:D1450"/>
    <mergeCell ref="B1021:Q1022"/>
    <mergeCell ref="L1023:Q1023"/>
    <mergeCell ref="B1201:C1202"/>
    <mergeCell ref="B1397:C1397"/>
    <mergeCell ref="B1169:D1170"/>
    <mergeCell ref="B1287:H1287"/>
    <mergeCell ref="B1316:E1317"/>
    <mergeCell ref="B1729:B1730"/>
    <mergeCell ref="B1538:H1539"/>
    <mergeCell ref="B1215:B1216"/>
    <mergeCell ref="B1184:C1185"/>
    <mergeCell ref="B1440:B1441"/>
    <mergeCell ref="B1404:L1405"/>
    <mergeCell ref="E1406:L1406"/>
    <mergeCell ref="B1415:B1416"/>
    <mergeCell ref="B1463:C1463"/>
    <mergeCell ref="B1293:C1293"/>
    <mergeCell ref="B1145:C1146"/>
    <mergeCell ref="B1116:D1116"/>
    <mergeCell ref="B1121:C1122"/>
    <mergeCell ref="B1114:K1115"/>
    <mergeCell ref="B1748:D1748"/>
    <mergeCell ref="B2370:D2370"/>
    <mergeCell ref="I2237:P2237"/>
    <mergeCell ref="B2255:B2256"/>
    <mergeCell ref="B2283:D2284"/>
    <mergeCell ref="B2307:I2308"/>
    <mergeCell ref="B1227:Q1228"/>
    <mergeCell ref="B1406:C1406"/>
    <mergeCell ref="B1263:B1264"/>
    <mergeCell ref="B1221:B1222"/>
    <mergeCell ref="B1491:C1491"/>
    <mergeCell ref="B2235:V2236"/>
    <mergeCell ref="B2237:C2237"/>
    <mergeCell ref="B2368:F2369"/>
    <mergeCell ref="B3552:C3553"/>
    <mergeCell ref="B1476:C1476"/>
    <mergeCell ref="B1514:C1514"/>
    <mergeCell ref="B3378:F3379"/>
    <mergeCell ref="B3380:D3380"/>
    <mergeCell ref="B2511:F2512"/>
    <mergeCell ref="B1746:F1747"/>
    <mergeCell ref="B1527:C1528"/>
    <mergeCell ref="B3190:D3191"/>
    <mergeCell ref="B2513:D2513"/>
    <mergeCell ref="B3370:C3371"/>
    <mergeCell ref="B3268:C3269"/>
    <mergeCell ref="B3283:C3284"/>
    <mergeCell ref="B3329:D3330"/>
  </mergeCells>
  <phoneticPr fontId="0" type="noConversion"/>
  <dataValidations disablePrompts="1" count="1">
    <dataValidation showInputMessage="1" showErrorMessage="1" sqref="E1320:E1322 C366:C368"/>
  </dataValidations>
  <pageMargins left="0.7" right="0.7" top="0.75" bottom="0.75" header="0.3" footer="0.3"/>
  <pageSetup paperSize="9" orientation="portrait" horizontalDpi="300" verticalDpi="300" r:id="rId1"/>
  <ignoredErrors>
    <ignoredError sqref="D938 D941 D947 D953 D965 D967:D968 J16 L16 M8 N16 O21 P19 R8 R11 R17 R20"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61</vt:i4>
      </vt:variant>
    </vt:vector>
  </HeadingPairs>
  <TitlesOfParts>
    <vt:vector size="72" baseType="lpstr">
      <vt:lpstr>General</vt:lpstr>
      <vt:lpstr>Principal</vt:lpstr>
      <vt:lpstr>PDs</vt:lpstr>
      <vt:lpstr>Combate</vt:lpstr>
      <vt:lpstr>Ki</vt:lpstr>
      <vt:lpstr>Místicos</vt:lpstr>
      <vt:lpstr>Metamagia</vt:lpstr>
      <vt:lpstr>Psiquicos</vt:lpstr>
      <vt:lpstr>Personalización</vt:lpstr>
      <vt:lpstr>Resumen</vt:lpstr>
      <vt:lpstr>Tablas</vt:lpstr>
      <vt:lpstr>A_1_Mano</vt:lpstr>
      <vt:lpstr>A_2_Manos</vt:lpstr>
      <vt:lpstr>Alt_Paladín</vt:lpstr>
      <vt:lpstr>Combate!Área_de_impresión</vt:lpstr>
      <vt:lpstr>General!Área_de_impresión</vt:lpstr>
      <vt:lpstr>Ki!Área_de_impresión</vt:lpstr>
      <vt:lpstr>Metamagia!Área_de_impresión</vt:lpstr>
      <vt:lpstr>Místicos!Área_de_impresión</vt:lpstr>
      <vt:lpstr>PDs!Área_de_impresión</vt:lpstr>
      <vt:lpstr>Personalización!Área_de_impresión</vt:lpstr>
      <vt:lpstr>Principal!Área_de_impresión</vt:lpstr>
      <vt:lpstr>Psiquicos!Área_de_impresión</vt:lpstr>
      <vt:lpstr>Resumen!Área_de_impresión</vt:lpstr>
      <vt:lpstr>Armaduras</vt:lpstr>
      <vt:lpstr>Armas_Arquetipo</vt:lpstr>
      <vt:lpstr>Armas_Desarrolladas</vt:lpstr>
      <vt:lpstr>Ars_Magnus</vt:lpstr>
      <vt:lpstr>Artes_Marciales</vt:lpstr>
      <vt:lpstr>Calidades</vt:lpstr>
      <vt:lpstr>Características</vt:lpstr>
      <vt:lpstr>Categorías</vt:lpstr>
      <vt:lpstr>Cercanía</vt:lpstr>
      <vt:lpstr>Conjuros</vt:lpstr>
      <vt:lpstr>Conjuros_LibreAcceso</vt:lpstr>
      <vt:lpstr>Crítico</vt:lpstr>
      <vt:lpstr>Disciplinas_Psi</vt:lpstr>
      <vt:lpstr>Especialización_Conjurador</vt:lpstr>
      <vt:lpstr>Etnias</vt:lpstr>
      <vt:lpstr>Género</vt:lpstr>
      <vt:lpstr>Habilidades_Esenciales</vt:lpstr>
      <vt:lpstr>Habilidades_Secundarias</vt:lpstr>
      <vt:lpstr>Invocaciones</vt:lpstr>
      <vt:lpstr>Límites</vt:lpstr>
      <vt:lpstr>Localización</vt:lpstr>
      <vt:lpstr>Munición</vt:lpstr>
      <vt:lpstr>Patrones</vt:lpstr>
      <vt:lpstr>Poderes_Criatura</vt:lpstr>
      <vt:lpstr>Poderes_psi</vt:lpstr>
      <vt:lpstr>Proyectiles</vt:lpstr>
      <vt:lpstr>Razas</vt:lpstr>
      <vt:lpstr>Secundarias_extra</vt:lpstr>
      <vt:lpstr>Si_No</vt:lpstr>
      <vt:lpstr>Subvias</vt:lpstr>
      <vt:lpstr>Sue_Aman</vt:lpstr>
      <vt:lpstr>Tablas_Armas_AM</vt:lpstr>
      <vt:lpstr>Tablas_de_Armas</vt:lpstr>
      <vt:lpstr>Tablas_Estilo</vt:lpstr>
      <vt:lpstr>Tablas_Místicas</vt:lpstr>
      <vt:lpstr>Tablas_Psíquicas</vt:lpstr>
      <vt:lpstr>Tamaño_Armas</vt:lpstr>
      <vt:lpstr>Tipo_Acción</vt:lpstr>
      <vt:lpstr>Tipo_Armadura</vt:lpstr>
      <vt:lpstr>Tipo_Conjuro</vt:lpstr>
      <vt:lpstr>Tipo_Ser</vt:lpstr>
      <vt:lpstr>Tipologías</vt:lpstr>
      <vt:lpstr>Ventajas</vt:lpstr>
      <vt:lpstr>Ventajas_características</vt:lpstr>
      <vt:lpstr>Ventajas_Legados</vt:lpstr>
      <vt:lpstr>Ventajas_Trasfondo</vt:lpstr>
      <vt:lpstr>Vías</vt:lpstr>
      <vt:lpstr>Yelmos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Xavi Santamaria</dc:creator>
  <cp:lastModifiedBy>www.intercambiosvirtuales.org</cp:lastModifiedBy>
  <cp:lastPrinted>2011-11-06T12:44:26Z</cp:lastPrinted>
  <dcterms:created xsi:type="dcterms:W3CDTF">2005-11-26T15:38:26Z</dcterms:created>
  <dcterms:modified xsi:type="dcterms:W3CDTF">2013-11-30T21:58:34Z</dcterms:modified>
</cp:coreProperties>
</file>