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4" rupBuild="20225"/>
  <workbookPr filterPrivacy="1" autoCompressPictures="0"/>
  <bookViews>
    <workbookView xWindow="3140" yWindow="2180" windowWidth="32800" windowHeight="23080"/>
  </bookViews>
  <sheets>
    <sheet name="Notas de la Versión" sheetId="4" r:id="rId1"/>
    <sheet name="Conversor WEG a AFDI" sheetId="9" r:id="rId2"/>
  </sheets>
  <definedNames>
    <definedName name="BDCP_to_XP_ex_rt">'Conversor WEG a AFDI'!$DL$233</definedName>
    <definedName name="Career_Skills" localSheetId="1">'Conversor WEG a AFDI'!$AK$16:$BS$35</definedName>
    <definedName name="Career_Skills">#REF!</definedName>
    <definedName name="Career_Skills2" localSheetId="1">'Conversor WEG a AFDI'!$AL$17:$BS$35</definedName>
    <definedName name="Career_Skills2">#REF!</definedName>
    <definedName name="Char_XP" localSheetId="1">'Conversor WEG a AFDI'!$AK$40:$AL$59</definedName>
    <definedName name="Char_XP">#REF!</definedName>
    <definedName name="EotE_XP" localSheetId="1">'Conversor WEG a AFDI'!$AC$227:$AH$252</definedName>
    <definedName name="EotE_XP">#REF!</definedName>
    <definedName name="EotE_XP2">'Conversor WEG a AFDI'!$AC$317:$AG$322</definedName>
    <definedName name="Nm_PIP_EotE_Skill">'Conversor WEG a AFDI'!$AQ$219:$AS$311</definedName>
    <definedName name="NPCorPC" localSheetId="1">'Conversor WEG a AFDI'!$W$8:$W$9</definedName>
    <definedName name="NPCorPC">#REF!</definedName>
    <definedName name="PIP_EotE_Skill">'Conversor WEG a AFDI'!$AR$219:$AS$311</definedName>
    <definedName name="Skill" localSheetId="1">'Conversor WEG a AFDI'!$AL$16:$BS$16</definedName>
    <definedName name="Skill">#REF!</definedName>
    <definedName name="Specialization" localSheetId="1">'Conversor WEG a AFDI'!$AK$17:$AK$35</definedName>
    <definedName name="Specialization">#REF!</definedName>
    <definedName name="Species" localSheetId="1">'Conversor WEG a AFDI'!$AN$40:$AN$101</definedName>
    <definedName name="Species">#REF!</definedName>
    <definedName name="Species_WS" localSheetId="1">'Conversor WEG a AFDI'!$AN$40:$AP$101</definedName>
    <definedName name="Species_WS">#REF!</definedName>
    <definedName name="WEGtoEotEchar" localSheetId="1">'Conversor WEG a AFDI'!$AM$219:$AN$311</definedName>
    <definedName name="WEGtoEotEchar">#REF!</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J54" i="9" l="1"/>
  <c r="F54" i="9"/>
  <c r="F8" i="9"/>
  <c r="G54" i="9"/>
  <c r="H54" i="9"/>
  <c r="I54" i="9"/>
  <c r="R17" i="9"/>
  <c r="CB17" i="9"/>
  <c r="CC17" i="9"/>
  <c r="CD17" i="9"/>
  <c r="CE17" i="9"/>
  <c r="J89" i="9"/>
  <c r="F89" i="9"/>
  <c r="F10" i="9"/>
  <c r="G89" i="9"/>
  <c r="H89" i="9"/>
  <c r="I89" i="9"/>
  <c r="I220" i="9"/>
  <c r="J90" i="9"/>
  <c r="F90" i="9"/>
  <c r="G90" i="9"/>
  <c r="H90" i="9"/>
  <c r="I90" i="9"/>
  <c r="I221" i="9"/>
  <c r="J92" i="9"/>
  <c r="F92" i="9"/>
  <c r="G92" i="9"/>
  <c r="H92" i="9"/>
  <c r="I92" i="9"/>
  <c r="I222" i="9"/>
  <c r="J33" i="9"/>
  <c r="F33" i="9"/>
  <c r="F6" i="9"/>
  <c r="G33" i="9"/>
  <c r="H33" i="9"/>
  <c r="I33" i="9"/>
  <c r="I223" i="9"/>
  <c r="I219" i="9"/>
  <c r="R18" i="9"/>
  <c r="CB18" i="9"/>
  <c r="CC18" i="9"/>
  <c r="CD18" i="9"/>
  <c r="CE18" i="9"/>
  <c r="J83" i="9"/>
  <c r="F83" i="9"/>
  <c r="F9" i="9"/>
  <c r="G83" i="9"/>
  <c r="H83" i="9"/>
  <c r="I83" i="9"/>
  <c r="R19" i="9"/>
  <c r="CB19" i="9"/>
  <c r="CC19" i="9"/>
  <c r="CD19" i="9"/>
  <c r="CE19" i="9"/>
  <c r="J42" i="9"/>
  <c r="F42" i="9"/>
  <c r="F7" i="9"/>
  <c r="G42" i="9"/>
  <c r="H42" i="9"/>
  <c r="I42" i="9"/>
  <c r="R20" i="9"/>
  <c r="CB20" i="9"/>
  <c r="CC20" i="9"/>
  <c r="CD20" i="9"/>
  <c r="CE20" i="9"/>
  <c r="J99" i="9"/>
  <c r="F99" i="9"/>
  <c r="F11" i="9"/>
  <c r="G99" i="9"/>
  <c r="H99" i="9"/>
  <c r="I99" i="9"/>
  <c r="R21" i="9"/>
  <c r="CB21" i="9"/>
  <c r="CC21" i="9"/>
  <c r="CD21" i="9"/>
  <c r="CE21" i="9"/>
  <c r="J51" i="9"/>
  <c r="F51" i="9"/>
  <c r="G51" i="9"/>
  <c r="H51" i="9"/>
  <c r="I51" i="9"/>
  <c r="J77" i="9"/>
  <c r="F77" i="9"/>
  <c r="G77" i="9"/>
  <c r="H77" i="9"/>
  <c r="I77" i="9"/>
  <c r="R22" i="9"/>
  <c r="CB22" i="9"/>
  <c r="CC22" i="9"/>
  <c r="CD22" i="9"/>
  <c r="CE22" i="9"/>
  <c r="J25" i="9"/>
  <c r="F25" i="9"/>
  <c r="G25" i="9"/>
  <c r="H25" i="9"/>
  <c r="I25" i="9"/>
  <c r="R23" i="9"/>
  <c r="CB23" i="9"/>
  <c r="CC23" i="9"/>
  <c r="CD23" i="9"/>
  <c r="CE23" i="9"/>
  <c r="J78" i="9"/>
  <c r="F78" i="9"/>
  <c r="G78" i="9"/>
  <c r="H78" i="9"/>
  <c r="I78" i="9"/>
  <c r="R24" i="9"/>
  <c r="CB24" i="9"/>
  <c r="CC24" i="9"/>
  <c r="CD24" i="9"/>
  <c r="CE24" i="9"/>
  <c r="R25" i="9"/>
  <c r="CB25" i="9"/>
  <c r="CC25" i="9"/>
  <c r="CD25" i="9"/>
  <c r="CE25" i="9"/>
  <c r="R26" i="9"/>
  <c r="CB26" i="9"/>
  <c r="CC26" i="9"/>
  <c r="CD26" i="9"/>
  <c r="CE26" i="9"/>
  <c r="J95" i="9"/>
  <c r="F95" i="9"/>
  <c r="G95" i="9"/>
  <c r="H95" i="9"/>
  <c r="I95" i="9"/>
  <c r="I226" i="9"/>
  <c r="J96" i="9"/>
  <c r="F96" i="9"/>
  <c r="G96" i="9"/>
  <c r="H96" i="9"/>
  <c r="I96" i="9"/>
  <c r="I227" i="9"/>
  <c r="J97" i="9"/>
  <c r="F97" i="9"/>
  <c r="G97" i="9"/>
  <c r="H97" i="9"/>
  <c r="I97" i="9"/>
  <c r="I228" i="9"/>
  <c r="J98" i="9"/>
  <c r="F98" i="9"/>
  <c r="G98" i="9"/>
  <c r="H98" i="9"/>
  <c r="I98" i="9"/>
  <c r="I229" i="9"/>
  <c r="J100" i="9"/>
  <c r="F100" i="9"/>
  <c r="G100" i="9"/>
  <c r="H100" i="9"/>
  <c r="I100" i="9"/>
  <c r="I230" i="9"/>
  <c r="J101" i="9"/>
  <c r="F101" i="9"/>
  <c r="G101" i="9"/>
  <c r="H101" i="9"/>
  <c r="I101" i="9"/>
  <c r="I231" i="9"/>
  <c r="J104" i="9"/>
  <c r="F104" i="9"/>
  <c r="G104" i="9"/>
  <c r="H104" i="9"/>
  <c r="I104" i="9"/>
  <c r="I232" i="9"/>
  <c r="J105" i="9"/>
  <c r="F105" i="9"/>
  <c r="G105" i="9"/>
  <c r="H105" i="9"/>
  <c r="I105" i="9"/>
  <c r="I233" i="9"/>
  <c r="J107" i="9"/>
  <c r="F107" i="9"/>
  <c r="G107" i="9"/>
  <c r="H107" i="9"/>
  <c r="I107" i="9"/>
  <c r="I234" i="9"/>
  <c r="J108" i="9"/>
  <c r="F108" i="9"/>
  <c r="G108" i="9"/>
  <c r="H108" i="9"/>
  <c r="I108" i="9"/>
  <c r="I235" i="9"/>
  <c r="J109" i="9"/>
  <c r="F109" i="9"/>
  <c r="G109" i="9"/>
  <c r="H109" i="9"/>
  <c r="I109" i="9"/>
  <c r="I236" i="9"/>
  <c r="J110" i="9"/>
  <c r="F110" i="9"/>
  <c r="G110" i="9"/>
  <c r="H110" i="9"/>
  <c r="I110" i="9"/>
  <c r="I237" i="9"/>
  <c r="J111" i="9"/>
  <c r="F111" i="9"/>
  <c r="G111" i="9"/>
  <c r="H111" i="9"/>
  <c r="I111" i="9"/>
  <c r="I238" i="9"/>
  <c r="J112" i="9"/>
  <c r="F112" i="9"/>
  <c r="G112" i="9"/>
  <c r="H112" i="9"/>
  <c r="I112" i="9"/>
  <c r="I239" i="9"/>
  <c r="J59" i="9"/>
  <c r="F59" i="9"/>
  <c r="G59" i="9"/>
  <c r="H59" i="9"/>
  <c r="I59" i="9"/>
  <c r="I240" i="9"/>
  <c r="J71" i="9"/>
  <c r="F71" i="9"/>
  <c r="G71" i="9"/>
  <c r="H71" i="9"/>
  <c r="I71" i="9"/>
  <c r="I241" i="9"/>
  <c r="I225" i="9"/>
  <c r="R27" i="9"/>
  <c r="CB27" i="9"/>
  <c r="CC27" i="9"/>
  <c r="CD27" i="9"/>
  <c r="CE27" i="9"/>
  <c r="J103" i="9"/>
  <c r="F103" i="9"/>
  <c r="G103" i="9"/>
  <c r="H103" i="9"/>
  <c r="I103" i="9"/>
  <c r="J106" i="9"/>
  <c r="F106" i="9"/>
  <c r="G106" i="9"/>
  <c r="H106" i="9"/>
  <c r="I106" i="9"/>
  <c r="R28" i="9"/>
  <c r="CB28" i="9"/>
  <c r="CC28" i="9"/>
  <c r="CD28" i="9"/>
  <c r="CE28" i="9"/>
  <c r="J50" i="9"/>
  <c r="F50" i="9"/>
  <c r="G50" i="9"/>
  <c r="H50" i="9"/>
  <c r="I50" i="9"/>
  <c r="I244" i="9"/>
  <c r="J76" i="9"/>
  <c r="F76" i="9"/>
  <c r="G76" i="9"/>
  <c r="H76" i="9"/>
  <c r="I76" i="9"/>
  <c r="I245" i="9"/>
  <c r="J80" i="9"/>
  <c r="F80" i="9"/>
  <c r="G80" i="9"/>
  <c r="H80" i="9"/>
  <c r="I80" i="9"/>
  <c r="I246" i="9"/>
  <c r="I243" i="9"/>
  <c r="R29" i="9"/>
  <c r="CB29" i="9"/>
  <c r="CC29" i="9"/>
  <c r="CD29" i="9"/>
  <c r="CE29" i="9"/>
  <c r="A249" i="9"/>
  <c r="J67" i="9"/>
  <c r="F67" i="9"/>
  <c r="G67" i="9"/>
  <c r="H67" i="9"/>
  <c r="I67" i="9"/>
  <c r="I249" i="9"/>
  <c r="J84" i="9"/>
  <c r="F84" i="9"/>
  <c r="G84" i="9"/>
  <c r="H84" i="9"/>
  <c r="I84" i="9"/>
  <c r="I250" i="9"/>
  <c r="I248" i="9"/>
  <c r="R30" i="9"/>
  <c r="CB30" i="9"/>
  <c r="CC30" i="9"/>
  <c r="CD30" i="9"/>
  <c r="CE30" i="9"/>
  <c r="J61" i="9"/>
  <c r="F61" i="9"/>
  <c r="G61" i="9"/>
  <c r="H61" i="9"/>
  <c r="I61" i="9"/>
  <c r="I254" i="9"/>
  <c r="J62" i="9"/>
  <c r="F62" i="9"/>
  <c r="G62" i="9"/>
  <c r="H62" i="9"/>
  <c r="I62" i="9"/>
  <c r="I255" i="9"/>
  <c r="J63" i="9"/>
  <c r="F63" i="9"/>
  <c r="G63" i="9"/>
  <c r="H63" i="9"/>
  <c r="I63" i="9"/>
  <c r="I256" i="9"/>
  <c r="J64" i="9"/>
  <c r="F64" i="9"/>
  <c r="G64" i="9"/>
  <c r="H64" i="9"/>
  <c r="I64" i="9"/>
  <c r="I257" i="9"/>
  <c r="J65" i="9"/>
  <c r="F65" i="9"/>
  <c r="G65" i="9"/>
  <c r="H65" i="9"/>
  <c r="I65" i="9"/>
  <c r="I258" i="9"/>
  <c r="J66" i="9"/>
  <c r="F66" i="9"/>
  <c r="G66" i="9"/>
  <c r="H66" i="9"/>
  <c r="I66" i="9"/>
  <c r="I259" i="9"/>
  <c r="J72" i="9"/>
  <c r="F72" i="9"/>
  <c r="G72" i="9"/>
  <c r="H72" i="9"/>
  <c r="I72" i="9"/>
  <c r="I260" i="9"/>
  <c r="J73" i="9"/>
  <c r="F73" i="9"/>
  <c r="G73" i="9"/>
  <c r="H73" i="9"/>
  <c r="I73" i="9"/>
  <c r="I261" i="9"/>
  <c r="I253" i="9"/>
  <c r="R31" i="9"/>
  <c r="CB31" i="9"/>
  <c r="CC31" i="9"/>
  <c r="CD31" i="9"/>
  <c r="CE31" i="9"/>
  <c r="J55" i="9"/>
  <c r="F55" i="9"/>
  <c r="G55" i="9"/>
  <c r="H55" i="9"/>
  <c r="I55" i="9"/>
  <c r="I264" i="9"/>
  <c r="J58" i="9"/>
  <c r="F58" i="9"/>
  <c r="G58" i="9"/>
  <c r="H58" i="9"/>
  <c r="I58" i="9"/>
  <c r="I265" i="9"/>
  <c r="J68" i="9"/>
  <c r="F68" i="9"/>
  <c r="G68" i="9"/>
  <c r="H68" i="9"/>
  <c r="I68" i="9"/>
  <c r="I266" i="9"/>
  <c r="J69" i="9"/>
  <c r="F69" i="9"/>
  <c r="G69" i="9"/>
  <c r="H69" i="9"/>
  <c r="I69" i="9"/>
  <c r="I267" i="9"/>
  <c r="I263" i="9"/>
  <c r="R32" i="9"/>
  <c r="CB32" i="9"/>
  <c r="CC32" i="9"/>
  <c r="CD32" i="9"/>
  <c r="CE32" i="9"/>
  <c r="J91" i="9"/>
  <c r="F91" i="9"/>
  <c r="G91" i="9"/>
  <c r="H91" i="9"/>
  <c r="I91" i="9"/>
  <c r="R33" i="9"/>
  <c r="CB33" i="9"/>
  <c r="CC33" i="9"/>
  <c r="CD33" i="9"/>
  <c r="CE33" i="9"/>
  <c r="J32" i="9"/>
  <c r="F32" i="9"/>
  <c r="G32" i="9"/>
  <c r="H32" i="9"/>
  <c r="I32" i="9"/>
  <c r="I270" i="9"/>
  <c r="J79" i="9"/>
  <c r="F79" i="9"/>
  <c r="G79" i="9"/>
  <c r="H79" i="9"/>
  <c r="I79" i="9"/>
  <c r="I271" i="9"/>
  <c r="I272" i="9"/>
  <c r="I269" i="9"/>
  <c r="R34" i="9"/>
  <c r="CB34" i="9"/>
  <c r="CC34" i="9"/>
  <c r="CD34" i="9"/>
  <c r="CE34" i="9"/>
  <c r="J81" i="9"/>
  <c r="F81" i="9"/>
  <c r="G81" i="9"/>
  <c r="H81" i="9"/>
  <c r="I81" i="9"/>
  <c r="J85" i="9"/>
  <c r="F85" i="9"/>
  <c r="G85" i="9"/>
  <c r="H85" i="9"/>
  <c r="I85" i="9"/>
  <c r="R35" i="9"/>
  <c r="CB35" i="9"/>
  <c r="CC35" i="9"/>
  <c r="CD35" i="9"/>
  <c r="CE35" i="9"/>
  <c r="J47" i="9"/>
  <c r="F47" i="9"/>
  <c r="G47" i="9"/>
  <c r="H47" i="9"/>
  <c r="I47" i="9"/>
  <c r="R36" i="9"/>
  <c r="CB36" i="9"/>
  <c r="CC36" i="9"/>
  <c r="CD36" i="9"/>
  <c r="CE36" i="9"/>
  <c r="J48" i="9"/>
  <c r="F48" i="9"/>
  <c r="G48" i="9"/>
  <c r="H48" i="9"/>
  <c r="I48" i="9"/>
  <c r="R37" i="9"/>
  <c r="CB37" i="9"/>
  <c r="CC37" i="9"/>
  <c r="CD37" i="9"/>
  <c r="CE37" i="9"/>
  <c r="R38" i="9"/>
  <c r="CB39" i="9"/>
  <c r="CC39" i="9"/>
  <c r="CD39" i="9"/>
  <c r="CE39" i="9"/>
  <c r="CB40" i="9"/>
  <c r="CC40" i="9"/>
  <c r="CD40" i="9"/>
  <c r="CE40" i="9"/>
  <c r="J24" i="9"/>
  <c r="F24" i="9"/>
  <c r="G24" i="9"/>
  <c r="H24" i="9"/>
  <c r="I24" i="9"/>
  <c r="J88" i="9"/>
  <c r="F88" i="9"/>
  <c r="G88" i="9"/>
  <c r="H88" i="9"/>
  <c r="I88" i="9"/>
  <c r="R40" i="9"/>
  <c r="CB41" i="9"/>
  <c r="CC41" i="9"/>
  <c r="CD41" i="9"/>
  <c r="CE41" i="9"/>
  <c r="J21" i="9"/>
  <c r="F21" i="9"/>
  <c r="G21" i="9"/>
  <c r="H21" i="9"/>
  <c r="I21" i="9"/>
  <c r="I280" i="9"/>
  <c r="J22" i="9"/>
  <c r="F22" i="9"/>
  <c r="G22" i="9"/>
  <c r="H22" i="9"/>
  <c r="I22" i="9"/>
  <c r="I281" i="9"/>
  <c r="J57" i="9"/>
  <c r="F57" i="9"/>
  <c r="G57" i="9"/>
  <c r="H57" i="9"/>
  <c r="I57" i="9"/>
  <c r="I283" i="9"/>
  <c r="J35" i="9"/>
  <c r="F35" i="9"/>
  <c r="G35" i="9"/>
  <c r="H35" i="9"/>
  <c r="I35" i="9"/>
  <c r="I282" i="9"/>
  <c r="J70" i="9"/>
  <c r="F70" i="9"/>
  <c r="G70" i="9"/>
  <c r="H70" i="9"/>
  <c r="I70" i="9"/>
  <c r="I284" i="9"/>
  <c r="I279" i="9"/>
  <c r="R41" i="9"/>
  <c r="CB42" i="9"/>
  <c r="CC42" i="9"/>
  <c r="CD42" i="9"/>
  <c r="CE42" i="9"/>
  <c r="J28" i="9"/>
  <c r="F28" i="9"/>
  <c r="G28" i="9"/>
  <c r="H28" i="9"/>
  <c r="I28" i="9"/>
  <c r="I287" i="9"/>
  <c r="J29" i="9"/>
  <c r="F29" i="9"/>
  <c r="G29" i="9"/>
  <c r="H29" i="9"/>
  <c r="I29" i="9"/>
  <c r="I288" i="9"/>
  <c r="I289" i="9"/>
  <c r="I286" i="9"/>
  <c r="R42" i="9"/>
  <c r="CB43" i="9"/>
  <c r="CC43" i="9"/>
  <c r="CD43" i="9"/>
  <c r="CE43" i="9"/>
  <c r="J18" i="9"/>
  <c r="F18" i="9"/>
  <c r="G18" i="9"/>
  <c r="H18" i="9"/>
  <c r="I18" i="9"/>
  <c r="I292" i="9"/>
  <c r="J20" i="9"/>
  <c r="F20" i="9"/>
  <c r="G20" i="9"/>
  <c r="H20" i="9"/>
  <c r="I20" i="9"/>
  <c r="I293" i="9"/>
  <c r="J26" i="9"/>
  <c r="F26" i="9"/>
  <c r="G26" i="9"/>
  <c r="H26" i="9"/>
  <c r="I26" i="9"/>
  <c r="I295" i="9"/>
  <c r="J27" i="9"/>
  <c r="F27" i="9"/>
  <c r="G27" i="9"/>
  <c r="H27" i="9"/>
  <c r="I27" i="9"/>
  <c r="I296" i="9"/>
  <c r="J19" i="9"/>
  <c r="F19" i="9"/>
  <c r="G19" i="9"/>
  <c r="H19" i="9"/>
  <c r="I19" i="9"/>
  <c r="I297" i="9"/>
  <c r="J23" i="9"/>
  <c r="F23" i="9"/>
  <c r="G23" i="9"/>
  <c r="H23" i="9"/>
  <c r="I23" i="9"/>
  <c r="I294" i="9"/>
  <c r="I291" i="9"/>
  <c r="R43" i="9"/>
  <c r="CB44" i="9"/>
  <c r="CC44" i="9"/>
  <c r="CD44" i="9"/>
  <c r="CE44" i="9"/>
  <c r="I300" i="9"/>
  <c r="I301" i="9"/>
  <c r="I299" i="9"/>
  <c r="R44" i="9"/>
  <c r="CB45" i="9"/>
  <c r="CC45" i="9"/>
  <c r="CD45" i="9"/>
  <c r="CE45" i="9"/>
  <c r="CB46" i="9"/>
  <c r="CC46" i="9"/>
  <c r="CD46" i="9"/>
  <c r="CE46" i="9"/>
  <c r="J45" i="9"/>
  <c r="F45" i="9"/>
  <c r="G45" i="9"/>
  <c r="H45" i="9"/>
  <c r="I45" i="9"/>
  <c r="R46" i="9"/>
  <c r="CB47" i="9"/>
  <c r="CC47" i="9"/>
  <c r="CD47" i="9"/>
  <c r="CE47" i="9"/>
  <c r="J39" i="9"/>
  <c r="F39" i="9"/>
  <c r="G39" i="9"/>
  <c r="H39" i="9"/>
  <c r="I39" i="9"/>
  <c r="I304" i="9"/>
  <c r="J46" i="9"/>
  <c r="F46" i="9"/>
  <c r="G46" i="9"/>
  <c r="H46" i="9"/>
  <c r="I46" i="9"/>
  <c r="I309" i="9"/>
  <c r="J40" i="9"/>
  <c r="F40" i="9"/>
  <c r="G40" i="9"/>
  <c r="H40" i="9"/>
  <c r="I40" i="9"/>
  <c r="I305" i="9"/>
  <c r="J41" i="9"/>
  <c r="F41" i="9"/>
  <c r="G41" i="9"/>
  <c r="H41" i="9"/>
  <c r="I41" i="9"/>
  <c r="I306" i="9"/>
  <c r="J43" i="9"/>
  <c r="F43" i="9"/>
  <c r="G43" i="9"/>
  <c r="H43" i="9"/>
  <c r="I43" i="9"/>
  <c r="I307" i="9"/>
  <c r="J44" i="9"/>
  <c r="F44" i="9"/>
  <c r="G44" i="9"/>
  <c r="H44" i="9"/>
  <c r="I44" i="9"/>
  <c r="I308" i="9"/>
  <c r="I303" i="9"/>
  <c r="R47" i="9"/>
  <c r="CB48" i="9"/>
  <c r="CC48" i="9"/>
  <c r="CD48" i="9"/>
  <c r="CE48" i="9"/>
  <c r="R48" i="9"/>
  <c r="CB49" i="9"/>
  <c r="CC49" i="9"/>
  <c r="CD49" i="9"/>
  <c r="CE49" i="9"/>
  <c r="R49" i="9"/>
  <c r="CB50" i="9"/>
  <c r="CC50" i="9"/>
  <c r="CD50" i="9"/>
  <c r="CE50" i="9"/>
  <c r="R50" i="9"/>
  <c r="CB51" i="9"/>
  <c r="CC51" i="9"/>
  <c r="CD51" i="9"/>
  <c r="CE51" i="9"/>
  <c r="J38" i="9"/>
  <c r="F38" i="9"/>
  <c r="G38" i="9"/>
  <c r="H38" i="9"/>
  <c r="I38" i="9"/>
  <c r="R51" i="9"/>
  <c r="CB52" i="9"/>
  <c r="CC52" i="9"/>
  <c r="CD52" i="9"/>
  <c r="CE52" i="9"/>
  <c r="CB53" i="9"/>
  <c r="CC53" i="9"/>
  <c r="CD53" i="9"/>
  <c r="CE53" i="9"/>
  <c r="R53" i="9"/>
  <c r="CB54" i="9"/>
  <c r="CC54" i="9"/>
  <c r="CD54" i="9"/>
  <c r="CH17" i="9"/>
  <c r="CH15" i="9"/>
  <c r="CH14" i="9"/>
  <c r="CH13" i="9"/>
  <c r="CH12" i="9"/>
  <c r="CH7" i="9"/>
  <c r="CH8" i="9"/>
  <c r="CH9" i="9"/>
  <c r="CH10" i="9"/>
  <c r="CH11" i="9"/>
  <c r="CH6" i="9"/>
  <c r="J102" i="9"/>
  <c r="F102" i="9"/>
  <c r="G102" i="9"/>
  <c r="H102" i="9"/>
  <c r="I102" i="9"/>
  <c r="J82" i="9"/>
  <c r="F82" i="9"/>
  <c r="G82" i="9"/>
  <c r="H82" i="9"/>
  <c r="I82" i="9"/>
  <c r="J60" i="9"/>
  <c r="F60" i="9"/>
  <c r="G60" i="9"/>
  <c r="H60" i="9"/>
  <c r="I60" i="9"/>
  <c r="J56" i="9"/>
  <c r="F56" i="9"/>
  <c r="G56" i="9"/>
  <c r="H56" i="9"/>
  <c r="I56" i="9"/>
  <c r="O51" i="9"/>
  <c r="T51" i="9"/>
  <c r="O50" i="9"/>
  <c r="T50" i="9"/>
  <c r="O49" i="9"/>
  <c r="T49" i="9"/>
  <c r="J49" i="9"/>
  <c r="F49" i="9"/>
  <c r="G49" i="9"/>
  <c r="H49" i="9"/>
  <c r="I49" i="9"/>
  <c r="O48" i="9"/>
  <c r="T48" i="9"/>
  <c r="O47" i="9"/>
  <c r="T47" i="9"/>
  <c r="O46" i="9"/>
  <c r="T46" i="9"/>
  <c r="O44" i="9"/>
  <c r="T44" i="9"/>
  <c r="O43" i="9"/>
  <c r="T43" i="9"/>
  <c r="J30" i="9"/>
  <c r="F30" i="9"/>
  <c r="G30" i="9"/>
  <c r="H30" i="9"/>
  <c r="I30" i="9"/>
  <c r="O42" i="9"/>
  <c r="T42" i="9"/>
  <c r="J31" i="9"/>
  <c r="F31" i="9"/>
  <c r="G31" i="9"/>
  <c r="H31" i="9"/>
  <c r="I31" i="9"/>
  <c r="O41" i="9"/>
  <c r="T41" i="9"/>
  <c r="O40" i="9"/>
  <c r="T40" i="9"/>
  <c r="O38" i="9"/>
  <c r="T38" i="9"/>
  <c r="O37" i="9"/>
  <c r="T37" i="9"/>
  <c r="O36" i="9"/>
  <c r="T36" i="9"/>
  <c r="O35" i="9"/>
  <c r="T35" i="9"/>
  <c r="O34" i="9"/>
  <c r="T34" i="9"/>
  <c r="J34" i="9"/>
  <c r="F34" i="9"/>
  <c r="G34" i="9"/>
  <c r="H34" i="9"/>
  <c r="I34" i="9"/>
  <c r="O33" i="9"/>
  <c r="T33" i="9"/>
  <c r="O32" i="9"/>
  <c r="T32" i="9"/>
  <c r="O31" i="9"/>
  <c r="T31" i="9"/>
  <c r="O30" i="9"/>
  <c r="T30" i="9"/>
  <c r="O29" i="9"/>
  <c r="T29" i="9"/>
  <c r="O28" i="9"/>
  <c r="T28" i="9"/>
  <c r="O27" i="9"/>
  <c r="T27" i="9"/>
  <c r="O26" i="9"/>
  <c r="T26" i="9"/>
  <c r="O25" i="9"/>
  <c r="T25" i="9"/>
  <c r="O24" i="9"/>
  <c r="T24" i="9"/>
  <c r="O23" i="9"/>
  <c r="T23" i="9"/>
  <c r="O22" i="9"/>
  <c r="T22" i="9"/>
  <c r="O21" i="9"/>
  <c r="T21" i="9"/>
  <c r="O20" i="9"/>
  <c r="T20" i="9"/>
  <c r="O19" i="9"/>
  <c r="T19" i="9"/>
  <c r="O18" i="9"/>
  <c r="T18" i="9"/>
  <c r="O17" i="9"/>
  <c r="T17" i="9"/>
  <c r="J12" i="9"/>
  <c r="H12" i="9"/>
  <c r="J11" i="9"/>
  <c r="I11" i="9"/>
  <c r="J10" i="9"/>
  <c r="I10" i="9"/>
  <c r="J9" i="9"/>
  <c r="I9" i="9"/>
  <c r="J8" i="9"/>
  <c r="I8" i="9"/>
  <c r="J7" i="9"/>
  <c r="I7" i="9"/>
  <c r="J6" i="9"/>
  <c r="I6" i="9"/>
  <c r="AB224" i="9"/>
  <c r="AB225" i="9"/>
  <c r="AB226" i="9"/>
  <c r="AB227" i="9"/>
  <c r="AB228" i="9"/>
  <c r="X228" i="9"/>
  <c r="AB229" i="9"/>
  <c r="X229" i="9"/>
  <c r="AB230" i="9"/>
  <c r="X230" i="9"/>
  <c r="AB231" i="9"/>
  <c r="X231" i="9"/>
  <c r="AB232" i="9"/>
  <c r="X232" i="9"/>
  <c r="AB233" i="9"/>
  <c r="X233" i="9"/>
  <c r="AB234" i="9"/>
  <c r="T232" i="9"/>
  <c r="T231" i="9"/>
  <c r="T233" i="9"/>
  <c r="AB223" i="9"/>
  <c r="AI223" i="9"/>
  <c r="AJ223" i="9"/>
  <c r="AI224" i="9"/>
  <c r="AJ224" i="9"/>
  <c r="AI225" i="9"/>
  <c r="AJ225" i="9"/>
  <c r="AD226" i="9"/>
  <c r="AE226" i="9"/>
  <c r="AI226" i="9"/>
  <c r="AF226" i="9"/>
  <c r="AG226" i="9"/>
  <c r="AJ226" i="9"/>
  <c r="AD227" i="9"/>
  <c r="AE227" i="9"/>
  <c r="AI227" i="9"/>
  <c r="AF227" i="9"/>
  <c r="AG227" i="9"/>
  <c r="AJ227" i="9"/>
  <c r="AD228" i="9"/>
  <c r="AE228" i="9"/>
  <c r="AI228" i="9"/>
  <c r="AF228" i="9"/>
  <c r="AG228" i="9"/>
  <c r="AJ228" i="9"/>
  <c r="AD229" i="9"/>
  <c r="AE229" i="9"/>
  <c r="AI229" i="9"/>
  <c r="AF229" i="9"/>
  <c r="AG229" i="9"/>
  <c r="AJ229" i="9"/>
  <c r="AD230" i="9"/>
  <c r="AE230" i="9"/>
  <c r="AI230" i="9"/>
  <c r="AF230" i="9"/>
  <c r="AG230" i="9"/>
  <c r="AJ230" i="9"/>
  <c r="AD231" i="9"/>
  <c r="AE231" i="9"/>
  <c r="AI231" i="9"/>
  <c r="AF231" i="9"/>
  <c r="AG231" i="9"/>
  <c r="AJ231" i="9"/>
  <c r="AD232" i="9"/>
  <c r="AE232" i="9"/>
  <c r="AI232" i="9"/>
  <c r="AF232" i="9"/>
  <c r="AG232" i="9"/>
  <c r="AJ232" i="9"/>
  <c r="AD233" i="9"/>
  <c r="AE233" i="9"/>
  <c r="AI233" i="9"/>
  <c r="AF233" i="9"/>
  <c r="AG233" i="9"/>
  <c r="AJ233" i="9"/>
  <c r="AD234" i="9"/>
  <c r="AE234" i="9"/>
  <c r="AI234" i="9"/>
  <c r="AF234" i="9"/>
  <c r="AG234" i="9"/>
  <c r="AJ234" i="9"/>
  <c r="AD235" i="9"/>
  <c r="AE235" i="9"/>
  <c r="X234" i="9"/>
  <c r="AB235" i="9"/>
  <c r="AI235" i="9"/>
  <c r="AF235" i="9"/>
  <c r="AG235" i="9"/>
  <c r="AJ235" i="9"/>
  <c r="AD236" i="9"/>
  <c r="AE236" i="9"/>
  <c r="X235" i="9"/>
  <c r="AB236" i="9"/>
  <c r="AI236" i="9"/>
  <c r="AF236" i="9"/>
  <c r="AG236" i="9"/>
  <c r="AJ236" i="9"/>
  <c r="AD237" i="9"/>
  <c r="AE237" i="9"/>
  <c r="X236" i="9"/>
  <c r="AB237" i="9"/>
  <c r="AI237" i="9"/>
  <c r="AF237" i="9"/>
  <c r="AG237" i="9"/>
  <c r="AJ237" i="9"/>
  <c r="AD238" i="9"/>
  <c r="AE238" i="9"/>
  <c r="X237" i="9"/>
  <c r="AB238" i="9"/>
  <c r="AI238" i="9"/>
  <c r="AF238" i="9"/>
  <c r="AG238" i="9"/>
  <c r="AJ238" i="9"/>
  <c r="AD239" i="9"/>
  <c r="AE239" i="9"/>
  <c r="X238" i="9"/>
  <c r="AB239" i="9"/>
  <c r="AI239" i="9"/>
  <c r="AF239" i="9"/>
  <c r="AG239" i="9"/>
  <c r="AJ239" i="9"/>
  <c r="AD240" i="9"/>
  <c r="AE240" i="9"/>
  <c r="X239" i="9"/>
  <c r="AB240" i="9"/>
  <c r="AI240" i="9"/>
  <c r="AF240" i="9"/>
  <c r="AG240" i="9"/>
  <c r="AJ240" i="9"/>
  <c r="AD241" i="9"/>
  <c r="AE241" i="9"/>
  <c r="X240" i="9"/>
  <c r="AB241" i="9"/>
  <c r="AI241" i="9"/>
  <c r="AF241" i="9"/>
  <c r="AG241" i="9"/>
  <c r="AJ241" i="9"/>
  <c r="AD242" i="9"/>
  <c r="AE242" i="9"/>
  <c r="X241" i="9"/>
  <c r="AB242" i="9"/>
  <c r="AI242" i="9"/>
  <c r="AF242" i="9"/>
  <c r="AG242" i="9"/>
  <c r="AJ242" i="9"/>
  <c r="AD243" i="9"/>
  <c r="AE243" i="9"/>
  <c r="X242" i="9"/>
  <c r="AB243" i="9"/>
  <c r="AI243" i="9"/>
  <c r="AF243" i="9"/>
  <c r="AG243" i="9"/>
  <c r="AJ243" i="9"/>
  <c r="AD244" i="9"/>
  <c r="AE244" i="9"/>
  <c r="X243" i="9"/>
  <c r="AB244" i="9"/>
  <c r="AI244" i="9"/>
  <c r="AF244" i="9"/>
  <c r="AG244" i="9"/>
  <c r="AJ244" i="9"/>
  <c r="AD245" i="9"/>
  <c r="AE245" i="9"/>
  <c r="X244" i="9"/>
  <c r="AB245" i="9"/>
  <c r="AI245" i="9"/>
  <c r="AF245" i="9"/>
  <c r="AG245" i="9"/>
  <c r="AJ245" i="9"/>
  <c r="AD246" i="9"/>
  <c r="AE246" i="9"/>
  <c r="X245" i="9"/>
  <c r="AB246" i="9"/>
  <c r="AI246" i="9"/>
  <c r="AF246" i="9"/>
  <c r="AG246" i="9"/>
  <c r="AJ246" i="9"/>
  <c r="AD247" i="9"/>
  <c r="AE247" i="9"/>
  <c r="X246" i="9"/>
  <c r="AB247" i="9"/>
  <c r="AI247" i="9"/>
  <c r="AF247" i="9"/>
  <c r="AG247" i="9"/>
  <c r="AJ247" i="9"/>
  <c r="AD248" i="9"/>
  <c r="AE248" i="9"/>
  <c r="X247" i="9"/>
  <c r="AB248" i="9"/>
  <c r="AI248" i="9"/>
  <c r="AF248" i="9"/>
  <c r="AG248" i="9"/>
  <c r="AJ248" i="9"/>
  <c r="AD249" i="9"/>
  <c r="AE249" i="9"/>
  <c r="X248" i="9"/>
  <c r="AB249" i="9"/>
  <c r="AI249" i="9"/>
  <c r="AF249" i="9"/>
  <c r="AG249" i="9"/>
  <c r="AJ249" i="9"/>
  <c r="AD250" i="9"/>
  <c r="AE250" i="9"/>
  <c r="X249" i="9"/>
  <c r="AB250" i="9"/>
  <c r="AI250" i="9"/>
  <c r="AF250" i="9"/>
  <c r="AG250" i="9"/>
  <c r="AJ250" i="9"/>
  <c r="AD251" i="9"/>
  <c r="AE251" i="9"/>
  <c r="X250" i="9"/>
  <c r="AB251" i="9"/>
  <c r="AI251" i="9"/>
  <c r="AF251" i="9"/>
  <c r="AG251" i="9"/>
  <c r="AJ251" i="9"/>
  <c r="AD252" i="9"/>
  <c r="AE252" i="9"/>
  <c r="X251" i="9"/>
  <c r="AB252" i="9"/>
  <c r="AI252" i="9"/>
  <c r="AF252" i="9"/>
  <c r="AG252" i="9"/>
  <c r="AJ252" i="9"/>
  <c r="AD253" i="9"/>
  <c r="AE253" i="9"/>
  <c r="X252" i="9"/>
  <c r="AB253" i="9"/>
  <c r="AI253" i="9"/>
  <c r="AF253" i="9"/>
  <c r="AG253" i="9"/>
  <c r="AJ253" i="9"/>
  <c r="AD254" i="9"/>
  <c r="AE254" i="9"/>
  <c r="X253" i="9"/>
  <c r="AB254" i="9"/>
  <c r="AI254" i="9"/>
  <c r="AF254" i="9"/>
  <c r="AG254" i="9"/>
  <c r="AJ254" i="9"/>
  <c r="AD255" i="9"/>
  <c r="AE255" i="9"/>
  <c r="X254" i="9"/>
  <c r="AB255" i="9"/>
  <c r="AI255" i="9"/>
  <c r="AF255" i="9"/>
  <c r="AG255" i="9"/>
  <c r="AJ255" i="9"/>
  <c r="AD256" i="9"/>
  <c r="AE256" i="9"/>
  <c r="X255" i="9"/>
  <c r="AB256" i="9"/>
  <c r="AI256" i="9"/>
  <c r="AF256" i="9"/>
  <c r="AG256" i="9"/>
  <c r="AJ256" i="9"/>
  <c r="AD257" i="9"/>
  <c r="AE257" i="9"/>
  <c r="X256" i="9"/>
  <c r="AB257" i="9"/>
  <c r="AI257" i="9"/>
  <c r="AF257" i="9"/>
  <c r="AG257" i="9"/>
  <c r="AJ257" i="9"/>
  <c r="AD258" i="9"/>
  <c r="AE258" i="9"/>
  <c r="X257" i="9"/>
  <c r="AB258" i="9"/>
  <c r="AI258" i="9"/>
  <c r="AF258" i="9"/>
  <c r="AG258" i="9"/>
  <c r="AJ258" i="9"/>
  <c r="AD259" i="9"/>
  <c r="AE259" i="9"/>
  <c r="X258" i="9"/>
  <c r="AB259" i="9"/>
  <c r="AI259" i="9"/>
  <c r="AF259" i="9"/>
  <c r="AG259" i="9"/>
  <c r="AJ259" i="9"/>
  <c r="AD260" i="9"/>
  <c r="AE260" i="9"/>
  <c r="X259" i="9"/>
  <c r="AB260" i="9"/>
  <c r="AI260" i="9"/>
  <c r="AF260" i="9"/>
  <c r="AG260" i="9"/>
  <c r="AJ260" i="9"/>
  <c r="AD261" i="9"/>
  <c r="AE261" i="9"/>
  <c r="X260" i="9"/>
  <c r="AB261" i="9"/>
  <c r="AI261" i="9"/>
  <c r="AF261" i="9"/>
  <c r="AG261" i="9"/>
  <c r="AJ261" i="9"/>
  <c r="AL228" i="9"/>
  <c r="AD311" i="9"/>
  <c r="AE311" i="9"/>
  <c r="AF311" i="9"/>
  <c r="AG311" i="9"/>
  <c r="AH311" i="9"/>
  <c r="AD310" i="9"/>
  <c r="AE310" i="9"/>
  <c r="AF310" i="9"/>
  <c r="AG310" i="9"/>
  <c r="AH310" i="9"/>
  <c r="AD309" i="9"/>
  <c r="AE309" i="9"/>
  <c r="AF309" i="9"/>
  <c r="AG309" i="9"/>
  <c r="AH309" i="9"/>
  <c r="AD308" i="9"/>
  <c r="AE308" i="9"/>
  <c r="AF308" i="9"/>
  <c r="AG308" i="9"/>
  <c r="AH308" i="9"/>
  <c r="AD307" i="9"/>
  <c r="AE307" i="9"/>
  <c r="AF307" i="9"/>
  <c r="AG307" i="9"/>
  <c r="AH307" i="9"/>
  <c r="AD306" i="9"/>
  <c r="AE306" i="9"/>
  <c r="AF306" i="9"/>
  <c r="AG306" i="9"/>
  <c r="AH306" i="9"/>
  <c r="AD305" i="9"/>
  <c r="AE305" i="9"/>
  <c r="AF305" i="9"/>
  <c r="AG305" i="9"/>
  <c r="AH305" i="9"/>
  <c r="AD304" i="9"/>
  <c r="AE304" i="9"/>
  <c r="AF304" i="9"/>
  <c r="AG304" i="9"/>
  <c r="AH304" i="9"/>
  <c r="AD303" i="9"/>
  <c r="AE303" i="9"/>
  <c r="AF303" i="9"/>
  <c r="AG303" i="9"/>
  <c r="AH303" i="9"/>
  <c r="AD302" i="9"/>
  <c r="AE302" i="9"/>
  <c r="AF302" i="9"/>
  <c r="AG302" i="9"/>
  <c r="AH302" i="9"/>
  <c r="AD301" i="9"/>
  <c r="AE301" i="9"/>
  <c r="AF301" i="9"/>
  <c r="AG301" i="9"/>
  <c r="AH301" i="9"/>
  <c r="AD300" i="9"/>
  <c r="AE300" i="9"/>
  <c r="AF300" i="9"/>
  <c r="AG300" i="9"/>
  <c r="AH300" i="9"/>
  <c r="AD299" i="9"/>
  <c r="AE299" i="9"/>
  <c r="AF299" i="9"/>
  <c r="AG299" i="9"/>
  <c r="AH299" i="9"/>
  <c r="AD298" i="9"/>
  <c r="AE298" i="9"/>
  <c r="AF298" i="9"/>
  <c r="AG298" i="9"/>
  <c r="AH298" i="9"/>
  <c r="AD297" i="9"/>
  <c r="AE297" i="9"/>
  <c r="AF297" i="9"/>
  <c r="AG297" i="9"/>
  <c r="AH297" i="9"/>
  <c r="AD296" i="9"/>
  <c r="AE296" i="9"/>
  <c r="AF296" i="9"/>
  <c r="AG296" i="9"/>
  <c r="AH296" i="9"/>
  <c r="AD295" i="9"/>
  <c r="AE295" i="9"/>
  <c r="AF295" i="9"/>
  <c r="AG295" i="9"/>
  <c r="AH295" i="9"/>
  <c r="AD294" i="9"/>
  <c r="AE294" i="9"/>
  <c r="AF294" i="9"/>
  <c r="AG294" i="9"/>
  <c r="AH294" i="9"/>
  <c r="AD293" i="9"/>
  <c r="AE293" i="9"/>
  <c r="AF293" i="9"/>
  <c r="AG293" i="9"/>
  <c r="AH293" i="9"/>
  <c r="AD292" i="9"/>
  <c r="AE292" i="9"/>
  <c r="AF292" i="9"/>
  <c r="AG292" i="9"/>
  <c r="AH292" i="9"/>
  <c r="AD291" i="9"/>
  <c r="AE291" i="9"/>
  <c r="AF291" i="9"/>
  <c r="AG291" i="9"/>
  <c r="AH291" i="9"/>
  <c r="AD290" i="9"/>
  <c r="AE290" i="9"/>
  <c r="AF290" i="9"/>
  <c r="AG290" i="9"/>
  <c r="AH290" i="9"/>
  <c r="AD289" i="9"/>
  <c r="AE289" i="9"/>
  <c r="AF289" i="9"/>
  <c r="AG289" i="9"/>
  <c r="AH289" i="9"/>
  <c r="AD288" i="9"/>
  <c r="AE288" i="9"/>
  <c r="AF288" i="9"/>
  <c r="AG288" i="9"/>
  <c r="AH288" i="9"/>
  <c r="AD287" i="9"/>
  <c r="AE287" i="9"/>
  <c r="AF287" i="9"/>
  <c r="AG287" i="9"/>
  <c r="AH287" i="9"/>
  <c r="AD286" i="9"/>
  <c r="AE286" i="9"/>
  <c r="AF286" i="9"/>
  <c r="AG286" i="9"/>
  <c r="AH286" i="9"/>
  <c r="AD285" i="9"/>
  <c r="AE285" i="9"/>
  <c r="AF285" i="9"/>
  <c r="AG285" i="9"/>
  <c r="AH285" i="9"/>
  <c r="AD284" i="9"/>
  <c r="AE284" i="9"/>
  <c r="AF284" i="9"/>
  <c r="AG284" i="9"/>
  <c r="AH284" i="9"/>
  <c r="AD283" i="9"/>
  <c r="AE283" i="9"/>
  <c r="AF283" i="9"/>
  <c r="AG283" i="9"/>
  <c r="AH283" i="9"/>
  <c r="AD282" i="9"/>
  <c r="AE282" i="9"/>
  <c r="AF282" i="9"/>
  <c r="AG282" i="9"/>
  <c r="AH282" i="9"/>
  <c r="AD281" i="9"/>
  <c r="AE281" i="9"/>
  <c r="AF281" i="9"/>
  <c r="AG281" i="9"/>
  <c r="AH281" i="9"/>
  <c r="AD280" i="9"/>
  <c r="AE280" i="9"/>
  <c r="AF280" i="9"/>
  <c r="AG280" i="9"/>
  <c r="AH280" i="9"/>
  <c r="AD279" i="9"/>
  <c r="AE279" i="9"/>
  <c r="AF279" i="9"/>
  <c r="AG279" i="9"/>
  <c r="AH279" i="9"/>
  <c r="AD278" i="9"/>
  <c r="AE278" i="9"/>
  <c r="AF278" i="9"/>
  <c r="AG278" i="9"/>
  <c r="AH278" i="9"/>
  <c r="AD277" i="9"/>
  <c r="AE277" i="9"/>
  <c r="AF277" i="9"/>
  <c r="AG277" i="9"/>
  <c r="AH277" i="9"/>
  <c r="AD276" i="9"/>
  <c r="AE276" i="9"/>
  <c r="AF276" i="9"/>
  <c r="AG276" i="9"/>
  <c r="AH276" i="9"/>
  <c r="AD275" i="9"/>
  <c r="AE275" i="9"/>
  <c r="AF275" i="9"/>
  <c r="AG275" i="9"/>
  <c r="AH275" i="9"/>
  <c r="AD274" i="9"/>
  <c r="AE274" i="9"/>
  <c r="AF274" i="9"/>
  <c r="AG274" i="9"/>
  <c r="AH274" i="9"/>
  <c r="AD273" i="9"/>
  <c r="AE273" i="9"/>
  <c r="AF273" i="9"/>
  <c r="AG273" i="9"/>
  <c r="AH273" i="9"/>
  <c r="AD272" i="9"/>
  <c r="AE272" i="9"/>
  <c r="AF272" i="9"/>
  <c r="AG272" i="9"/>
  <c r="AH272" i="9"/>
  <c r="AD271" i="9"/>
  <c r="AE271" i="9"/>
  <c r="AF271" i="9"/>
  <c r="AG271" i="9"/>
  <c r="AH271" i="9"/>
  <c r="AD270" i="9"/>
  <c r="AE270" i="9"/>
  <c r="AF270" i="9"/>
  <c r="AG270" i="9"/>
  <c r="AH270" i="9"/>
  <c r="AD269" i="9"/>
  <c r="AE269" i="9"/>
  <c r="AF269" i="9"/>
  <c r="AG269" i="9"/>
  <c r="AH269" i="9"/>
  <c r="AD268" i="9"/>
  <c r="AE268" i="9"/>
  <c r="AF268" i="9"/>
  <c r="AG268" i="9"/>
  <c r="AH268" i="9"/>
  <c r="AD267" i="9"/>
  <c r="AE267" i="9"/>
  <c r="AF267" i="9"/>
  <c r="AG267" i="9"/>
  <c r="AH267" i="9"/>
  <c r="AD266" i="9"/>
  <c r="AE266" i="9"/>
  <c r="AF266" i="9"/>
  <c r="AG266" i="9"/>
  <c r="AH266" i="9"/>
  <c r="AD265" i="9"/>
  <c r="AE265" i="9"/>
  <c r="AF265" i="9"/>
  <c r="AG265" i="9"/>
  <c r="AH265" i="9"/>
  <c r="AD264" i="9"/>
  <c r="AE264" i="9"/>
  <c r="AF264" i="9"/>
  <c r="AG264" i="9"/>
  <c r="AH264" i="9"/>
  <c r="AD263" i="9"/>
  <c r="AE263" i="9"/>
  <c r="AF263" i="9"/>
  <c r="AG263" i="9"/>
  <c r="AH263" i="9"/>
  <c r="AD262" i="9"/>
  <c r="AE262" i="9"/>
  <c r="AF262" i="9"/>
  <c r="AG262" i="9"/>
  <c r="AH262" i="9"/>
  <c r="AH261" i="9"/>
  <c r="AH260" i="9"/>
  <c r="AH259" i="9"/>
  <c r="AH258" i="9"/>
  <c r="AH257" i="9"/>
  <c r="AH256" i="9"/>
  <c r="AH255" i="9"/>
  <c r="AH254" i="9"/>
  <c r="AH253" i="9"/>
  <c r="AH252" i="9"/>
  <c r="AH251" i="9"/>
  <c r="AH250" i="9"/>
  <c r="AH246" i="9"/>
  <c r="AH245" i="9"/>
  <c r="AH244" i="9"/>
  <c r="AH243" i="9"/>
  <c r="AH242" i="9"/>
  <c r="AH241" i="9"/>
  <c r="AH240" i="9"/>
  <c r="AH239" i="9"/>
  <c r="AH238" i="9"/>
  <c r="AD222" i="9"/>
  <c r="AD223" i="9"/>
  <c r="AD224" i="9"/>
  <c r="AD225" i="9"/>
  <c r="AH222" i="9"/>
  <c r="AF222" i="9"/>
  <c r="DL233" i="9"/>
  <c r="R58" i="9"/>
  <c r="CX233" i="9"/>
  <c r="CW210" i="9"/>
  <c r="DA208" i="9"/>
  <c r="DC208" i="9"/>
  <c r="DA207" i="9"/>
  <c r="DC207" i="9"/>
  <c r="DA206" i="9"/>
  <c r="DC206" i="9"/>
  <c r="DA205" i="9"/>
  <c r="DC205" i="9"/>
  <c r="DA204" i="9"/>
  <c r="DC204" i="9"/>
  <c r="DA203" i="9"/>
  <c r="DC203" i="9"/>
  <c r="DA202" i="9"/>
  <c r="DC202" i="9"/>
  <c r="DA201" i="9"/>
  <c r="DC201" i="9"/>
  <c r="DA200" i="9"/>
  <c r="DC200" i="9"/>
  <c r="DA199" i="9"/>
  <c r="DC199" i="9"/>
  <c r="DA209" i="9"/>
  <c r="DC209" i="9"/>
  <c r="DA198" i="9"/>
  <c r="AE11" i="9"/>
  <c r="AE12" i="9"/>
  <c r="AE13" i="9"/>
  <c r="AE14" i="9"/>
  <c r="AE15" i="9"/>
  <c r="AE16" i="9"/>
  <c r="AE17" i="9"/>
  <c r="AE18" i="9"/>
  <c r="AE19" i="9"/>
  <c r="AE20" i="9"/>
  <c r="AE21" i="9"/>
  <c r="AE22" i="9"/>
  <c r="AE23" i="9"/>
  <c r="AE24" i="9"/>
  <c r="AE25" i="9"/>
  <c r="AE26" i="9"/>
  <c r="AE27" i="9"/>
  <c r="AE28" i="9"/>
  <c r="AE29" i="9"/>
  <c r="AE30" i="9"/>
  <c r="AE31" i="9"/>
  <c r="AE32" i="9"/>
  <c r="AE33" i="9"/>
  <c r="AE34" i="9"/>
  <c r="AE35" i="9"/>
  <c r="AE36" i="9"/>
  <c r="AE37" i="9"/>
  <c r="AE38" i="9"/>
  <c r="AE39" i="9"/>
  <c r="AE40" i="9"/>
  <c r="AE41" i="9"/>
  <c r="AE42" i="9"/>
  <c r="AE43" i="9"/>
  <c r="AE44" i="9"/>
  <c r="AN237" i="9"/>
  <c r="AN238" i="9"/>
  <c r="AN239" i="9"/>
  <c r="AN240" i="9"/>
  <c r="AN241" i="9"/>
  <c r="AN242" i="9"/>
  <c r="AN243" i="9"/>
  <c r="AN244" i="9"/>
  <c r="AN245" i="9"/>
  <c r="AN246" i="9"/>
  <c r="AN247" i="9"/>
  <c r="AN248" i="9"/>
  <c r="AN249" i="9"/>
  <c r="AN250" i="9"/>
  <c r="AN251" i="9"/>
  <c r="AN252" i="9"/>
  <c r="AN253" i="9"/>
  <c r="AN254" i="9"/>
  <c r="AN255" i="9"/>
  <c r="AN256" i="9"/>
  <c r="AN257" i="9"/>
  <c r="AN258" i="9"/>
  <c r="AN259" i="9"/>
  <c r="AN260" i="9"/>
  <c r="AN261" i="9"/>
  <c r="AN262" i="9"/>
  <c r="AN263" i="9"/>
  <c r="AN264" i="9"/>
  <c r="AN265" i="9"/>
  <c r="AN266" i="9"/>
  <c r="AN267" i="9"/>
  <c r="AN268" i="9"/>
  <c r="AN269" i="9"/>
  <c r="AN270" i="9"/>
  <c r="AN271" i="9"/>
  <c r="AN272" i="9"/>
  <c r="AN273" i="9"/>
  <c r="AN274" i="9"/>
  <c r="AN275" i="9"/>
  <c r="AN276" i="9"/>
  <c r="AN277" i="9"/>
  <c r="AN278" i="9"/>
  <c r="AN279" i="9"/>
  <c r="AN280" i="9"/>
  <c r="AN281" i="9"/>
  <c r="AN282" i="9"/>
  <c r="AN283" i="9"/>
  <c r="AN284" i="9"/>
  <c r="AN285" i="9"/>
  <c r="AN286" i="9"/>
  <c r="AN287" i="9"/>
  <c r="AN288" i="9"/>
  <c r="AN289" i="9"/>
  <c r="AN290" i="9"/>
  <c r="AN291" i="9"/>
  <c r="AN292" i="9"/>
  <c r="AN293" i="9"/>
  <c r="AN294" i="9"/>
  <c r="AN295" i="9"/>
  <c r="AN296" i="9"/>
  <c r="AN297" i="9"/>
  <c r="AN298" i="9"/>
  <c r="AN299" i="9"/>
  <c r="AN300" i="9"/>
  <c r="AN301" i="9"/>
  <c r="AN302" i="9"/>
  <c r="AN303" i="9"/>
  <c r="AN304" i="9"/>
  <c r="AN305" i="9"/>
  <c r="AN306" i="9"/>
  <c r="AN307" i="9"/>
  <c r="AN308" i="9"/>
  <c r="AN309" i="9"/>
  <c r="AN310" i="9"/>
  <c r="AN311" i="9"/>
  <c r="I12" i="9"/>
  <c r="X12" i="9"/>
  <c r="F13" i="9"/>
  <c r="X13" i="9"/>
  <c r="AA219" i="9"/>
  <c r="AA220" i="9"/>
  <c r="AA221" i="9"/>
  <c r="AA222" i="9"/>
  <c r="AA223" i="9"/>
  <c r="AA224" i="9"/>
  <c r="AA225" i="9"/>
  <c r="AA226" i="9"/>
  <c r="AA227" i="9"/>
  <c r="AA228" i="9"/>
  <c r="K7" i="9"/>
  <c r="L7" i="9"/>
  <c r="AA229" i="9"/>
  <c r="AA230" i="9"/>
  <c r="AA231" i="9"/>
  <c r="K6" i="9"/>
  <c r="L6" i="9"/>
  <c r="K8" i="9"/>
  <c r="L8" i="9"/>
  <c r="K9" i="9"/>
  <c r="L9" i="9"/>
  <c r="K10" i="9"/>
  <c r="L10" i="9"/>
  <c r="K11" i="9"/>
  <c r="L11" i="9"/>
  <c r="L13" i="9"/>
  <c r="X18" i="9"/>
  <c r="X14" i="9"/>
  <c r="X15" i="9"/>
  <c r="X20" i="9"/>
  <c r="X17" i="9"/>
  <c r="X19" i="9"/>
  <c r="X21" i="9"/>
  <c r="Y21" i="9"/>
  <c r="M13" i="9"/>
  <c r="K18" i="9"/>
  <c r="M18" i="9"/>
  <c r="L19" i="9"/>
  <c r="AA232" i="9"/>
  <c r="AA233" i="9"/>
  <c r="AA234" i="9"/>
  <c r="K19" i="9"/>
  <c r="M19" i="9"/>
  <c r="L20" i="9"/>
  <c r="AA235" i="9"/>
  <c r="AA236" i="9"/>
  <c r="AA237" i="9"/>
  <c r="AA238" i="9"/>
  <c r="AA239" i="9"/>
  <c r="AA240" i="9"/>
  <c r="AA241" i="9"/>
  <c r="K20" i="9"/>
  <c r="M20" i="9"/>
  <c r="K21" i="9"/>
  <c r="L21" i="9"/>
  <c r="M21" i="9"/>
  <c r="K22" i="9"/>
  <c r="L22" i="9"/>
  <c r="M22" i="9"/>
  <c r="K23" i="9"/>
  <c r="L23" i="9"/>
  <c r="M23" i="9"/>
  <c r="K24" i="9"/>
  <c r="L24" i="9"/>
  <c r="M24" i="9"/>
  <c r="K25" i="9"/>
  <c r="L25" i="9"/>
  <c r="M25" i="9"/>
  <c r="K26" i="9"/>
  <c r="L26" i="9"/>
  <c r="M26" i="9"/>
  <c r="K27" i="9"/>
  <c r="L27" i="9"/>
  <c r="M27" i="9"/>
  <c r="K28" i="9"/>
  <c r="L28" i="9"/>
  <c r="M28" i="9"/>
  <c r="K29" i="9"/>
  <c r="L29" i="9"/>
  <c r="M29" i="9"/>
  <c r="K30" i="9"/>
  <c r="L30" i="9"/>
  <c r="M30" i="9"/>
  <c r="K31" i="9"/>
  <c r="L31" i="9"/>
  <c r="M31" i="9"/>
  <c r="K32" i="9"/>
  <c r="L32" i="9"/>
  <c r="M32" i="9"/>
  <c r="K33" i="9"/>
  <c r="L33" i="9"/>
  <c r="M33" i="9"/>
  <c r="K34" i="9"/>
  <c r="L34" i="9"/>
  <c r="M34" i="9"/>
  <c r="K35" i="9"/>
  <c r="L35" i="9"/>
  <c r="M35" i="9"/>
  <c r="L38" i="9"/>
  <c r="K38" i="9"/>
  <c r="M38" i="9"/>
  <c r="K39" i="9"/>
  <c r="L39" i="9"/>
  <c r="M39" i="9"/>
  <c r="K40" i="9"/>
  <c r="L40" i="9"/>
  <c r="M40" i="9"/>
  <c r="K41" i="9"/>
  <c r="L41" i="9"/>
  <c r="M41" i="9"/>
  <c r="L42" i="9"/>
  <c r="K42" i="9"/>
  <c r="M42" i="9"/>
  <c r="K43" i="9"/>
  <c r="L43" i="9"/>
  <c r="M43" i="9"/>
  <c r="K44" i="9"/>
  <c r="L44" i="9"/>
  <c r="M44" i="9"/>
  <c r="K45" i="9"/>
  <c r="L45" i="9"/>
  <c r="M45" i="9"/>
  <c r="K46" i="9"/>
  <c r="L46" i="9"/>
  <c r="M46" i="9"/>
  <c r="K47" i="9"/>
  <c r="L47" i="9"/>
  <c r="M47" i="9"/>
  <c r="K48" i="9"/>
  <c r="L48" i="9"/>
  <c r="M48" i="9"/>
  <c r="K49" i="9"/>
  <c r="L49" i="9"/>
  <c r="M49" i="9"/>
  <c r="K50" i="9"/>
  <c r="L50" i="9"/>
  <c r="M50" i="9"/>
  <c r="K51" i="9"/>
  <c r="L51" i="9"/>
  <c r="M51" i="9"/>
  <c r="K54" i="9"/>
  <c r="L54" i="9"/>
  <c r="M54" i="9"/>
  <c r="K55" i="9"/>
  <c r="L55" i="9"/>
  <c r="M55" i="9"/>
  <c r="K56" i="9"/>
  <c r="L56" i="9"/>
  <c r="M56" i="9"/>
  <c r="K57" i="9"/>
  <c r="L57" i="9"/>
  <c r="M57" i="9"/>
  <c r="K58" i="9"/>
  <c r="L58" i="9"/>
  <c r="M58" i="9"/>
  <c r="K59" i="9"/>
  <c r="L59" i="9"/>
  <c r="M59" i="9"/>
  <c r="K60" i="9"/>
  <c r="L60" i="9"/>
  <c r="M60" i="9"/>
  <c r="K61" i="9"/>
  <c r="L61" i="9"/>
  <c r="M61" i="9"/>
  <c r="K62" i="9"/>
  <c r="L62" i="9"/>
  <c r="M62" i="9"/>
  <c r="K63" i="9"/>
  <c r="L63" i="9"/>
  <c r="M63" i="9"/>
  <c r="K64" i="9"/>
  <c r="L64" i="9"/>
  <c r="M64" i="9"/>
  <c r="K65" i="9"/>
  <c r="L65" i="9"/>
  <c r="M65" i="9"/>
  <c r="K66" i="9"/>
  <c r="L66" i="9"/>
  <c r="M66" i="9"/>
  <c r="K67" i="9"/>
  <c r="L67" i="9"/>
  <c r="M67" i="9"/>
  <c r="K68" i="9"/>
  <c r="L68" i="9"/>
  <c r="M68" i="9"/>
  <c r="K69" i="9"/>
  <c r="L69" i="9"/>
  <c r="M69" i="9"/>
  <c r="K70" i="9"/>
  <c r="L70" i="9"/>
  <c r="M70" i="9"/>
  <c r="K71" i="9"/>
  <c r="L71" i="9"/>
  <c r="M71" i="9"/>
  <c r="K72" i="9"/>
  <c r="L72" i="9"/>
  <c r="M72" i="9"/>
  <c r="K73" i="9"/>
  <c r="L73" i="9"/>
  <c r="M73" i="9"/>
  <c r="K76" i="9"/>
  <c r="L76" i="9"/>
  <c r="M76" i="9"/>
  <c r="K77" i="9"/>
  <c r="L77" i="9"/>
  <c r="M77" i="9"/>
  <c r="K78" i="9"/>
  <c r="L78" i="9"/>
  <c r="M78" i="9"/>
  <c r="K79" i="9"/>
  <c r="L79" i="9"/>
  <c r="M79" i="9"/>
  <c r="K80" i="9"/>
  <c r="L80" i="9"/>
  <c r="M80" i="9"/>
  <c r="K81" i="9"/>
  <c r="L81" i="9"/>
  <c r="M81" i="9"/>
  <c r="K82" i="9"/>
  <c r="L82" i="9"/>
  <c r="M82" i="9"/>
  <c r="K83" i="9"/>
  <c r="L83" i="9"/>
  <c r="M83" i="9"/>
  <c r="L84" i="9"/>
  <c r="K84" i="9"/>
  <c r="M84" i="9"/>
  <c r="K85" i="9"/>
  <c r="L85" i="9"/>
  <c r="M85" i="9"/>
  <c r="K88" i="9"/>
  <c r="L88" i="9"/>
  <c r="M88" i="9"/>
  <c r="K89" i="9"/>
  <c r="L89" i="9"/>
  <c r="M89" i="9"/>
  <c r="K90" i="9"/>
  <c r="L90" i="9"/>
  <c r="M90" i="9"/>
  <c r="K91" i="9"/>
  <c r="L91" i="9"/>
  <c r="M91" i="9"/>
  <c r="K92" i="9"/>
  <c r="L92" i="9"/>
  <c r="M92" i="9"/>
  <c r="K95" i="9"/>
  <c r="L95" i="9"/>
  <c r="M95" i="9"/>
  <c r="K96" i="9"/>
  <c r="L96" i="9"/>
  <c r="M96" i="9"/>
  <c r="K97" i="9"/>
  <c r="L97" i="9"/>
  <c r="M97" i="9"/>
  <c r="K98" i="9"/>
  <c r="L98" i="9"/>
  <c r="M98" i="9"/>
  <c r="K99" i="9"/>
  <c r="L99" i="9"/>
  <c r="M99" i="9"/>
  <c r="K100" i="9"/>
  <c r="L100" i="9"/>
  <c r="M100" i="9"/>
  <c r="K101" i="9"/>
  <c r="L101" i="9"/>
  <c r="M101" i="9"/>
  <c r="K102" i="9"/>
  <c r="L102" i="9"/>
  <c r="M102" i="9"/>
  <c r="K103" i="9"/>
  <c r="L103" i="9"/>
  <c r="M103" i="9"/>
  <c r="K104" i="9"/>
  <c r="L104" i="9"/>
  <c r="M104" i="9"/>
  <c r="K105" i="9"/>
  <c r="L105" i="9"/>
  <c r="M105" i="9"/>
  <c r="K106" i="9"/>
  <c r="L106" i="9"/>
  <c r="M106" i="9"/>
  <c r="K107" i="9"/>
  <c r="L107" i="9"/>
  <c r="M107" i="9"/>
  <c r="L108" i="9"/>
  <c r="K108" i="9"/>
  <c r="M108" i="9"/>
  <c r="K109" i="9"/>
  <c r="L109" i="9"/>
  <c r="M109" i="9"/>
  <c r="K110" i="9"/>
  <c r="L110" i="9"/>
  <c r="M110" i="9"/>
  <c r="K111" i="9"/>
  <c r="L111" i="9"/>
  <c r="M111" i="9"/>
  <c r="K112" i="9"/>
  <c r="L112" i="9"/>
  <c r="M112" i="9"/>
  <c r="J115" i="9"/>
  <c r="K115" i="9"/>
  <c r="M115" i="9"/>
  <c r="J116" i="9"/>
  <c r="K116" i="9"/>
  <c r="M116" i="9"/>
  <c r="J117" i="9"/>
  <c r="K117" i="9"/>
  <c r="M117" i="9"/>
  <c r="F122" i="9"/>
  <c r="G122" i="9"/>
  <c r="F124" i="9"/>
  <c r="G124" i="9"/>
  <c r="M122" i="9"/>
  <c r="F127" i="9"/>
  <c r="G127" i="9"/>
  <c r="F129" i="9"/>
  <c r="G129" i="9"/>
  <c r="M127" i="9"/>
  <c r="F132" i="9"/>
  <c r="G132" i="9"/>
  <c r="F134" i="9"/>
  <c r="G134" i="9"/>
  <c r="M132" i="9"/>
  <c r="F137" i="9"/>
  <c r="G137" i="9"/>
  <c r="F139" i="9"/>
  <c r="G139" i="9"/>
  <c r="M137" i="9"/>
  <c r="F142" i="9"/>
  <c r="G142" i="9"/>
  <c r="F144" i="9"/>
  <c r="G144" i="9"/>
  <c r="M142" i="9"/>
  <c r="F147" i="9"/>
  <c r="G147" i="9"/>
  <c r="F149" i="9"/>
  <c r="G149" i="9"/>
  <c r="M147" i="9"/>
  <c r="F152" i="9"/>
  <c r="G152" i="9"/>
  <c r="F154" i="9"/>
  <c r="G154" i="9"/>
  <c r="M152" i="9"/>
  <c r="F157" i="9"/>
  <c r="G157" i="9"/>
  <c r="F159" i="9"/>
  <c r="G159" i="9"/>
  <c r="M157" i="9"/>
  <c r="F162" i="9"/>
  <c r="G162" i="9"/>
  <c r="F164" i="9"/>
  <c r="G164" i="9"/>
  <c r="M162" i="9"/>
  <c r="F167" i="9"/>
  <c r="G167" i="9"/>
  <c r="F169" i="9"/>
  <c r="G169" i="9"/>
  <c r="M167" i="9"/>
  <c r="F172" i="9"/>
  <c r="G172" i="9"/>
  <c r="F174" i="9"/>
  <c r="G174" i="9"/>
  <c r="M172" i="9"/>
  <c r="F177" i="9"/>
  <c r="G177" i="9"/>
  <c r="F179" i="9"/>
  <c r="G179" i="9"/>
  <c r="M177" i="9"/>
  <c r="M183" i="9"/>
  <c r="R61" i="9"/>
  <c r="AF223" i="9"/>
  <c r="AF224" i="9"/>
  <c r="AF225" i="9"/>
  <c r="X261" i="9"/>
  <c r="AB262" i="9"/>
  <c r="AI262" i="9"/>
  <c r="AJ262" i="9"/>
  <c r="X262" i="9"/>
  <c r="AB263" i="9"/>
  <c r="AI263" i="9"/>
  <c r="AJ263" i="9"/>
  <c r="X263" i="9"/>
  <c r="AB264" i="9"/>
  <c r="AI264" i="9"/>
  <c r="AJ264" i="9"/>
  <c r="X264" i="9"/>
  <c r="AB265" i="9"/>
  <c r="AI265" i="9"/>
  <c r="AJ265" i="9"/>
  <c r="X265" i="9"/>
  <c r="AB266" i="9"/>
  <c r="AI266" i="9"/>
  <c r="AJ266" i="9"/>
  <c r="X266" i="9"/>
  <c r="AB267" i="9"/>
  <c r="AI267" i="9"/>
  <c r="AJ267" i="9"/>
  <c r="X267" i="9"/>
  <c r="AB268" i="9"/>
  <c r="AI268" i="9"/>
  <c r="AJ268" i="9"/>
  <c r="X268" i="9"/>
  <c r="AB269" i="9"/>
  <c r="AI269" i="9"/>
  <c r="AJ269" i="9"/>
  <c r="X269" i="9"/>
  <c r="AB270" i="9"/>
  <c r="AI270" i="9"/>
  <c r="AJ270" i="9"/>
  <c r="X270" i="9"/>
  <c r="AB271" i="9"/>
  <c r="AI271" i="9"/>
  <c r="AJ271" i="9"/>
  <c r="R62" i="9"/>
  <c r="R63" i="9"/>
  <c r="AH10" i="9"/>
  <c r="AH11" i="9"/>
  <c r="AH12" i="9"/>
  <c r="AH13" i="9"/>
  <c r="AH14" i="9"/>
  <c r="AH15" i="9"/>
  <c r="AH16" i="9"/>
  <c r="AH17" i="9"/>
  <c r="AH18" i="9"/>
  <c r="AH19" i="9"/>
  <c r="AH20" i="9"/>
  <c r="AH21" i="9"/>
  <c r="AH22" i="9"/>
  <c r="AH23" i="9"/>
  <c r="AH24" i="9"/>
  <c r="AH25" i="9"/>
  <c r="AH26" i="9"/>
  <c r="AH27" i="9"/>
  <c r="AF28" i="9"/>
  <c r="AH28" i="9"/>
  <c r="AF29" i="9"/>
  <c r="AH29" i="9"/>
  <c r="AF30" i="9"/>
  <c r="AH30" i="9"/>
  <c r="AF31" i="9"/>
  <c r="AH31" i="9"/>
  <c r="AF32" i="9"/>
  <c r="AH32" i="9"/>
  <c r="AF33" i="9"/>
  <c r="AH33" i="9"/>
  <c r="AF34" i="9"/>
  <c r="AH34" i="9"/>
  <c r="AF35" i="9"/>
  <c r="AH35" i="9"/>
  <c r="AF36" i="9"/>
  <c r="AH36" i="9"/>
  <c r="AF37" i="9"/>
  <c r="AH37" i="9"/>
  <c r="AF38" i="9"/>
  <c r="AH38" i="9"/>
  <c r="AH39" i="9"/>
  <c r="AH40" i="9"/>
  <c r="AH41" i="9"/>
  <c r="AH42" i="9"/>
  <c r="AH43" i="9"/>
  <c r="AH44" i="9"/>
  <c r="AH7" i="9"/>
  <c r="R57" i="9"/>
  <c r="R59" i="9"/>
  <c r="R64" i="9"/>
  <c r="R6" i="9"/>
  <c r="AK41" i="9"/>
  <c r="AK42" i="9"/>
  <c r="AK43" i="9"/>
  <c r="AL42" i="9"/>
  <c r="AL43" i="9"/>
  <c r="T6" i="9"/>
  <c r="R7" i="9"/>
  <c r="T7" i="9"/>
  <c r="R8" i="9"/>
  <c r="T8" i="9"/>
  <c r="R9" i="9"/>
  <c r="T9" i="9"/>
  <c r="F12" i="9"/>
  <c r="R10" i="9"/>
  <c r="T10" i="9"/>
  <c r="R11" i="9"/>
  <c r="T11" i="9"/>
  <c r="AR223" i="9"/>
  <c r="AR224" i="9"/>
  <c r="AR225" i="9"/>
  <c r="AR226" i="9"/>
  <c r="AR227" i="9"/>
  <c r="AR228" i="9"/>
  <c r="AR229" i="9"/>
  <c r="AR230" i="9"/>
  <c r="AR231" i="9"/>
  <c r="AR232" i="9"/>
  <c r="AR233" i="9"/>
  <c r="AR234" i="9"/>
  <c r="AR235" i="9"/>
  <c r="AR236" i="9"/>
  <c r="AR237" i="9"/>
  <c r="AR238" i="9"/>
  <c r="AR239" i="9"/>
  <c r="AR240" i="9"/>
  <c r="AR241" i="9"/>
  <c r="T55" i="9"/>
  <c r="R55" i="9"/>
  <c r="R66" i="9"/>
  <c r="R67" i="9"/>
  <c r="R69" i="9"/>
  <c r="R70" i="9"/>
  <c r="R71" i="9"/>
  <c r="R72" i="9"/>
  <c r="CI36" i="9"/>
  <c r="R73" i="9"/>
  <c r="CI37" i="9"/>
  <c r="Y8" i="9"/>
  <c r="Y9" i="9"/>
  <c r="AH219" i="9"/>
  <c r="AH220" i="9"/>
  <c r="AH221" i="9"/>
  <c r="AH223" i="9"/>
  <c r="AH224" i="9"/>
  <c r="AH225" i="9"/>
  <c r="AH226" i="9"/>
  <c r="AH227" i="9"/>
  <c r="AH228" i="9"/>
  <c r="AH229" i="9"/>
  <c r="AH230" i="9"/>
  <c r="AH231" i="9"/>
  <c r="AH232" i="9"/>
  <c r="AH233" i="9"/>
  <c r="AH234" i="9"/>
  <c r="AH235" i="9"/>
  <c r="AH236" i="9"/>
  <c r="AH237" i="9"/>
  <c r="AA242" i="9"/>
  <c r="AA243" i="9"/>
  <c r="AA244" i="9"/>
  <c r="AA245" i="9"/>
  <c r="AA246" i="9"/>
  <c r="AA247" i="9"/>
  <c r="AH247" i="9"/>
  <c r="AA248" i="9"/>
  <c r="AH248" i="9"/>
  <c r="AA249" i="9"/>
  <c r="AH249" i="9"/>
  <c r="AA250" i="9"/>
  <c r="AA251" i="9"/>
  <c r="AA252" i="9"/>
  <c r="AA253" i="9"/>
  <c r="AA254" i="9"/>
  <c r="AA255" i="9"/>
  <c r="AA256" i="9"/>
  <c r="AA257" i="9"/>
  <c r="AA258" i="9"/>
  <c r="AA259" i="9"/>
  <c r="AA260" i="9"/>
  <c r="AA261" i="9"/>
  <c r="AA262" i="9"/>
  <c r="AA263" i="9"/>
  <c r="AA264" i="9"/>
  <c r="AA265" i="9"/>
  <c r="AA266" i="9"/>
  <c r="AA267" i="9"/>
  <c r="AA268" i="9"/>
  <c r="AA269" i="9"/>
  <c r="AA270" i="9"/>
  <c r="X271" i="9"/>
  <c r="AA271" i="9"/>
  <c r="X272" i="9"/>
  <c r="AA272" i="9"/>
  <c r="AB272" i="9"/>
  <c r="X273" i="9"/>
  <c r="AA273" i="9"/>
  <c r="AB273" i="9"/>
  <c r="X274" i="9"/>
  <c r="AA274" i="9"/>
  <c r="AB274" i="9"/>
  <c r="X275" i="9"/>
  <c r="AA275" i="9"/>
  <c r="AB275" i="9"/>
  <c r="X276" i="9"/>
  <c r="AA276" i="9"/>
  <c r="AB276" i="9"/>
  <c r="X277" i="9"/>
  <c r="AA277" i="9"/>
  <c r="AB277" i="9"/>
  <c r="X278" i="9"/>
  <c r="AA278" i="9"/>
  <c r="AB278" i="9"/>
  <c r="X279" i="9"/>
  <c r="AA279" i="9"/>
  <c r="AB279" i="9"/>
  <c r="X280" i="9"/>
  <c r="AA280" i="9"/>
  <c r="AB280" i="9"/>
  <c r="X281" i="9"/>
  <c r="AA281" i="9"/>
  <c r="AB281" i="9"/>
  <c r="X282" i="9"/>
  <c r="AA282" i="9"/>
  <c r="AB282" i="9"/>
  <c r="X283" i="9"/>
  <c r="AA283" i="9"/>
  <c r="AB283" i="9"/>
  <c r="X284" i="9"/>
  <c r="AA284" i="9"/>
  <c r="AB284" i="9"/>
  <c r="X285" i="9"/>
  <c r="AA285" i="9"/>
  <c r="AB285" i="9"/>
  <c r="X286" i="9"/>
  <c r="AA286" i="9"/>
  <c r="AB286" i="9"/>
  <c r="X287" i="9"/>
  <c r="AA287" i="9"/>
  <c r="AB287" i="9"/>
  <c r="X288" i="9"/>
  <c r="AA288" i="9"/>
  <c r="AB288" i="9"/>
  <c r="X289" i="9"/>
  <c r="AA289" i="9"/>
  <c r="AB289" i="9"/>
  <c r="X290" i="9"/>
  <c r="AA290" i="9"/>
  <c r="AB290" i="9"/>
  <c r="X291" i="9"/>
  <c r="AA291" i="9"/>
  <c r="AB291" i="9"/>
  <c r="X292" i="9"/>
  <c r="AA292" i="9"/>
  <c r="AB292" i="9"/>
  <c r="X293" i="9"/>
  <c r="AA293" i="9"/>
  <c r="AB293" i="9"/>
  <c r="X294" i="9"/>
  <c r="AA294" i="9"/>
  <c r="AB294" i="9"/>
  <c r="X295" i="9"/>
  <c r="AA295" i="9"/>
  <c r="AB295" i="9"/>
  <c r="X296" i="9"/>
  <c r="AA296" i="9"/>
  <c r="AB296" i="9"/>
  <c r="X297" i="9"/>
  <c r="AA297" i="9"/>
  <c r="AB297" i="9"/>
  <c r="X298" i="9"/>
  <c r="AA298" i="9"/>
  <c r="AB298" i="9"/>
  <c r="X299" i="9"/>
  <c r="AA299" i="9"/>
  <c r="AB299" i="9"/>
  <c r="X300" i="9"/>
  <c r="AA300" i="9"/>
  <c r="AB300" i="9"/>
  <c r="X301" i="9"/>
  <c r="AA301" i="9"/>
  <c r="AB301" i="9"/>
  <c r="X302" i="9"/>
  <c r="AA302" i="9"/>
  <c r="AB302" i="9"/>
  <c r="X303" i="9"/>
  <c r="AA303" i="9"/>
  <c r="AB303" i="9"/>
  <c r="X304" i="9"/>
  <c r="AA304" i="9"/>
  <c r="AB304" i="9"/>
  <c r="X305" i="9"/>
  <c r="AA305" i="9"/>
  <c r="AB305" i="9"/>
  <c r="X306" i="9"/>
  <c r="AA306" i="9"/>
  <c r="AB306" i="9"/>
  <c r="X307" i="9"/>
  <c r="AA307" i="9"/>
  <c r="AB307" i="9"/>
  <c r="X308" i="9"/>
  <c r="AA308" i="9"/>
  <c r="AB308" i="9"/>
  <c r="X309" i="9"/>
  <c r="AA309" i="9"/>
  <c r="AB309" i="9"/>
  <c r="X310" i="9"/>
  <c r="AA310" i="9"/>
  <c r="AB310" i="9"/>
  <c r="X311" i="9"/>
  <c r="AA311" i="9"/>
  <c r="AB311" i="9"/>
  <c r="U14" i="9"/>
  <c r="R14" i="9"/>
  <c r="CI15" i="9"/>
  <c r="CI3" i="9"/>
  <c r="R3" i="9"/>
  <c r="U13" i="9"/>
  <c r="R13" i="9"/>
  <c r="CI14" i="9"/>
  <c r="R15" i="9"/>
  <c r="CI12" i="9"/>
  <c r="CI11" i="9"/>
  <c r="CI10" i="9"/>
  <c r="CI9" i="9"/>
  <c r="CI8" i="9"/>
  <c r="CI7" i="9"/>
  <c r="CI6" i="9"/>
  <c r="CI5" i="9"/>
  <c r="CI4" i="9"/>
  <c r="AR242" i="9"/>
  <c r="AR243" i="9"/>
  <c r="CD11" i="9"/>
  <c r="CD10" i="9"/>
  <c r="CD9" i="9"/>
  <c r="CD8" i="9"/>
  <c r="CD7" i="9"/>
  <c r="CD6" i="9"/>
  <c r="CB5" i="9"/>
  <c r="CB4" i="9"/>
  <c r="K13" i="9"/>
  <c r="L18" i="9"/>
  <c r="AD321" i="9"/>
  <c r="AG320" i="9"/>
  <c r="AD320" i="9"/>
  <c r="AF318" i="9"/>
  <c r="AD318" i="9"/>
  <c r="W223" i="9"/>
  <c r="W224" i="9"/>
  <c r="W225" i="9"/>
  <c r="W226" i="9"/>
  <c r="W227" i="9"/>
  <c r="W228" i="9"/>
  <c r="W229" i="9"/>
  <c r="W230" i="9"/>
  <c r="W231" i="9"/>
  <c r="W232" i="9"/>
  <c r="W233" i="9"/>
  <c r="W234" i="9"/>
  <c r="W235" i="9"/>
  <c r="W236" i="9"/>
  <c r="W237" i="9"/>
  <c r="W238" i="9"/>
  <c r="W239" i="9"/>
  <c r="W240" i="9"/>
  <c r="W241" i="9"/>
  <c r="W242" i="9"/>
  <c r="W243" i="9"/>
  <c r="W244" i="9"/>
  <c r="W245" i="9"/>
  <c r="W246" i="9"/>
  <c r="W247" i="9"/>
  <c r="W248" i="9"/>
  <c r="W249" i="9"/>
  <c r="W250" i="9"/>
  <c r="W251" i="9"/>
  <c r="W252" i="9"/>
  <c r="W253" i="9"/>
  <c r="W254" i="9"/>
  <c r="W255" i="9"/>
  <c r="W256" i="9"/>
  <c r="W257" i="9"/>
  <c r="W258" i="9"/>
  <c r="W259" i="9"/>
  <c r="W260" i="9"/>
  <c r="W261" i="9"/>
  <c r="W262" i="9"/>
  <c r="W263" i="9"/>
  <c r="W264" i="9"/>
  <c r="W265" i="9"/>
  <c r="W266" i="9"/>
  <c r="W267" i="9"/>
  <c r="W268" i="9"/>
  <c r="W269" i="9"/>
  <c r="W270" i="9"/>
  <c r="W271" i="9"/>
  <c r="W272" i="9"/>
  <c r="W273" i="9"/>
  <c r="W274" i="9"/>
  <c r="W275" i="9"/>
  <c r="W276" i="9"/>
  <c r="W277" i="9"/>
  <c r="W278" i="9"/>
  <c r="W279" i="9"/>
  <c r="W280" i="9"/>
  <c r="W281" i="9"/>
  <c r="W282" i="9"/>
  <c r="W283" i="9"/>
  <c r="W284" i="9"/>
  <c r="W285" i="9"/>
  <c r="W286" i="9"/>
  <c r="W287" i="9"/>
  <c r="W288" i="9"/>
  <c r="W289" i="9"/>
  <c r="W290" i="9"/>
  <c r="W291" i="9"/>
  <c r="W292" i="9"/>
  <c r="W293" i="9"/>
  <c r="W294" i="9"/>
  <c r="W295" i="9"/>
  <c r="W296" i="9"/>
  <c r="W297" i="9"/>
  <c r="W298" i="9"/>
  <c r="W299" i="9"/>
  <c r="W300" i="9"/>
  <c r="W301" i="9"/>
  <c r="W302" i="9"/>
  <c r="W303" i="9"/>
  <c r="W304" i="9"/>
  <c r="W305" i="9"/>
  <c r="W306" i="9"/>
  <c r="W307" i="9"/>
  <c r="W308" i="9"/>
  <c r="W309" i="9"/>
  <c r="W310" i="9"/>
  <c r="W311" i="9"/>
  <c r="AR244" i="9"/>
  <c r="AR245" i="9"/>
  <c r="AR246" i="9"/>
  <c r="AR247" i="9"/>
  <c r="AR248" i="9"/>
  <c r="AR249" i="9"/>
  <c r="AR250" i="9"/>
  <c r="AR251" i="9"/>
  <c r="AR252" i="9"/>
  <c r="AR253" i="9"/>
  <c r="AR254" i="9"/>
  <c r="AR255" i="9"/>
  <c r="AR256" i="9"/>
  <c r="AR257" i="9"/>
  <c r="AR258" i="9"/>
  <c r="AR259" i="9"/>
  <c r="AR260" i="9"/>
  <c r="AR261" i="9"/>
  <c r="AR262" i="9"/>
  <c r="AR263" i="9"/>
  <c r="AR264" i="9"/>
  <c r="AR265" i="9"/>
  <c r="AR266" i="9"/>
  <c r="AR267" i="9"/>
  <c r="AR268" i="9"/>
  <c r="AR269" i="9"/>
  <c r="AR270" i="9"/>
  <c r="AR271" i="9"/>
  <c r="AR272" i="9"/>
  <c r="AR273" i="9"/>
  <c r="AR274" i="9"/>
  <c r="AR275" i="9"/>
  <c r="AR276" i="9"/>
  <c r="AR277" i="9"/>
  <c r="AR278" i="9"/>
  <c r="AR279" i="9"/>
  <c r="AR280" i="9"/>
  <c r="AR281" i="9"/>
  <c r="AR282" i="9"/>
  <c r="AR283" i="9"/>
  <c r="AR284" i="9"/>
  <c r="AR285" i="9"/>
  <c r="AR286" i="9"/>
  <c r="AR287" i="9"/>
  <c r="AR288" i="9"/>
  <c r="AR289" i="9"/>
  <c r="AR290" i="9"/>
  <c r="AR291" i="9"/>
  <c r="AR292" i="9"/>
  <c r="AR293" i="9"/>
  <c r="AR294" i="9"/>
  <c r="AR295" i="9"/>
  <c r="AR296" i="9"/>
  <c r="AR297" i="9"/>
  <c r="AR298" i="9"/>
  <c r="AR299" i="9"/>
  <c r="AR300" i="9"/>
  <c r="AR301" i="9"/>
  <c r="AR302" i="9"/>
  <c r="AR303" i="9"/>
  <c r="AR304" i="9"/>
  <c r="AR305" i="9"/>
  <c r="AR306" i="9"/>
  <c r="AR307" i="9"/>
  <c r="AR308" i="9"/>
  <c r="AR309" i="9"/>
  <c r="AR310" i="9"/>
  <c r="AR311" i="9"/>
  <c r="AJ311" i="9"/>
  <c r="AI311" i="9"/>
  <c r="AJ310" i="9"/>
  <c r="AI310" i="9"/>
  <c r="AJ309" i="9"/>
  <c r="AI309" i="9"/>
  <c r="AJ308" i="9"/>
  <c r="AI308" i="9"/>
  <c r="AJ307" i="9"/>
  <c r="AI307" i="9"/>
  <c r="AJ306" i="9"/>
  <c r="AI306" i="9"/>
  <c r="AJ305" i="9"/>
  <c r="AI305" i="9"/>
  <c r="AJ304" i="9"/>
  <c r="AI304" i="9"/>
  <c r="AJ303" i="9"/>
  <c r="AI303" i="9"/>
  <c r="A303" i="9"/>
  <c r="AJ302" i="9"/>
  <c r="AI302" i="9"/>
  <c r="AJ301" i="9"/>
  <c r="AI301" i="9"/>
  <c r="AJ300" i="9"/>
  <c r="AI300" i="9"/>
  <c r="AJ299" i="9"/>
  <c r="AI299" i="9"/>
  <c r="A299" i="9"/>
  <c r="AJ298" i="9"/>
  <c r="AI298" i="9"/>
  <c r="AJ297" i="9"/>
  <c r="AI297" i="9"/>
  <c r="AJ296" i="9"/>
  <c r="AI296" i="9"/>
  <c r="AJ295" i="9"/>
  <c r="AI295" i="9"/>
  <c r="AJ294" i="9"/>
  <c r="AI294" i="9"/>
  <c r="AJ293" i="9"/>
  <c r="AI293" i="9"/>
  <c r="AJ292" i="9"/>
  <c r="AI292" i="9"/>
  <c r="AJ291" i="9"/>
  <c r="AI291" i="9"/>
  <c r="A291" i="9"/>
  <c r="AJ290" i="9"/>
  <c r="AI290" i="9"/>
  <c r="AJ289" i="9"/>
  <c r="AI289" i="9"/>
  <c r="AJ288" i="9"/>
  <c r="AI288" i="9"/>
  <c r="AJ287" i="9"/>
  <c r="AI287" i="9"/>
  <c r="AJ286" i="9"/>
  <c r="AI286" i="9"/>
  <c r="A286" i="9"/>
  <c r="AJ285" i="9"/>
  <c r="AI285" i="9"/>
  <c r="AJ284" i="9"/>
  <c r="AI284" i="9"/>
  <c r="AJ283" i="9"/>
  <c r="AI283" i="9"/>
  <c r="AJ282" i="9"/>
  <c r="AI282" i="9"/>
  <c r="AJ281" i="9"/>
  <c r="AI281" i="9"/>
  <c r="AJ280" i="9"/>
  <c r="AI280" i="9"/>
  <c r="AJ279" i="9"/>
  <c r="AI279" i="9"/>
  <c r="A279" i="9"/>
  <c r="AJ278" i="9"/>
  <c r="AI278" i="9"/>
  <c r="AJ277" i="9"/>
  <c r="AI277" i="9"/>
  <c r="AJ276" i="9"/>
  <c r="AI276" i="9"/>
  <c r="AJ275" i="9"/>
  <c r="AI275" i="9"/>
  <c r="AJ274" i="9"/>
  <c r="AI274" i="9"/>
  <c r="AJ273" i="9"/>
  <c r="AI273" i="9"/>
  <c r="AJ272" i="9"/>
  <c r="AI272" i="9"/>
  <c r="A269" i="9"/>
  <c r="A263" i="9"/>
  <c r="A253" i="9"/>
  <c r="I251" i="9"/>
  <c r="A225" i="9"/>
  <c r="A219" i="9"/>
  <c r="AK44" i="9"/>
  <c r="AK45" i="9"/>
  <c r="AK46" i="9"/>
  <c r="AK47" i="9"/>
  <c r="AK48" i="9"/>
  <c r="AK49" i="9"/>
  <c r="AK50" i="9"/>
  <c r="AK51" i="9"/>
  <c r="AK52" i="9"/>
  <c r="AK53" i="9"/>
  <c r="AK54" i="9"/>
  <c r="AK55" i="9"/>
  <c r="AK56" i="9"/>
  <c r="AK57" i="9"/>
  <c r="AK58" i="9"/>
  <c r="AK59" i="9"/>
  <c r="AL44" i="9"/>
  <c r="AL45" i="9"/>
  <c r="AL46" i="9"/>
  <c r="AL47" i="9"/>
  <c r="AL48" i="9"/>
  <c r="AL49" i="9"/>
  <c r="AL50" i="9"/>
  <c r="AL51" i="9"/>
  <c r="AL52" i="9"/>
  <c r="AL53" i="9"/>
  <c r="AL54" i="9"/>
  <c r="AL55" i="9"/>
  <c r="AL56" i="9"/>
  <c r="AL57" i="9"/>
  <c r="AL58" i="9"/>
  <c r="AL59" i="9"/>
</calcChain>
</file>

<file path=xl/sharedStrings.xml><?xml version="1.0" encoding="utf-8"?>
<sst xmlns="http://schemas.openxmlformats.org/spreadsheetml/2006/main" count="1163" uniqueCount="539">
  <si>
    <t>WEG</t>
  </si>
  <si>
    <t>Blaster</t>
  </si>
  <si>
    <t>D</t>
  </si>
  <si>
    <t>PIP</t>
  </si>
  <si>
    <t xml:space="preserve">Aqualish </t>
  </si>
  <si>
    <t>Barabel</t>
  </si>
  <si>
    <t>Bith</t>
  </si>
  <si>
    <t>Caamasi</t>
  </si>
  <si>
    <t>Cathar</t>
  </si>
  <si>
    <t>Chiss</t>
  </si>
  <si>
    <t xml:space="preserve">Chadra-Fan </t>
  </si>
  <si>
    <t>Clawdite</t>
  </si>
  <si>
    <t xml:space="preserve">Dashade </t>
  </si>
  <si>
    <t xml:space="preserve">Defel </t>
  </si>
  <si>
    <t>Dug</t>
  </si>
  <si>
    <t xml:space="preserve">Duros </t>
  </si>
  <si>
    <t>Ewok</t>
  </si>
  <si>
    <t xml:space="preserve">Falleen </t>
  </si>
  <si>
    <t>Farghul</t>
  </si>
  <si>
    <t>Givin</t>
  </si>
  <si>
    <t>Gotal</t>
  </si>
  <si>
    <t>Gran</t>
  </si>
  <si>
    <t>Gungan</t>
  </si>
  <si>
    <t>Herglic</t>
  </si>
  <si>
    <t xml:space="preserve">Ithorian </t>
  </si>
  <si>
    <t>Jawa</t>
  </si>
  <si>
    <t>Kubaz</t>
  </si>
  <si>
    <t>Mon Calamari</t>
  </si>
  <si>
    <t>Nagai</t>
  </si>
  <si>
    <t>Nautolan</t>
  </si>
  <si>
    <t>Nikto</t>
  </si>
  <si>
    <t>Noghri</t>
  </si>
  <si>
    <t>Quarren</t>
  </si>
  <si>
    <t xml:space="preserve">Ryn </t>
  </si>
  <si>
    <t>Humanoid</t>
  </si>
  <si>
    <t>Selkath</t>
  </si>
  <si>
    <t>Shistavanen</t>
  </si>
  <si>
    <t>Sluissi</t>
  </si>
  <si>
    <t xml:space="preserve">Squib </t>
  </si>
  <si>
    <t>Togruta</t>
  </si>
  <si>
    <t>Weequay</t>
  </si>
  <si>
    <t xml:space="preserve">Whiphid </t>
  </si>
  <si>
    <t>Verpine</t>
  </si>
  <si>
    <t>Zabrak</t>
  </si>
  <si>
    <t>Zeltron</t>
  </si>
  <si>
    <t>Bothan</t>
  </si>
  <si>
    <t>Gand</t>
  </si>
  <si>
    <t>Twi'lek</t>
  </si>
  <si>
    <t>Wookiee</t>
  </si>
  <si>
    <t>Nm</t>
  </si>
  <si>
    <t>1D0</t>
  </si>
  <si>
    <t>1D1</t>
  </si>
  <si>
    <t>1D2</t>
  </si>
  <si>
    <t>2D0</t>
  </si>
  <si>
    <t>2D1</t>
  </si>
  <si>
    <t>2D2</t>
  </si>
  <si>
    <t>3D0</t>
  </si>
  <si>
    <t>3D1</t>
  </si>
  <si>
    <t>3D2</t>
  </si>
  <si>
    <t>4D0</t>
  </si>
  <si>
    <t>4D1</t>
  </si>
  <si>
    <t>4D2</t>
  </si>
  <si>
    <t>5D0</t>
  </si>
  <si>
    <t>5D1</t>
  </si>
  <si>
    <t>5D2</t>
  </si>
  <si>
    <t>6D0</t>
  </si>
  <si>
    <t>6D1</t>
  </si>
  <si>
    <t>6D2</t>
  </si>
  <si>
    <t>7D0</t>
  </si>
  <si>
    <t>7D1</t>
  </si>
  <si>
    <t>7D2</t>
  </si>
  <si>
    <t>8D0</t>
  </si>
  <si>
    <t>8D1</t>
  </si>
  <si>
    <t>8D2</t>
  </si>
  <si>
    <t>9D0</t>
  </si>
  <si>
    <t>9D1</t>
  </si>
  <si>
    <t>9D2</t>
  </si>
  <si>
    <t>10D0</t>
  </si>
  <si>
    <t>10D1</t>
  </si>
  <si>
    <t>10D2</t>
  </si>
  <si>
    <t>11D0</t>
  </si>
  <si>
    <t>11D1</t>
  </si>
  <si>
    <t>11D2</t>
  </si>
  <si>
    <t>12D0</t>
  </si>
  <si>
    <t>12D1</t>
  </si>
  <si>
    <t>12D2</t>
  </si>
  <si>
    <t>13D0</t>
  </si>
  <si>
    <t>13D1</t>
  </si>
  <si>
    <t>13D2</t>
  </si>
  <si>
    <t>14D0</t>
  </si>
  <si>
    <t>14D1</t>
  </si>
  <si>
    <t>14D2</t>
  </si>
  <si>
    <t>15D0</t>
  </si>
  <si>
    <t>15D1</t>
  </si>
  <si>
    <t>15D2</t>
  </si>
  <si>
    <t>16D0</t>
  </si>
  <si>
    <t>16D1</t>
  </si>
  <si>
    <t>16D2</t>
  </si>
  <si>
    <t>17D0</t>
  </si>
  <si>
    <t>17D1</t>
  </si>
  <si>
    <t>17D2</t>
  </si>
  <si>
    <t>18D0</t>
  </si>
  <si>
    <t>18D1</t>
  </si>
  <si>
    <t>18D2</t>
  </si>
  <si>
    <t>19D0</t>
  </si>
  <si>
    <t>19D1</t>
  </si>
  <si>
    <t>19D2</t>
  </si>
  <si>
    <t>20D0</t>
  </si>
  <si>
    <t>20D1</t>
  </si>
  <si>
    <t>20D2</t>
  </si>
  <si>
    <t>21D0</t>
  </si>
  <si>
    <t>21D1</t>
  </si>
  <si>
    <t>21D2</t>
  </si>
  <si>
    <t>22D0</t>
  </si>
  <si>
    <t>22D1</t>
  </si>
  <si>
    <t>22D2</t>
  </si>
  <si>
    <t>23D0</t>
  </si>
  <si>
    <t>23D1</t>
  </si>
  <si>
    <t>23D2</t>
  </si>
  <si>
    <t>24D0</t>
  </si>
  <si>
    <t>24D1</t>
  </si>
  <si>
    <t>24D2</t>
  </si>
  <si>
    <t>25D0</t>
  </si>
  <si>
    <t>25D1</t>
  </si>
  <si>
    <t>25D2</t>
  </si>
  <si>
    <t>26D0</t>
  </si>
  <si>
    <t>26D1</t>
  </si>
  <si>
    <t>26D2</t>
  </si>
  <si>
    <t>27D0</t>
  </si>
  <si>
    <t>27D1</t>
  </si>
  <si>
    <t>27D2</t>
  </si>
  <si>
    <t>28D0</t>
  </si>
  <si>
    <t>28D1</t>
  </si>
  <si>
    <t>28D2</t>
  </si>
  <si>
    <t>29D0</t>
  </si>
  <si>
    <t>29D1</t>
  </si>
  <si>
    <t>29D2</t>
  </si>
  <si>
    <t>30D0</t>
  </si>
  <si>
    <t>30D1</t>
  </si>
  <si>
    <t>30D2</t>
  </si>
  <si>
    <t>0D0</t>
  </si>
  <si>
    <t>0D1</t>
  </si>
  <si>
    <t>0D2</t>
  </si>
  <si>
    <t>BNPC</t>
  </si>
  <si>
    <t>AdNPC</t>
  </si>
  <si>
    <t>BPC</t>
  </si>
  <si>
    <t>AdPC</t>
  </si>
  <si>
    <t>PIPs</t>
  </si>
  <si>
    <t>_</t>
  </si>
  <si>
    <t>FAQ</t>
  </si>
  <si>
    <t>Version 1.01</t>
  </si>
  <si>
    <t>13D+1 +</t>
  </si>
  <si>
    <t>13+</t>
  </si>
  <si>
    <t>0D to 0D+2</t>
  </si>
  <si>
    <t>1D to 2D</t>
  </si>
  <si>
    <t>2D+1 to 4D</t>
  </si>
  <si>
    <t>4D+1 to 6D+2</t>
  </si>
  <si>
    <t>7D to 10D</t>
  </si>
  <si>
    <t>10D+1 +</t>
  </si>
  <si>
    <t>11+</t>
  </si>
  <si>
    <t>o</t>
  </si>
  <si>
    <t>Nombre del Personaje</t>
  </si>
  <si>
    <t>Nombre del Personaje:</t>
  </si>
  <si>
    <t>¿Qué debo hacer?</t>
  </si>
  <si>
    <t>Notas de la Versión</t>
  </si>
  <si>
    <t>Versión 1.01 Notas de la versión</t>
  </si>
  <si>
    <t>Asignación de habilidades una a una…</t>
  </si>
  <si>
    <t>Especialización:</t>
  </si>
  <si>
    <t>0D+0 a 1D</t>
  </si>
  <si>
    <t>1D+1 a 3D</t>
  </si>
  <si>
    <t>3D+1 a 5D+2</t>
  </si>
  <si>
    <t>6D a 9D</t>
  </si>
  <si>
    <t>9D+1 a 13D</t>
  </si>
  <si>
    <t>Rango WEG</t>
  </si>
  <si>
    <t>Versión 1.0</t>
  </si>
  <si>
    <t>Asesino</t>
  </si>
  <si>
    <t>Piloto</t>
  </si>
  <si>
    <t>Dado (d6)</t>
  </si>
  <si>
    <t>Especies</t>
  </si>
  <si>
    <t>Arkaniano</t>
  </si>
  <si>
    <t>Engendrado</t>
  </si>
  <si>
    <t>Cereano</t>
  </si>
  <si>
    <t>Devaroniano</t>
  </si>
  <si>
    <t>Droide (Class 4)</t>
  </si>
  <si>
    <t>Gamorreanos</t>
  </si>
  <si>
    <t>Humano</t>
  </si>
  <si>
    <t>Klatooiniano</t>
  </si>
  <si>
    <t>Neimoidiano</t>
  </si>
  <si>
    <t>Ortolano</t>
  </si>
  <si>
    <t>Rodiano</t>
  </si>
  <si>
    <t>Snivviano</t>
  </si>
  <si>
    <t>Sullustano</t>
  </si>
  <si>
    <t>Togoriano</t>
  </si>
  <si>
    <t>Toydariano</t>
  </si>
  <si>
    <t>Trandoshano</t>
  </si>
  <si>
    <t>Político</t>
  </si>
  <si>
    <t>Especie:</t>
  </si>
  <si>
    <t>AGILIDAD</t>
  </si>
  <si>
    <t>INTELECTO</t>
  </si>
  <si>
    <t>ASTUCIA</t>
  </si>
  <si>
    <t>VOLUNTAD</t>
  </si>
  <si>
    <t>PRESENCIA</t>
  </si>
  <si>
    <t>FORTALEZA</t>
  </si>
  <si>
    <t>Atletismo (FOR)</t>
  </si>
  <si>
    <t>Astronavegación (INT)</t>
  </si>
  <si>
    <t xml:space="preserve">Umbral de Heridas: </t>
  </si>
  <si>
    <t xml:space="preserve">Umbral de Tensión: </t>
  </si>
  <si>
    <t>Protección:</t>
  </si>
  <si>
    <t>Carisma (PRE)</t>
  </si>
  <si>
    <t>Coacción (VOL)</t>
  </si>
  <si>
    <t>Computadoras (INT)</t>
  </si>
  <si>
    <t>Frialdad (PRE)</t>
  </si>
  <si>
    <t>Coordinación (AGI)</t>
  </si>
  <si>
    <t>Engañar (AST)</t>
  </si>
  <si>
    <t>Disciplina (VOL)</t>
  </si>
  <si>
    <t>Liderazgo (PRE)</t>
  </si>
  <si>
    <t>Mecánica (INT)</t>
  </si>
  <si>
    <t>Medicina (INT)</t>
  </si>
  <si>
    <t>Pelea (FOR)</t>
  </si>
  <si>
    <t>Introducido en el Manual Básico</t>
  </si>
  <si>
    <t>Se abandonó en la Beta</t>
  </si>
  <si>
    <t>Versión 1.01 - Agosto 2014</t>
  </si>
  <si>
    <t>Compartido originalmente por GM_Dani para la comunidad D20radio.com</t>
  </si>
  <si>
    <t>Traduccido por Carlos "Malky" Cabrero para la comunidad Star Wars del foro oficial de Edge</t>
  </si>
  <si>
    <t>…Relajate… :-D</t>
  </si>
  <si>
    <r>
      <rPr>
        <b/>
        <sz val="11"/>
        <color theme="1"/>
        <rFont val="Arial"/>
        <family val="2"/>
      </rPr>
      <t>P.: ¡La has cagado, porque Boba Fett debería tal y cual rango y tal y cual característica!</t>
    </r>
    <r>
      <rPr>
        <sz val="11"/>
        <color theme="1"/>
        <rFont val="Arial"/>
        <family val="2"/>
      </rPr>
      <t xml:space="preserve">
R.: Si estás convirtiendo, personajes principales e icónicos (Boba Fett, Luke, etc), por favor recuerda que el bloque de estadísticas resultante es la interpretación del autor WEG filtrada a través de la interpretación de la calculadora. Eso son dos niveles de interpretación. No se ha hecho esfuerzo alguno para garantizar que las estadísticas WEG convertidas de esta manera fueran a 100% exactas a lo que se ha publicado posteriormente.
</t>
    </r>
    <r>
      <rPr>
        <b/>
        <sz val="11"/>
        <color theme="1"/>
        <rFont val="Arial"/>
        <family val="2"/>
      </rPr>
      <t>P.: ¿Qué pasa con tal y tal? ¿Porqué no lo hiciste así y asá???</t>
    </r>
    <r>
      <rPr>
        <sz val="11"/>
        <color theme="1"/>
        <rFont val="Arial"/>
        <family val="2"/>
      </rPr>
      <t xml:space="preserve">
A.: Este iba a ser un método rápido para la extracción de bloques estadísticos WEG en AFDI. Esto se basa enla combinación de muchos supuestos matemáticos en base a juicio personal y subjetivo. Es la interpretación de un jugador. Principalmente lo he diseñado para mí y lo comparto con la comunidad. El documento está desbloqueado y puedse realizar cualquier cambio que quieras para ajustarlo a tus partidas. Por favor comparte tus resultados en los foros adecuados.
</t>
    </r>
    <r>
      <rPr>
        <b/>
        <sz val="11"/>
        <color theme="1"/>
        <rFont val="Arial"/>
        <family val="2"/>
      </rPr>
      <t xml:space="preserve">
P.: ¿De dónde salieron los datos de la sección "especies"?</t>
    </r>
    <r>
      <rPr>
        <sz val="11"/>
        <color theme="1"/>
        <rFont val="Arial"/>
        <family val="2"/>
      </rPr>
      <t xml:space="preserve">
R.: Star Wars: Al filo del Imperio: Leonera de Especies, Revisado y Ampliado por Jonathan “Donovan Morningfire” Stevens y Ben “Cyril” Erickson.
</t>
    </r>
    <r>
      <rPr>
        <b/>
        <sz val="11"/>
        <color theme="1"/>
        <rFont val="Arial"/>
        <family val="2"/>
      </rPr>
      <t>P.: ¿Es compatible con el manual básico de Star Wars: Al Filo del Imperio lanzado in Junio del 2014?</t>
    </r>
    <r>
      <rPr>
        <sz val="11"/>
        <color theme="1"/>
        <rFont val="Arial"/>
        <family val="2"/>
      </rPr>
      <t xml:space="preserve">
R.: Más o menos. Esta calculadora se elaboró en base a las reglas presentadas enla versión Beta del manual básico de Star Wars: Al Filo del Imperio. Estoy haciendo tantos cambios como puedo.
</t>
    </r>
    <r>
      <rPr>
        <b/>
        <sz val="11"/>
        <color theme="1"/>
        <rFont val="Arial"/>
        <family val="2"/>
      </rPr>
      <t>P.: ¿Porqué se ha calculado así o asá tal y cual estadística?</t>
    </r>
    <r>
      <rPr>
        <sz val="11"/>
        <color theme="1"/>
        <rFont val="Arial"/>
        <family val="2"/>
      </rPr>
      <t xml:space="preserve">
R.: Ve las premisas y otras notas de abajo. No dudes en "hacer visible" y mirar las tablas para ver y/o hacer tus propios ajustes.
</t>
    </r>
    <r>
      <rPr>
        <b/>
        <sz val="11"/>
        <color theme="1"/>
        <rFont val="Arial"/>
        <family val="2"/>
      </rPr>
      <t>P.: ¿Cómo llegaste a saber usar excell para tal y cual calculo?</t>
    </r>
    <r>
      <rPr>
        <sz val="11"/>
        <color theme="1"/>
        <rFont val="Arial"/>
        <family val="2"/>
      </rPr>
      <t xml:space="preserve">
R.: Visionando un monton de tutoriales en Youtube (principalmente aquellos que versaban sobre VLOOKUP, INDEX y MATCH).
</t>
    </r>
    <r>
      <rPr>
        <b/>
        <sz val="11"/>
        <color theme="1"/>
        <rFont val="Arial"/>
        <family val="2"/>
      </rPr>
      <t>P.: ¿Está pensando en agregar los diamantes verdes y los hexágonos amarillos?</t>
    </r>
    <r>
      <rPr>
        <sz val="11"/>
        <color theme="1"/>
        <rFont val="Arial"/>
        <family val="2"/>
      </rPr>
      <t xml:space="preserve">
R.: No en este momento.
</t>
    </r>
    <r>
      <rPr>
        <b/>
        <sz val="11"/>
        <color theme="1"/>
        <rFont val="Arial"/>
        <family val="2"/>
      </rPr>
      <t>P.: ¿Qué pasa con los poderes de la Fuerza WEG y sus equivalentes EotE?</t>
    </r>
    <r>
      <rPr>
        <sz val="11"/>
        <color theme="1"/>
        <rFont val="Arial"/>
        <family val="2"/>
      </rPr>
      <t xml:space="preserve">
R.: Estás sólo en esto, amigo. :-D</t>
    </r>
  </si>
  <si>
    <t xml:space="preserve">Total Puntos de Personaje WEG </t>
  </si>
  <si>
    <t>DESTREZA</t>
  </si>
  <si>
    <t>CONOCIMIENTOS</t>
  </si>
  <si>
    <t>MECÁNICA</t>
  </si>
  <si>
    <t>PERCEPCIÓN</t>
  </si>
  <si>
    <t>TÉCNICA</t>
  </si>
  <si>
    <t>Astrogración</t>
  </si>
  <si>
    <t>Controlar</t>
  </si>
  <si>
    <t>Sentir</t>
  </si>
  <si>
    <t>Alterar</t>
  </si>
  <si>
    <t>Armas Arcáicas</t>
  </si>
  <si>
    <t>Artillería Blaster</t>
  </si>
  <si>
    <t>Esquivar</t>
  </si>
  <si>
    <t>Armas de fuego</t>
  </si>
  <si>
    <t>Granada</t>
  </si>
  <si>
    <t>Lanzaproyectiles</t>
  </si>
  <si>
    <t>Blaster Montado en Vehículo</t>
  </si>
  <si>
    <t>Armas Arrojadizas</t>
  </si>
  <si>
    <t>Correr</t>
  </si>
  <si>
    <t>Vaciar Bolsillos</t>
  </si>
  <si>
    <t>Armas de Proyectiles</t>
  </si>
  <si>
    <t>Parar con Armas</t>
  </si>
  <si>
    <t>Combate con Armas</t>
  </si>
  <si>
    <t>Sable Láser</t>
  </si>
  <si>
    <t>Parar sin Armas</t>
  </si>
  <si>
    <t>Razas Alienígenas</t>
  </si>
  <si>
    <t>Burocracia</t>
  </si>
  <si>
    <t>Comercio</t>
  </si>
  <si>
    <t>Culturas</t>
  </si>
  <si>
    <t>Intimidación</t>
  </si>
  <si>
    <t>Lenguajes</t>
  </si>
  <si>
    <t>Callejeo</t>
  </si>
  <si>
    <t>Supervivencia</t>
  </si>
  <si>
    <t>Tasar</t>
  </si>
  <si>
    <t>Fuerza de Voluntad</t>
  </si>
  <si>
    <t>Orden Público</t>
  </si>
  <si>
    <t>Sistemas Planetarios</t>
  </si>
  <si>
    <t>Investigación</t>
  </si>
  <si>
    <t>Arcos</t>
  </si>
  <si>
    <t>Armaduras</t>
  </si>
  <si>
    <t>Tácticas de Combate</t>
  </si>
  <si>
    <t>Pilotar Naves Espaciales Arcáicas</t>
  </si>
  <si>
    <t>Cabalgar</t>
  </si>
  <si>
    <t>Especializaciones:</t>
  </si>
  <si>
    <t>Base:</t>
  </si>
  <si>
    <r>
      <rPr>
        <b/>
        <sz val="9"/>
        <color theme="0"/>
        <rFont val="Arial"/>
        <family val="2"/>
      </rPr>
      <t xml:space="preserve">Más </t>
    </r>
    <r>
      <rPr>
        <sz val="9"/>
        <color theme="0"/>
        <rFont val="Arial"/>
        <family val="2"/>
      </rPr>
      <t>(0, 1 ó 2)</t>
    </r>
  </si>
  <si>
    <r>
      <rPr>
        <b/>
        <sz val="9"/>
        <color theme="1"/>
        <rFont val="Arial"/>
        <family val="2"/>
      </rPr>
      <t>Más</t>
    </r>
    <r>
      <rPr>
        <sz val="9"/>
        <color theme="1"/>
        <rFont val="Arial"/>
        <family val="2"/>
      </rPr>
      <t xml:space="preserve"> (0, 1 ó 2)</t>
    </r>
  </si>
  <si>
    <r>
      <rPr>
        <b/>
        <sz val="9"/>
        <color theme="1"/>
        <rFont val="Arial"/>
        <family val="2"/>
      </rPr>
      <t xml:space="preserve">Más </t>
    </r>
    <r>
      <rPr>
        <sz val="9"/>
        <color theme="1"/>
        <rFont val="Arial"/>
        <family val="2"/>
      </rPr>
      <t>(0, 1 ó 2)</t>
    </r>
  </si>
  <si>
    <r>
      <rPr>
        <b/>
        <sz val="9"/>
        <color theme="0"/>
        <rFont val="Arial"/>
        <family val="2"/>
      </rPr>
      <t>Más</t>
    </r>
    <r>
      <rPr>
        <sz val="9"/>
        <color theme="0"/>
        <rFont val="Arial"/>
        <family val="2"/>
      </rPr>
      <t xml:space="preserve"> (0, 1 ó 2)</t>
    </r>
  </si>
  <si>
    <r>
      <t xml:space="preserve">Puntos extra en el bloque de estadísticas del Personaje </t>
    </r>
    <r>
      <rPr>
        <b/>
        <sz val="11"/>
        <color theme="1"/>
        <rFont val="Wingdings"/>
        <family val="2"/>
      </rPr>
      <t></t>
    </r>
  </si>
  <si>
    <t>Comunicaciones</t>
  </si>
  <si>
    <t>Escudos Navales</t>
  </si>
  <si>
    <t>Escudos de Nave Nodriza</t>
  </si>
  <si>
    <t>Pilotar Nave Nodriza</t>
  </si>
  <si>
    <t>Manejar Vehículos Terrestres</t>
  </si>
  <si>
    <t>Manejar Vehículos de Colchón</t>
  </si>
  <si>
    <t>Manejar Repulsores</t>
  </si>
  <si>
    <t>Manejar Traje Energético</t>
  </si>
  <si>
    <t>Transportes Espaciales</t>
  </si>
  <si>
    <t>Pilotar Caza Espacial</t>
  </si>
  <si>
    <t>Artilleria Naval</t>
  </si>
  <si>
    <t>Manejar Aceleradores</t>
  </si>
  <si>
    <t>Manejar Andadores</t>
  </si>
  <si>
    <t>Manejar Mochila Propulsora</t>
  </si>
  <si>
    <t>Manejar Cinturón Cohete</t>
  </si>
  <si>
    <t>Sensores</t>
  </si>
  <si>
    <t>Artilleria de Nave Nodriza</t>
  </si>
  <si>
    <t>Movimiento Silencioso</t>
  </si>
  <si>
    <t>Buscar</t>
  </si>
  <si>
    <t>Persuasión</t>
  </si>
  <si>
    <t>Ocultarse</t>
  </si>
  <si>
    <t>Jugar</t>
  </si>
  <si>
    <t>Falsificar</t>
  </si>
  <si>
    <t>Timar</t>
  </si>
  <si>
    <t>Mando</t>
  </si>
  <si>
    <t>Negociar</t>
  </si>
  <si>
    <t>Combate sin Armas</t>
  </si>
  <si>
    <t>Escalar/Saltar</t>
  </si>
  <si>
    <t>Levantar</t>
  </si>
  <si>
    <t>Vigor</t>
  </si>
  <si>
    <t>Nadar</t>
  </si>
  <si>
    <t>Reparar Blindaje</t>
  </si>
  <si>
    <t>Reparar Blaster</t>
  </si>
  <si>
    <t>Reparar Nave Nodriza</t>
  </si>
  <si>
    <t>Reparar Armamento Nave Nodriza</t>
  </si>
  <si>
    <t>Reparar/Programar Computadoras</t>
  </si>
  <si>
    <t>Demoliciones</t>
  </si>
  <si>
    <t>Programar Droides</t>
  </si>
  <si>
    <t>Reparar Droides</t>
  </si>
  <si>
    <t>Primeros Auxilios</t>
  </si>
  <si>
    <t>Reparar Vehículo Terrestre</t>
  </si>
  <si>
    <t>Reparar Vehículo con Colchón</t>
  </si>
  <si>
    <t>[A] Medicina (Primeros Auxilios 5D)</t>
  </si>
  <si>
    <t>Reparación Repulsores</t>
  </si>
  <si>
    <t>Seguridad</t>
  </si>
  <si>
    <t>Reparar Transporte Espacial</t>
  </si>
  <si>
    <t>Reparar Caza Espacial</t>
  </si>
  <si>
    <t>Reparar Armamento Naval</t>
  </si>
  <si>
    <t>Reparar Andador</t>
  </si>
  <si>
    <t>AFDI</t>
  </si>
  <si>
    <t>Habilidades AFDI</t>
  </si>
  <si>
    <t>Hab. PIP Neg Adj</t>
  </si>
  <si>
    <t>Hab. PIP-Atb PIP</t>
  </si>
  <si>
    <t>Escala de Hablidades WEG</t>
  </si>
  <si>
    <t>AFDI_XP</t>
  </si>
  <si>
    <t>Rango de Hablidades AFDI</t>
  </si>
  <si>
    <t>Carrera</t>
  </si>
  <si>
    <t>Carrera Cum</t>
  </si>
  <si>
    <t>Sin Carrera</t>
  </si>
  <si>
    <t>Sin Carrera Cum</t>
  </si>
  <si>
    <t>Promedio C+NC</t>
  </si>
  <si>
    <t>Habilidades_Profesionales2</t>
  </si>
  <si>
    <t>Especializaciones</t>
  </si>
  <si>
    <t>Tecnificado</t>
  </si>
  <si>
    <t>Médico</t>
  </si>
  <si>
    <t>Erudito</t>
  </si>
  <si>
    <t>Fronterizo</t>
  </si>
  <si>
    <t>Explorador</t>
  </si>
  <si>
    <t>Comerciante</t>
  </si>
  <si>
    <t>Guardaespaldas</t>
  </si>
  <si>
    <t>Incursor</t>
  </si>
  <si>
    <t>Mercenario</t>
  </si>
  <si>
    <t>Ladrón</t>
  </si>
  <si>
    <t>Mecánico</t>
  </si>
  <si>
    <t>Técnico Clandestino</t>
  </si>
  <si>
    <t>Pirata Informático</t>
  </si>
  <si>
    <t>Desconocido</t>
  </si>
  <si>
    <t>Tensión</t>
  </si>
  <si>
    <t>Heridas</t>
  </si>
  <si>
    <t>D20</t>
  </si>
  <si>
    <t>PIP_Hab_AFDI</t>
  </si>
  <si>
    <t>Hab_AFDI_Nm_PIP</t>
  </si>
  <si>
    <t>Rango Hab. AFDI</t>
  </si>
  <si>
    <t>Rango AFDI</t>
  </si>
  <si>
    <t>Niveles PiP WEG</t>
  </si>
  <si>
    <t>Rango</t>
  </si>
  <si>
    <t>XP_AFDI_2</t>
  </si>
  <si>
    <t>Cum Carrera</t>
  </si>
  <si>
    <t>Cum Sin Carrera</t>
  </si>
  <si>
    <t>Supervivencia (BORRADO)</t>
  </si>
  <si>
    <t>Versión Corta/Pega</t>
  </si>
  <si>
    <t>Premisas:</t>
  </si>
  <si>
    <t>Multiples habilidades WEG asignadas a una habilidad AFDI</t>
  </si>
  <si>
    <t>Granuja</t>
  </si>
  <si>
    <t>FORTALEZA:</t>
  </si>
  <si>
    <t>AGILIDAD:</t>
  </si>
  <si>
    <t>INTELECTO:</t>
  </si>
  <si>
    <t>ASTUCIA:</t>
  </si>
  <si>
    <t>VOLUNTAD:</t>
  </si>
  <si>
    <t>PRESENCIA:</t>
  </si>
  <si>
    <t>Defensa:</t>
  </si>
  <si>
    <t>Umbral de Tensión:</t>
  </si>
  <si>
    <t>Umbral de Heridas:</t>
  </si>
  <si>
    <t>Habilidades:</t>
  </si>
  <si>
    <t>Desconocida</t>
  </si>
  <si>
    <t>Hay muchos terminos con los que no estoy de acuerdo en como se tradujeron en su momento, pero para mantener coherencia y no volverse loco he decidido respetar la traducción oginal de la 2ª y 1ª Edición de SW de JOC</t>
  </si>
  <si>
    <t>1) El concepto es convertir un bloque de estadísticas WEG en AFDI (y no al revés).</t>
  </si>
  <si>
    <t>3) Según mis (imperfectas) cuentas, AFDI tiene cerca de 40 (posibles) Características + Habilidades</t>
  </si>
  <si>
    <t>2) Según mis (imperfectas) cuentas, la segunda edición de WEG, tiene cerca de 90 (posibles) Características + Habilidades</t>
  </si>
  <si>
    <t>Mi recomendación es usar la más alta, ya que requiere menos matemáticas.</t>
  </si>
  <si>
    <t>Negociación (PRE)</t>
  </si>
  <si>
    <t>Percepción (AST)</t>
  </si>
  <si>
    <t>Pilotar vehículo planetario (AGI)</t>
  </si>
  <si>
    <t>Pilotar vehículo espacial (AGI)</t>
  </si>
  <si>
    <t>Aguante (FOR)</t>
  </si>
  <si>
    <t>Actividad criminal (AST)</t>
  </si>
  <si>
    <t>Sigilo (AGI)</t>
  </si>
  <si>
    <t>Callejeo (AST)</t>
  </si>
  <si>
    <t>Supervivencia (AST)</t>
  </si>
  <si>
    <t>Vigilancia (INT)</t>
  </si>
  <si>
    <t>Alerta (VOL)</t>
  </si>
  <si>
    <t>Artillería (AGI)</t>
  </si>
  <si>
    <t>Armas Cuerpo a Cuerpo (FOR)</t>
  </si>
  <si>
    <t>Armas a distancia ligeras (AGI)</t>
  </si>
  <si>
    <t>Armas a distancia pesadas (AGI)</t>
  </si>
  <si>
    <t>Mundos del Núcleo (INT)</t>
  </si>
  <si>
    <t>Educación (INT)</t>
  </si>
  <si>
    <t>Saber arcaico (INT)</t>
  </si>
  <si>
    <t>Borde Exterior (INT)</t>
  </si>
  <si>
    <t>Xenología (INT)</t>
  </si>
  <si>
    <t>Bajos fondos (INT)</t>
  </si>
  <si>
    <t>Vaciar bolsillos</t>
  </si>
  <si>
    <t>Investigar</t>
  </si>
  <si>
    <t>Fuerzas del Orden</t>
  </si>
  <si>
    <t>Investigación Criminal</t>
  </si>
  <si>
    <t>La Fuerza</t>
  </si>
  <si>
    <t>PE usados en AFDI:</t>
  </si>
  <si>
    <t>PE AFDI Totales:</t>
  </si>
  <si>
    <t>Negativo # Ajustado</t>
  </si>
  <si>
    <t>PE AFDI no gastado y disponibles:</t>
  </si>
  <si>
    <t xml:space="preserve">Estos son los "Dados de Inicio" totales para personajes 12D (PNJs secundarios) ó 18D (PJs y PNJs Principales) </t>
  </si>
  <si>
    <t>Nombre</t>
  </si>
  <si>
    <t>(CON) Fuerza de Voluntad</t>
  </si>
  <si>
    <t>PE Total caracteristicas AFDI</t>
  </si>
  <si>
    <t>PE por Carecterística</t>
  </si>
  <si>
    <t>PE Total AFDI:</t>
  </si>
  <si>
    <t>PE AFDI Sin gastar:</t>
  </si>
  <si>
    <t>PP</t>
  </si>
  <si>
    <t>PE</t>
  </si>
  <si>
    <r>
      <t xml:space="preserve">1) Ves a la hoja "Conversor WEG-AFDI" mira el personaje WEG que quieras convertir a Al Filo del Imperio™. 
2) Añadir el Nombre del Personaje juanto al cuadro amarillo que dice "Nombre del Personaje". Esto rellenará otras dos cajas.
3) Determinar si el personaje es un PNJ secundario (la mayoria de las Características están ligeramente por encima o por debajo de 2D).
4) Selecciona la especie del personaje en el menú desplegable. Selecciona "Desconicida" si no está en la lista, o elige una especie lo más parecida posible.
5) Seleccione la "especialización" que mejor se ajuste al personaje Selecciona "Desconocido" si fuera necesario.
6) Añade las Características base del personaje WEG.
7) Añade los Conocimientos del personaje WEG: </t>
    </r>
    <r>
      <rPr>
        <b/>
        <sz val="11"/>
        <color theme="1"/>
        <rFont val="Arial"/>
        <family val="2"/>
      </rPr>
      <t>se requiere el nivel de habilidad en la casilla correspondiente de la sección de Características.</t>
    </r>
    <r>
      <rPr>
        <sz val="11"/>
        <color theme="1"/>
        <rFont val="Arial"/>
        <family val="2"/>
      </rPr>
      <t xml:space="preserve">
8) Añadir los dados de habilidad del personaje en las casillas correspondientes. Puedes dejar un "0" en las cajas si el personaje no tiene dados adicionales de habilidad en un área.
9) Si el personaje tenia Puntos de Personaje sin gastar, puedes añadirlos en la casilla correspondiente.
10) Si el personaje tiene alguna "especialización" en alguna habilidad, las cajas de "Habilidades de Especialización" y "Habilidades Base" clacularán el Puntos de Personaje (PP) utilizado.
</t>
    </r>
    <r>
      <rPr>
        <b/>
        <sz val="12"/>
        <color theme="1"/>
        <rFont val="Arial"/>
        <family val="2"/>
      </rPr>
      <t>Ahora tiene las estadísticas básicas para un personaje de Al Filo Del Imperio™ :-D</t>
    </r>
    <r>
      <rPr>
        <sz val="11"/>
        <color theme="1"/>
        <rFont val="Arial"/>
        <family val="2"/>
      </rPr>
      <t xml:space="preserve">
Nota #1) En este momento, este personaje no tiene talentos ni Equipo (añadirlo como mejor te parezca).
Nota #2) Si el personaje tiene cualquier cantidad de puntos de experiencia AFDI no gastado, la calculadora lo mostrará (gastalos como mejor te parezca).
Nota #3) En esta versión, la hoja de personaje asigna características AFDI según la especie. Es posible que el personaje WEG tenga una puntuación de característica más baja que el mínimo marcado por la especie AFDI. Haz los ajustes como mejor le parezca.
Nota #4) La "Versión copia/pega" se creo para ser copiada y pegada en un archivo</t>
    </r>
    <r>
      <rPr>
        <i/>
        <sz val="11"/>
        <color theme="1"/>
        <rFont val="Arial"/>
        <family val="2"/>
      </rPr>
      <t xml:space="preserve"> .TXT o en algún otro método que elimine el formato.</t>
    </r>
    <r>
      <rPr>
        <sz val="11"/>
        <color theme="1"/>
        <rFont val="Arial"/>
        <family val="2"/>
      </rPr>
      <t xml:space="preserve">
</t>
    </r>
  </si>
  <si>
    <t>PP usados para incrementar habilidades:</t>
  </si>
  <si>
    <t>PP WEG/ Espec.</t>
  </si>
  <si>
    <t>PP PIP</t>
  </si>
  <si>
    <t>Dado</t>
  </si>
  <si>
    <t>PPDB</t>
  </si>
  <si>
    <t>Puntos de Personaje de Dado Base</t>
  </si>
  <si>
    <t>PP de Dado Base (PPDB)</t>
  </si>
  <si>
    <t>PIP Total PNJ WEG</t>
  </si>
  <si>
    <t>PP Dado Base (PPDB)</t>
  </si>
  <si>
    <t>Modificador de Raza</t>
  </si>
  <si>
    <t>Ajuste de PPDB</t>
  </si>
  <si>
    <t>PP usados en mejoras</t>
  </si>
  <si>
    <t>Ajuste de PP</t>
  </si>
  <si>
    <t>Subtotal de PP</t>
  </si>
  <si>
    <t>PP WEG - PE AFDI</t>
  </si>
  <si>
    <t>PP Bonus del bloque de estadisticas WEG</t>
  </si>
  <si>
    <r>
      <t xml:space="preserve">PE - Puntos deExperiencia
PJ - Personaje Jugador
PNJ - Personaje No Jugador
</t>
    </r>
    <r>
      <rPr>
        <b/>
        <sz val="11"/>
        <color theme="1"/>
        <rFont val="Arial"/>
        <family val="2"/>
      </rPr>
      <t>PP- Puntos de Personaje
DB- Dado Base</t>
    </r>
    <r>
      <rPr>
        <sz val="11"/>
        <color theme="1"/>
        <rFont val="Arial"/>
        <family val="2"/>
      </rPr>
      <t xml:space="preserve">
PPDB - Puntos de Personaje de Dado Base</t>
    </r>
  </si>
  <si>
    <t>Siglas:</t>
  </si>
  <si>
    <t>WEGaAFDI</t>
  </si>
  <si>
    <t>Indice de Conversión Bajo</t>
  </si>
  <si>
    <t>Indice de Conversión Alto</t>
  </si>
  <si>
    <t>Indice de Conversión</t>
  </si>
  <si>
    <t>CarecteristicasWEG a CaractereisticasAFDI</t>
  </si>
  <si>
    <t>Indice de Conversión de PE a PPBD</t>
  </si>
  <si>
    <t>Coste Total de PP</t>
  </si>
  <si>
    <t>Calculo de PP x10</t>
  </si>
  <si>
    <t>PPDB a PE</t>
  </si>
  <si>
    <t>Indice de Conversión:</t>
  </si>
  <si>
    <t>PP Caract.</t>
  </si>
  <si>
    <t>PP usados para incrementar Caracteristicas</t>
  </si>
  <si>
    <t>PP total Características WEG</t>
  </si>
  <si>
    <t>PPDB a PE según indice de conversión:</t>
  </si>
  <si>
    <t>PP a PE según indice de conversión:</t>
  </si>
  <si>
    <t>Ajuste de cálculo: el valor por defecto “tipo de cambio PPDB a PE" ha cambiado a 0,398 basado en base una simple campana de Gauss para la distribución de probabilidad de características WEG (es decir, una estadística 3D es mucho más común que una estadística 1D y esto se refleja en el indice de conversión).
Ajuste de Cálculo. La versión 1.0 WEG para la tabla de habilidad AFDI genera habilidades bajas en comparación con los PNJs que se presentan en el Manual Básico de AFDI. En consecuencia se ajustó. Al igual que antes, esta tabla determina el número de PIPs por encima de la característica WEG que un personaje ha incrementado de sus habilidades. A continuación, se determinan los rangos de habilidades basadas en este conjunto de reglas...
Versión 1.01  
PiP WEG
Niveles | Rango WEG    | Rango AFDI
3         0D a 0D+2      0
4         1D a 2D        1
6         2D+1 a 4D      2
8         4D+1 a 6D+2    3
10        7D a 10D       4
11+       10D+1 +        5
Version 1.0  
PiP WEG
Niveles | Rango WEG    | Rango AFDI
4         0D+0 a 1D      0
6         1D+1 a 3D      1
8         3D+1 a 5D+2    2
10        6D a 9D        3
12        9D+1 a 13D     4
13+       13D+1 +        5
Actualización del Manual Básico.:
- Supervivencia fue borrado.
- Cambio en el nombre de habilidades: “Fraude” por “Engaño”; “Obligar” por “Coacción”; and “Piloto” por “Pilotar”.
La especialización de Granuja ya no recibe Carisma como una habilidad de carrera y en su lugar recibe Supervivencia.
La especialización de Explorador ya no recibe Pelea como una habilidad de carrera y en su lugar recibe Engañar.
La especialización de Tecnificado ya no recibe Computación como una habilidad de carrera y en su lugar recibe Pelea.</t>
  </si>
  <si>
    <t>Conversiones sencillas de hacer…</t>
  </si>
  <si>
    <t>He aquí un ejemplo: tengo que determinar las estadísticas de "Pilotar vehículo planetario" de AFDI. Al mirar el bloque de estadísticas WEG puedo elegir entre: Manejar Vehículos, Terrestres Manejar, Vehículos de Colchón, Manejar Mochila Propulsora, Manejar Traje Energético, Manejar Repulsores, Manejar Cinturón Cohete, Manejar Aceleradores y Manejar Andadores.</t>
  </si>
  <si>
    <t>FORTALEZA (AFDI) = FORTALEZA (WEG)</t>
  </si>
  <si>
    <t>INTELECTO (AFDI) = CONOCIMIENTOS (WEG)</t>
  </si>
  <si>
    <t>PRESENCIA (AFDI) = PERCEPCIÓN (WEG)</t>
  </si>
  <si>
    <t>Conversiones menos sencillas de hacer…</t>
  </si>
  <si>
    <t>4) Multiples estadísticas en el sistema WEG tienen una relación 90/40 con estadisticas de  AFDI. Así que, en el proceso de conversión, uno tiene que decidir que estadística WEG alimentará a que estadística AFDI y por lo tanto elegir entre: 1) La estadística más alta 2) El promedio de diferentes estadísticas 3) Lo que más rabia le dé al máster.</t>
  </si>
  <si>
    <t>ASTUCIA (AFDI) =  PERCEPCIÓN O CONOCIMIENTOS (WEG); usar el más alto.</t>
  </si>
  <si>
    <t>AGILIDAD (AFDI) =  DESTREZA O MECÁNICA (WEG); usar el más alto.</t>
  </si>
  <si>
    <t>VOLUNTAD (AFDI) = Habilidad de Voluntad O CONOCIMIENTOS; si usas la habilidad de Voluntad limita el AFDI a un máximo de 6.</t>
  </si>
  <si>
    <t>Uno de los métodos que se intentó fue utilizar la "regla Donno" que consiste en…</t>
  </si>
  <si>
    <t>Ind. de Conver. Promedio</t>
  </si>
  <si>
    <t>Actividad Criminal (AST)</t>
  </si>
  <si>
    <t>Artilleria (AGI)</t>
  </si>
  <si>
    <t>Armas cuerpo a cuerpo (FOR)</t>
  </si>
  <si>
    <t>Armas a distacia ligeras (AGI)</t>
  </si>
  <si>
    <t>Armas a distancias pesadas (AGI)</t>
  </si>
  <si>
    <t>Astronavegación (INT) [AFDI &lt;-- WEG] Astrogración</t>
  </si>
  <si>
    <t>Coordinación (AGI) [AFDI &lt;-- WEG] Esquivar</t>
  </si>
  <si>
    <t>Computers (INT)  [AFDI &lt;-- WEG] Computer Programming/Repair</t>
  </si>
  <si>
    <t>Carisma (PRE) [AFDI &lt;-- WEG] Persuasión</t>
  </si>
  <si>
    <t>Callejeo (AST) [AFDI &lt;-- WEG] Callejeo</t>
  </si>
  <si>
    <t>Supervivencia (AST) [AFDI &lt;-- WEG Supervivencia</t>
  </si>
  <si>
    <t>Alerta (VOL) [AFDI &lt;-- WEG] PERCEPCIÓN</t>
  </si>
  <si>
    <t>Mundos del Núcleo (INT) [AFDI &lt;-- WEG] Sistemas Planetarios</t>
  </si>
  <si>
    <t>Saber arcaico (INT) [AFDI &lt;-- WEG] Investigación</t>
  </si>
  <si>
    <t>Borde Exterior (INT)  [AFDI &lt;-- WEG] Sistemas Planetarios</t>
  </si>
  <si>
    <t>Bajos fondos (INT) [AFDI &lt;-- WEG] Callejeo</t>
  </si>
  <si>
    <t>Xenología (INT) [AFDI &lt;-- WEG] Razas Alienígenas</t>
  </si>
  <si>
    <t>Aguante (FOR) [AFDI &lt;-- WEG] Vigor</t>
  </si>
  <si>
    <t>Liderazgo (PRE) [AFDI &lt;-- WEG] Mando</t>
  </si>
  <si>
    <t>Disciplina (VOL) [AFDI &lt;-- WEG] Fuerza de Voluntad</t>
  </si>
  <si>
    <t>Engañar (AST)  [AFDI &lt;-- WEG] Timar</t>
  </si>
  <si>
    <t>Añadir una "Rango de Habilidad" por cada dos dados que su índice de habilidad supere la característica [WEG] base, redondeando hacia abajo un +1 y hacia arriba un +2</t>
  </si>
  <si>
    <t>Paso 2.) Determinar los rangos de la Habilidades</t>
  </si>
  <si>
    <t>Este método, aunque fue probado, la rechacé. Pero es una buena regla general para usar sobre la marcha mientras se dirige una partida</t>
  </si>
  <si>
    <t>Cuando hacemos las cuentas para saber cuantas PE se necesitan en AFDI para alcanzar cierto rango de habilidad frente a cuántos PP son necesarios para alcanzar un nivel similar en habilidades WEG, se hizo evidente que utilizan dos diferentas escalas exponenciales para trazar la progresión del personaje. Se ha intentado trazar las dos escalas de experiencia en el mismo marco gráfico. De esta manera, un personaje puede hacer que aumentos menores en niveles bajos de habilidad WEG para obtener los niveles más altos en los rangos menores de AFDI y en los niveles más altos de WEG, así conseguimos que un Rango nivel 5 sea exponencialmente más difícil.</t>
  </si>
  <si>
    <t>O bien</t>
  </si>
  <si>
    <t>Poder en la Fuerza  = 7  (Jedi Legendario)</t>
  </si>
  <si>
    <t>Poder en la Fuerza = 6</t>
  </si>
  <si>
    <t>14/2 = 7 = Poder en la Fuerza (Lord Sith Legendario)</t>
  </si>
  <si>
    <t>Ejemplos sacados de "SE Trilogy Source Book" y del "Tales of the Jedi Companion"...</t>
  </si>
  <si>
    <t>11.333/2 = 5.6665. Redondeando hacia arriba = Poder en la Fuerza = 6 (Lord Sith)</t>
  </si>
  <si>
    <t>Poder en la Fuerza = 7 (Lord Sith Legendario)</t>
  </si>
  <si>
    <r>
      <rPr>
        <b/>
        <sz val="11"/>
        <color theme="1"/>
        <rFont val="Arial"/>
        <family val="2"/>
      </rPr>
      <t>Arca Jeth</t>
    </r>
    <r>
      <rPr>
        <sz val="11"/>
        <color theme="1"/>
        <rFont val="Arial"/>
        <family val="2"/>
      </rPr>
      <t>: Controlar 12D+1; Sentir 14D+2; Alterar 14D.</t>
    </r>
  </si>
  <si>
    <r>
      <rPr>
        <b/>
        <sz val="11"/>
        <color theme="1"/>
        <rFont val="Arial"/>
        <family val="2"/>
      </rPr>
      <t>Thon:</t>
    </r>
    <r>
      <rPr>
        <sz val="11"/>
        <color theme="1"/>
        <rFont val="Arial"/>
        <family val="2"/>
      </rPr>
      <t xml:space="preserve"> Controlar 10D+2; Sentir 12D+1; Alterar 11D+2.</t>
    </r>
  </si>
  <si>
    <r>
      <rPr>
        <b/>
        <sz val="11"/>
        <color theme="1"/>
        <rFont val="Arial"/>
        <family val="2"/>
      </rPr>
      <t>Yoda</t>
    </r>
    <r>
      <rPr>
        <sz val="11"/>
        <color theme="1"/>
        <rFont val="Arial"/>
        <family val="2"/>
      </rPr>
      <t xml:space="preserve"> (Ep.5): Controlar 14; Sentir 13D; Alterar 10D.</t>
    </r>
  </si>
  <si>
    <t>Poder en la Fuerza = 6 (aunque su mejor momento es el Episodio 3, aun así es "Formidable")</t>
  </si>
  <si>
    <r>
      <rPr>
        <b/>
        <sz val="11"/>
        <color theme="1"/>
        <rFont val="Arial"/>
        <family val="2"/>
      </rPr>
      <t>Freedon Nadd</t>
    </r>
    <r>
      <rPr>
        <sz val="11"/>
        <color theme="1"/>
        <rFont val="Arial"/>
        <family val="2"/>
      </rPr>
      <t>: Controlar 14D+2; Sentir 15D; Alterar 14D+1.</t>
    </r>
  </si>
  <si>
    <r>
      <rPr>
        <b/>
        <sz val="11"/>
        <color theme="1"/>
        <rFont val="Arial"/>
        <family val="2"/>
      </rPr>
      <t>Luke (Ep.5)</t>
    </r>
    <r>
      <rPr>
        <sz val="11"/>
        <color theme="1"/>
        <rFont val="Arial"/>
        <family val="2"/>
      </rPr>
      <t>: Controlar 9D; Sentir 7D; Alterar 6D.</t>
    </r>
  </si>
  <si>
    <r>
      <rPr>
        <b/>
        <sz val="11"/>
        <color theme="1"/>
        <rFont val="Arial"/>
        <family val="2"/>
      </rPr>
      <t>Obiwan (Ep.4)</t>
    </r>
    <r>
      <rPr>
        <sz val="11"/>
        <color theme="1"/>
        <rFont val="Arial"/>
        <family val="2"/>
      </rPr>
      <t>: Controlar 12D; Sentir 12D; Alterar 8D.</t>
    </r>
  </si>
  <si>
    <r>
      <rPr>
        <b/>
        <sz val="11"/>
        <color theme="1"/>
        <rFont val="Arial"/>
        <family val="2"/>
      </rPr>
      <t>Emperador (Ep.6):</t>
    </r>
    <r>
      <rPr>
        <sz val="11"/>
        <color theme="1"/>
        <rFont val="Arial"/>
        <family val="2"/>
      </rPr>
      <t xml:space="preserve"> Controlar 13D; Sentir 15D; Alterar 14D.</t>
    </r>
  </si>
  <si>
    <t>Una media de 13, 15 y 14 = 14</t>
  </si>
  <si>
    <r>
      <rPr>
        <b/>
        <sz val="11"/>
        <color theme="1"/>
        <rFont val="Arial"/>
        <family val="2"/>
      </rPr>
      <t>Darth Vader (Ep.5):</t>
    </r>
    <r>
      <rPr>
        <sz val="11"/>
        <color theme="1"/>
        <rFont val="Arial"/>
        <family val="2"/>
      </rPr>
      <t xml:space="preserve"> Controlar 11D+1; Sentir 12D+1; Alterar 11D.</t>
    </r>
  </si>
  <si>
    <t>Una media de 11, 12 y 11 = 11.333</t>
  </si>
  <si>
    <t>Poder en la Fuerza = 4 ("Poderoso" en la Fuerza, pero no es una locura de poder que digamos)</t>
  </si>
  <si>
    <t>Poder en la Fuerza = 5 (hay que pensar que en el Ep.4 estaba algo oxidado)</t>
  </si>
  <si>
    <t>Paso 1.) Determinar Características para AFDI. Regla básica: 1D WEG = 1 punto en la valoración de Caracteristicas AFDI. Redondeando hacia abajo los +1 y  los +2 en WEG a Características AFDI.</t>
  </si>
  <si>
    <t>4.2) Asignar un valor cero a cualquier habilidad no aprendida de la Fuerza.</t>
  </si>
  <si>
    <t>4.3) La media de los tres números de Controlar, Sentir o Alterar.</t>
  </si>
  <si>
    <t>4.4) Dividir esa media entre 2</t>
  </si>
  <si>
    <t>4.1) Por cada habilidad de La Fuerza WEG (Control, Sentir y Alterar), ignorar cualquier +1 ó cualquier +2</t>
  </si>
  <si>
    <t>4.5) Redondeo matemático (fracciones de 0,5 o superiores = redondear hacia arriba, de lo contrario redondear hacia abajo) Tratar cualquier número entre 0 y 1 como 1. Limitar el resultado a 7.</t>
  </si>
  <si>
    <t>Paso 4.) Determinar el poder en La Fuerza usando la Tabla 8-1: Clasificaciones de fuerzas en la Página 176 del libro EotE Beta basado en el trasfondo del personaje.</t>
  </si>
  <si>
    <t>Paso 3.) Determinar las Características deribadas.</t>
  </si>
  <si>
    <t>Paso 5.) Calcular los PP WEG como dado base de la Característica.</t>
  </si>
  <si>
    <t>Paso 6.) Hacer el ajuste pertinente, en función de si el personaje parte de una base de 12 (PNJ Secundario) ó con una base de 18 (PJ o PNJ Principal).</t>
  </si>
  <si>
    <t>Paso 7.) Calcular los PP WEG para los dados de mejora de Características.</t>
  </si>
  <si>
    <t>Paso 8.) Calcular PP WEG para los dados de mejora de Habilidad.</t>
  </si>
  <si>
    <t>Paso 9.) Identificar los bonus de PP WEG en el bloque de estadísticas.</t>
  </si>
  <si>
    <t>Paso 10.) Calcular los Puntos de Personaje WEG por dado de especialización de Habilidad.</t>
  </si>
  <si>
    <t>Paso 11.) Calcular los PE AFDI para Características y los Rangos para las Habilidades.</t>
  </si>
  <si>
    <t>Paso 12.) Calcular el indice de conversión de los PP WEG a AFDI para las características y para las mejoras de las habilidades por separado.</t>
  </si>
  <si>
    <t>Paso 13.) Ajustar los PP WEG según la base del indice de conversión.</t>
  </si>
  <si>
    <t>Paso 14.)  Sustraer los PE de AFDI desde el Conversor de PE WEG-AFDI y determinar los PE sin gastar.</t>
  </si>
  <si>
    <t>Paso 15.) Usar los PE no gastados para aumentar rangos en habilidades, talentos y/o Poderes de la Fuerza (según dictamine el máster).</t>
  </si>
  <si>
    <t>Los indices de conversión se determinan mediante el cálculo de la relación a la mayor de los PP WEG a PE AFDI, mientras el conjunto de condiciones usado sea el más probable y los promedios de los coeficientes usados sean para determinar un único indice compuesto. El bajo costo de PE para las habilidades profesionales en AFDI complica y añade una dimensión más en los puntos de calculo. Se generaron dos indices para las características WEG y para las habilidades mejoradas porque el coste de puntos para la creación de personajes en WEG no imita matemáticamente el coste de puntos para mejorar las características en WEG. La mezcla de estos dos indices de conversión en uno único, crea oscilaciones numéricas masivas y ciertos resultados indeseables.</t>
  </si>
  <si>
    <t>Notas de la Traducción:</t>
  </si>
  <si>
    <t>Versión 1.01 - Marzo del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</si>
</sst>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4" x14ac:knownFonts="1">
    <font>
      <sz val="11"/>
      <color theme="1"/>
      <name val="Arial"/>
      <family val="2"/>
    </font>
    <font>
      <b/>
      <sz val="11"/>
      <color theme="1"/>
      <name val="Arial"/>
      <family val="2"/>
    </font>
    <font>
      <u/>
      <sz val="11"/>
      <color theme="10"/>
      <name val="Arial"/>
      <family val="2"/>
    </font>
    <font>
      <u/>
      <sz val="11"/>
      <color theme="11"/>
      <name val="Arial"/>
      <family val="2"/>
    </font>
    <font>
      <sz val="24"/>
      <color theme="1"/>
      <name val="Arial"/>
    </font>
    <font>
      <sz val="11"/>
      <color theme="1"/>
      <name val="Wingdings"/>
      <family val="2"/>
    </font>
    <font>
      <sz val="11"/>
      <color rgb="FF000000"/>
      <name val="Arial"/>
      <family val="2"/>
    </font>
    <font>
      <sz val="11"/>
      <color theme="0"/>
      <name val="Arial"/>
      <family val="2"/>
    </font>
    <font>
      <sz val="10"/>
      <color theme="1"/>
      <name val="Arial"/>
      <family val="2"/>
    </font>
    <font>
      <sz val="12"/>
      <color theme="1"/>
      <name val="Arial"/>
      <family val="2"/>
    </font>
    <font>
      <sz val="16"/>
      <color theme="1"/>
      <name val="Arial"/>
      <family val="2"/>
    </font>
    <font>
      <sz val="9"/>
      <color theme="1"/>
      <name val="Arial"/>
      <family val="2"/>
    </font>
    <font>
      <b/>
      <sz val="11"/>
      <color theme="1"/>
      <name val="Wingdings"/>
      <family val="2"/>
    </font>
    <font>
      <sz val="11"/>
      <color rgb="FFFF0000"/>
      <name val="Arial"/>
      <family val="2"/>
    </font>
    <font>
      <b/>
      <sz val="11"/>
      <color theme="4" tint="-0.499984740745262"/>
      <name val="Arial"/>
      <family val="2"/>
    </font>
    <font>
      <b/>
      <sz val="11"/>
      <color rgb="FFFF0000"/>
      <name val="Arial"/>
      <family val="2"/>
    </font>
    <font>
      <b/>
      <sz val="12"/>
      <color theme="1"/>
      <name val="Arial"/>
      <family val="2"/>
    </font>
    <font>
      <i/>
      <sz val="11"/>
      <color theme="1"/>
      <name val="Arial"/>
      <family val="2"/>
    </font>
    <font>
      <b/>
      <sz val="18"/>
      <color theme="1"/>
      <name val="Arial"/>
      <family val="2"/>
    </font>
    <font>
      <b/>
      <sz val="9"/>
      <color theme="1"/>
      <name val="Arial"/>
      <family val="2"/>
    </font>
    <font>
      <b/>
      <sz val="8"/>
      <color theme="1"/>
      <name val="Arial"/>
      <family val="2"/>
    </font>
    <font>
      <sz val="9"/>
      <color theme="0"/>
      <name val="Arial"/>
      <family val="2"/>
    </font>
    <font>
      <b/>
      <sz val="9"/>
      <color theme="0"/>
      <name val="Arial"/>
      <family val="2"/>
    </font>
    <font>
      <sz val="11"/>
      <color theme="1"/>
      <name val="Courier New"/>
      <family val="3"/>
    </font>
  </fonts>
  <fills count="28">
    <fill>
      <patternFill patternType="none"/>
    </fill>
    <fill>
      <patternFill patternType="gray125"/>
    </fill>
    <fill>
      <patternFill patternType="solid">
        <fgColor theme="1"/>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49998474074526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theme="4" tint="0.39997558519241921"/>
        <bgColor indexed="64"/>
      </patternFill>
    </fill>
    <fill>
      <patternFill patternType="solid">
        <fgColor theme="0"/>
        <bgColor indexed="64"/>
      </patternFill>
    </fill>
  </fills>
  <borders count="3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105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70">
    <xf numFmtId="0" fontId="0" fillId="0" borderId="0" xfId="0"/>
    <xf numFmtId="0" fontId="0" fillId="0" borderId="0" xfId="0" applyAlignment="1">
      <alignment wrapText="1"/>
    </xf>
    <xf numFmtId="1" fontId="0" fillId="0" borderId="0" xfId="0" applyNumberFormat="1" applyAlignment="1">
      <alignment wrapText="1"/>
    </xf>
    <xf numFmtId="0" fontId="0" fillId="2" borderId="0" xfId="0" applyFill="1" applyAlignment="1">
      <alignment wrapText="1"/>
    </xf>
    <xf numFmtId="1" fontId="0" fillId="0" borderId="0" xfId="0" applyNumberFormat="1"/>
    <xf numFmtId="2" fontId="0" fillId="0" borderId="0" xfId="0" applyNumberFormat="1" applyAlignment="1">
      <alignment wrapText="1"/>
    </xf>
    <xf numFmtId="0" fontId="0" fillId="0" borderId="2" xfId="0" applyBorder="1" applyAlignment="1">
      <alignment wrapText="1"/>
    </xf>
    <xf numFmtId="1" fontId="0" fillId="0" borderId="2" xfId="0" applyNumberFormat="1" applyBorder="1" applyAlignment="1">
      <alignment wrapText="1"/>
    </xf>
    <xf numFmtId="0" fontId="0" fillId="0" borderId="3" xfId="0" applyBorder="1" applyAlignment="1">
      <alignment wrapText="1"/>
    </xf>
    <xf numFmtId="0" fontId="0" fillId="0" borderId="4" xfId="0" applyBorder="1"/>
    <xf numFmtId="0" fontId="0" fillId="0" borderId="0" xfId="0" applyBorder="1" applyAlignment="1">
      <alignment wrapText="1"/>
    </xf>
    <xf numFmtId="1" fontId="0" fillId="0" borderId="0" xfId="0" applyNumberFormat="1" applyBorder="1" applyAlignment="1">
      <alignment wrapText="1"/>
    </xf>
    <xf numFmtId="0" fontId="0" fillId="0" borderId="5" xfId="0" applyBorder="1" applyAlignment="1">
      <alignment wrapText="1"/>
    </xf>
    <xf numFmtId="0" fontId="0" fillId="0" borderId="6" xfId="0" applyBorder="1"/>
    <xf numFmtId="0" fontId="0" fillId="0" borderId="7" xfId="0" applyBorder="1" applyAlignment="1">
      <alignment wrapText="1"/>
    </xf>
    <xf numFmtId="1" fontId="0" fillId="0" borderId="7" xfId="0" applyNumberFormat="1" applyBorder="1" applyAlignment="1">
      <alignment wrapText="1"/>
    </xf>
    <xf numFmtId="0" fontId="0" fillId="0" borderId="8" xfId="0" applyBorder="1" applyAlignment="1">
      <alignment wrapText="1"/>
    </xf>
    <xf numFmtId="1" fontId="0" fillId="0" borderId="3" xfId="0" applyNumberFormat="1" applyBorder="1" applyAlignment="1">
      <alignment wrapText="1"/>
    </xf>
    <xf numFmtId="0" fontId="0" fillId="0" borderId="4" xfId="0" applyBorder="1" applyAlignment="1">
      <alignment wrapText="1"/>
    </xf>
    <xf numFmtId="0" fontId="0" fillId="0" borderId="0" xfId="0" applyBorder="1"/>
    <xf numFmtId="0" fontId="0" fillId="0" borderId="7" xfId="0" applyBorder="1"/>
    <xf numFmtId="0" fontId="5" fillId="0" borderId="0" xfId="0" applyFont="1" applyAlignment="1">
      <alignment wrapText="1"/>
    </xf>
    <xf numFmtId="0" fontId="5" fillId="3" borderId="0" xfId="0" applyFont="1" applyFill="1" applyAlignment="1">
      <alignment wrapText="1"/>
    </xf>
    <xf numFmtId="0" fontId="0" fillId="3" borderId="0" xfId="0" applyFill="1" applyAlignment="1">
      <alignment wrapText="1"/>
    </xf>
    <xf numFmtId="0" fontId="4" fillId="3" borderId="0" xfId="0" applyFont="1" applyFill="1" applyAlignment="1">
      <alignment wrapText="1"/>
    </xf>
    <xf numFmtId="0" fontId="0" fillId="4" borderId="0" xfId="0" applyFill="1" applyAlignment="1">
      <alignment wrapText="1"/>
    </xf>
    <xf numFmtId="0" fontId="0" fillId="0" borderId="9" xfId="0" applyFill="1" applyBorder="1" applyAlignment="1">
      <alignment wrapText="1"/>
    </xf>
    <xf numFmtId="0" fontId="0" fillId="0" borderId="0" xfId="0" applyFill="1" applyBorder="1" applyAlignment="1">
      <alignment wrapText="1"/>
    </xf>
    <xf numFmtId="0" fontId="0" fillId="0" borderId="0" xfId="0" applyFill="1" applyAlignment="1">
      <alignment wrapText="1"/>
    </xf>
    <xf numFmtId="0" fontId="0" fillId="5" borderId="0" xfId="0" applyFill="1" applyAlignment="1">
      <alignment wrapText="1"/>
    </xf>
    <xf numFmtId="1" fontId="0" fillId="5" borderId="0" xfId="0" applyNumberFormat="1" applyFill="1" applyAlignment="1">
      <alignment wrapText="1"/>
    </xf>
    <xf numFmtId="1" fontId="0" fillId="0" borderId="0" xfId="0" applyNumberFormat="1" applyFill="1" applyAlignment="1">
      <alignment wrapText="1"/>
    </xf>
    <xf numFmtId="0" fontId="0" fillId="6" borderId="0" xfId="0" applyFill="1" applyAlignment="1">
      <alignment wrapText="1"/>
    </xf>
    <xf numFmtId="1" fontId="0" fillId="6" borderId="0" xfId="0" applyNumberFormat="1" applyFill="1" applyAlignment="1">
      <alignment wrapText="1"/>
    </xf>
    <xf numFmtId="0" fontId="0" fillId="7" borderId="0" xfId="0" applyFill="1" applyAlignment="1">
      <alignment wrapText="1"/>
    </xf>
    <xf numFmtId="1" fontId="0" fillId="7" borderId="0" xfId="0" applyNumberFormat="1" applyFill="1" applyAlignment="1">
      <alignment wrapText="1"/>
    </xf>
    <xf numFmtId="0" fontId="0" fillId="0" borderId="9" xfId="0" applyBorder="1" applyAlignment="1">
      <alignment wrapText="1"/>
    </xf>
    <xf numFmtId="0" fontId="0" fillId="0" borderId="9" xfId="0" applyBorder="1" applyAlignment="1">
      <alignment horizontal="right" wrapText="1"/>
    </xf>
    <xf numFmtId="0" fontId="0" fillId="8" borderId="0" xfId="0" applyFill="1" applyAlignment="1">
      <alignment wrapText="1"/>
    </xf>
    <xf numFmtId="0" fontId="6" fillId="0" borderId="0" xfId="0" applyFont="1" applyFill="1" applyAlignment="1">
      <alignment wrapText="1"/>
    </xf>
    <xf numFmtId="0" fontId="0" fillId="3" borderId="0" xfId="0" applyFill="1" applyBorder="1" applyAlignment="1">
      <alignment wrapText="1"/>
    </xf>
    <xf numFmtId="0" fontId="0" fillId="9" borderId="0" xfId="0" applyFill="1" applyAlignment="1">
      <alignment wrapText="1"/>
    </xf>
    <xf numFmtId="0" fontId="0" fillId="9" borderId="0" xfId="0" applyFill="1" applyBorder="1" applyAlignment="1">
      <alignment wrapText="1"/>
    </xf>
    <xf numFmtId="164" fontId="0" fillId="0" borderId="0" xfId="0" applyNumberFormat="1" applyAlignment="1">
      <alignment wrapText="1"/>
    </xf>
    <xf numFmtId="164" fontId="0" fillId="10" borderId="0" xfId="0" applyNumberFormat="1" applyFill="1" applyAlignment="1">
      <alignment wrapText="1"/>
    </xf>
    <xf numFmtId="0" fontId="0" fillId="11" borderId="0" xfId="0" applyFill="1" applyAlignment="1">
      <alignment wrapText="1"/>
    </xf>
    <xf numFmtId="1" fontId="0" fillId="2" borderId="0" xfId="0" applyNumberFormat="1" applyFill="1" applyAlignment="1">
      <alignment wrapText="1"/>
    </xf>
    <xf numFmtId="0" fontId="0" fillId="0" borderId="0" xfId="0" applyAlignment="1">
      <alignment horizontal="center" wrapText="1"/>
    </xf>
    <xf numFmtId="0" fontId="0" fillId="2" borderId="0" xfId="0" applyFill="1" applyAlignment="1">
      <alignment horizontal="center" wrapText="1"/>
    </xf>
    <xf numFmtId="0" fontId="0" fillId="5" borderId="0" xfId="0" applyFill="1" applyAlignment="1">
      <alignment horizontal="center" wrapText="1"/>
    </xf>
    <xf numFmtId="0" fontId="0" fillId="0" borderId="0" xfId="0" applyFill="1" applyAlignment="1">
      <alignment horizontal="center" wrapText="1"/>
    </xf>
    <xf numFmtId="1" fontId="0" fillId="5" borderId="0" xfId="0" applyNumberFormat="1" applyFill="1" applyAlignment="1">
      <alignment horizontal="center" wrapText="1"/>
    </xf>
    <xf numFmtId="0" fontId="0" fillId="6" borderId="0" xfId="0" applyFill="1" applyAlignment="1">
      <alignment horizontal="center" wrapText="1"/>
    </xf>
    <xf numFmtId="1" fontId="0" fillId="6" borderId="0" xfId="0" applyNumberFormat="1" applyFill="1" applyAlignment="1">
      <alignment horizontal="center" wrapText="1"/>
    </xf>
    <xf numFmtId="0" fontId="0" fillId="7" borderId="0" xfId="0" applyFill="1" applyAlignment="1">
      <alignment horizontal="center" wrapText="1"/>
    </xf>
    <xf numFmtId="1" fontId="0" fillId="7" borderId="0" xfId="0" applyNumberFormat="1" applyFill="1" applyAlignment="1">
      <alignment horizontal="center" wrapText="1"/>
    </xf>
    <xf numFmtId="0" fontId="0" fillId="0" borderId="2" xfId="0" applyBorder="1" applyAlignment="1">
      <alignment horizontal="center" wrapText="1"/>
    </xf>
    <xf numFmtId="0" fontId="0" fillId="0" borderId="0" xfId="0" applyBorder="1" applyAlignment="1">
      <alignment horizontal="center" wrapText="1"/>
    </xf>
    <xf numFmtId="0" fontId="0" fillId="0" borderId="7" xfId="0" applyBorder="1" applyAlignment="1">
      <alignment horizontal="center" wrapText="1"/>
    </xf>
    <xf numFmtId="0" fontId="4" fillId="8" borderId="0" xfId="0" applyFont="1" applyFill="1" applyAlignment="1">
      <alignment wrapText="1"/>
    </xf>
    <xf numFmtId="1" fontId="0" fillId="8" borderId="0" xfId="0" applyNumberFormat="1" applyFill="1" applyAlignment="1">
      <alignment wrapText="1"/>
    </xf>
    <xf numFmtId="1" fontId="1" fillId="8" borderId="0" xfId="0" applyNumberFormat="1" applyFont="1" applyFill="1" applyAlignment="1">
      <alignment horizontal="center" wrapText="1"/>
    </xf>
    <xf numFmtId="1" fontId="0" fillId="12" borderId="0" xfId="0" applyNumberFormat="1" applyFill="1" applyAlignment="1">
      <alignment wrapText="1"/>
    </xf>
    <xf numFmtId="0" fontId="0" fillId="8" borderId="0" xfId="0" applyFill="1" applyAlignment="1">
      <alignment horizontal="center" wrapText="1"/>
    </xf>
    <xf numFmtId="0" fontId="0" fillId="12" borderId="0" xfId="0" applyFill="1"/>
    <xf numFmtId="0" fontId="0" fillId="12" borderId="0" xfId="0" applyFill="1" applyAlignment="1">
      <alignment horizontal="center" wrapText="1"/>
    </xf>
    <xf numFmtId="0" fontId="0" fillId="13" borderId="0" xfId="0" applyFill="1" applyAlignment="1">
      <alignment wrapText="1"/>
    </xf>
    <xf numFmtId="0" fontId="0" fillId="13" borderId="0" xfId="0" applyFill="1" applyAlignment="1">
      <alignment horizontal="center" wrapText="1"/>
    </xf>
    <xf numFmtId="1" fontId="0" fillId="13" borderId="0" xfId="0" applyNumberFormat="1" applyFill="1" applyAlignment="1">
      <alignment wrapText="1"/>
    </xf>
    <xf numFmtId="0" fontId="0" fillId="13" borderId="0" xfId="0" applyFill="1"/>
    <xf numFmtId="0" fontId="0" fillId="5" borderId="0" xfId="0" applyFill="1"/>
    <xf numFmtId="0" fontId="0" fillId="7" borderId="0" xfId="0" applyFill="1"/>
    <xf numFmtId="0" fontId="0" fillId="14" borderId="0" xfId="0" applyFill="1"/>
    <xf numFmtId="0" fontId="0" fillId="14" borderId="0" xfId="0" applyFill="1" applyAlignment="1">
      <alignment horizontal="center" wrapText="1"/>
    </xf>
    <xf numFmtId="1" fontId="0" fillId="14" borderId="0" xfId="0" applyNumberFormat="1" applyFill="1" applyAlignment="1">
      <alignment wrapText="1"/>
    </xf>
    <xf numFmtId="0" fontId="0" fillId="15" borderId="0" xfId="0" applyFill="1"/>
    <xf numFmtId="0" fontId="0" fillId="15" borderId="0" xfId="0" applyFill="1" applyAlignment="1">
      <alignment horizontal="center" wrapText="1"/>
    </xf>
    <xf numFmtId="1" fontId="0" fillId="15" borderId="0" xfId="0" applyNumberFormat="1" applyFill="1" applyAlignment="1">
      <alignment wrapText="1"/>
    </xf>
    <xf numFmtId="2" fontId="0" fillId="2" borderId="0" xfId="0" applyNumberFormat="1" applyFill="1" applyAlignment="1">
      <alignment wrapText="1"/>
    </xf>
    <xf numFmtId="0" fontId="7" fillId="2" borderId="0" xfId="0" applyFont="1" applyFill="1" applyAlignment="1">
      <alignment wrapText="1"/>
    </xf>
    <xf numFmtId="0" fontId="0" fillId="10" borderId="0" xfId="0" applyFill="1" applyAlignment="1">
      <alignment wrapText="1"/>
    </xf>
    <xf numFmtId="0" fontId="8" fillId="8" borderId="0" xfId="0" applyFont="1" applyFill="1" applyAlignment="1">
      <alignment wrapText="1"/>
    </xf>
    <xf numFmtId="1" fontId="0" fillId="0" borderId="14" xfId="0" applyNumberFormat="1" applyBorder="1" applyAlignment="1">
      <alignment wrapText="1"/>
    </xf>
    <xf numFmtId="0" fontId="0" fillId="0" borderId="15" xfId="0" applyBorder="1" applyAlignment="1">
      <alignment wrapText="1"/>
    </xf>
    <xf numFmtId="0" fontId="0" fillId="0" borderId="14"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16" borderId="0" xfId="0" applyFill="1" applyAlignment="1">
      <alignment wrapText="1"/>
    </xf>
    <xf numFmtId="0" fontId="0" fillId="17" borderId="0" xfId="0" applyFill="1" applyAlignment="1">
      <alignment wrapText="1"/>
    </xf>
    <xf numFmtId="0" fontId="0" fillId="17" borderId="0" xfId="0" applyFill="1" applyBorder="1" applyAlignment="1">
      <alignment wrapText="1"/>
    </xf>
    <xf numFmtId="1" fontId="0" fillId="12" borderId="0" xfId="0" applyNumberFormat="1" applyFill="1"/>
    <xf numFmtId="1" fontId="0" fillId="5" borderId="0" xfId="0" applyNumberFormat="1" applyFill="1"/>
    <xf numFmtId="1" fontId="0" fillId="7" borderId="0" xfId="0" applyNumberFormat="1" applyFill="1"/>
    <xf numFmtId="1" fontId="0" fillId="14" borderId="0" xfId="0" applyNumberFormat="1" applyFill="1"/>
    <xf numFmtId="1" fontId="0" fillId="15" borderId="0" xfId="0" applyNumberFormat="1" applyFill="1"/>
    <xf numFmtId="1" fontId="0" fillId="10" borderId="0" xfId="0" applyNumberFormat="1" applyFill="1" applyAlignment="1">
      <alignment wrapText="1"/>
    </xf>
    <xf numFmtId="2" fontId="0" fillId="10" borderId="0" xfId="0" applyNumberFormat="1" applyFill="1" applyAlignment="1">
      <alignment wrapText="1"/>
    </xf>
    <xf numFmtId="0" fontId="0" fillId="0" borderId="10" xfId="0" applyFill="1" applyBorder="1" applyAlignment="1">
      <alignment wrapText="1"/>
    </xf>
    <xf numFmtId="0" fontId="0" fillId="10" borderId="9" xfId="0" applyFill="1" applyBorder="1" applyAlignment="1">
      <alignment horizontal="left" vertical="center" wrapText="1"/>
    </xf>
    <xf numFmtId="0" fontId="0" fillId="0" borderId="0" xfId="0" applyAlignment="1">
      <alignment horizontal="right" wrapText="1"/>
    </xf>
    <xf numFmtId="0" fontId="0" fillId="0" borderId="0" xfId="0" applyAlignment="1">
      <alignment horizontal="left"/>
    </xf>
    <xf numFmtId="0" fontId="0" fillId="0" borderId="0" xfId="0" applyFill="1"/>
    <xf numFmtId="0" fontId="9" fillId="10" borderId="19" xfId="0" applyFont="1" applyFill="1" applyBorder="1" applyAlignment="1">
      <alignment horizontal="center" vertical="center" wrapText="1"/>
    </xf>
    <xf numFmtId="0" fontId="4" fillId="4" borderId="0" xfId="0" applyFont="1" applyFill="1" applyAlignment="1">
      <alignment wrapText="1"/>
    </xf>
    <xf numFmtId="0" fontId="5" fillId="4" borderId="0" xfId="0" applyFont="1" applyFill="1" applyAlignment="1">
      <alignment horizontal="center" wrapText="1"/>
    </xf>
    <xf numFmtId="0" fontId="5" fillId="4" borderId="0" xfId="0" applyFont="1" applyFill="1" applyAlignment="1">
      <alignment wrapText="1"/>
    </xf>
    <xf numFmtId="0" fontId="10" fillId="10" borderId="0" xfId="0" applyFont="1" applyFill="1" applyAlignment="1">
      <alignment horizontal="left" wrapText="1"/>
    </xf>
    <xf numFmtId="0" fontId="0" fillId="3" borderId="0" xfId="0" applyFont="1" applyFill="1" applyAlignment="1">
      <alignment wrapText="1"/>
    </xf>
    <xf numFmtId="0" fontId="0" fillId="19" borderId="0" xfId="0" applyFill="1" applyAlignment="1">
      <alignment wrapText="1"/>
    </xf>
    <xf numFmtId="0" fontId="0" fillId="19" borderId="0" xfId="0" applyFill="1"/>
    <xf numFmtId="0" fontId="4" fillId="19" borderId="0" xfId="0" applyFont="1" applyFill="1" applyAlignment="1">
      <alignment wrapText="1"/>
    </xf>
    <xf numFmtId="0" fontId="0" fillId="19" borderId="14" xfId="0" applyFill="1" applyBorder="1" applyAlignment="1">
      <alignment wrapText="1"/>
    </xf>
    <xf numFmtId="0" fontId="0" fillId="19" borderId="0" xfId="0" applyFont="1" applyFill="1" applyAlignment="1">
      <alignment horizontal="center" wrapText="1"/>
    </xf>
    <xf numFmtId="0" fontId="0" fillId="3" borderId="0" xfId="0" applyFill="1" applyAlignment="1">
      <alignment horizontal="right" wrapText="1"/>
    </xf>
    <xf numFmtId="1" fontId="0" fillId="0" borderId="0" xfId="0" applyNumberFormat="1" applyAlignment="1">
      <alignment horizontal="right" wrapText="1"/>
    </xf>
    <xf numFmtId="0" fontId="0" fillId="19" borderId="15" xfId="0" applyFill="1" applyBorder="1" applyAlignment="1">
      <alignment horizontal="left" wrapText="1"/>
    </xf>
    <xf numFmtId="0" fontId="0" fillId="0" borderId="0" xfId="0" applyAlignment="1">
      <alignment horizontal="right" wrapText="1"/>
    </xf>
    <xf numFmtId="0" fontId="0" fillId="0" borderId="0" xfId="0" applyAlignment="1">
      <alignment horizontal="left" wrapText="1"/>
    </xf>
    <xf numFmtId="0" fontId="11" fillId="8" borderId="0" xfId="0" applyFont="1" applyFill="1" applyAlignment="1">
      <alignment wrapText="1"/>
    </xf>
    <xf numFmtId="1" fontId="0" fillId="18" borderId="0" xfId="0" applyNumberFormat="1" applyFill="1" applyAlignment="1">
      <alignment wrapText="1"/>
    </xf>
    <xf numFmtId="1" fontId="0" fillId="0" borderId="17" xfId="0" applyNumberFormat="1" applyBorder="1" applyAlignment="1">
      <alignment wrapText="1"/>
    </xf>
    <xf numFmtId="164" fontId="0" fillId="10" borderId="10" xfId="0" applyNumberFormat="1" applyFill="1" applyBorder="1" applyAlignment="1">
      <alignment wrapText="1"/>
    </xf>
    <xf numFmtId="0" fontId="0" fillId="0" borderId="24" xfId="0" applyBorder="1" applyAlignment="1">
      <alignment wrapText="1"/>
    </xf>
    <xf numFmtId="0" fontId="0" fillId="10" borderId="26" xfId="0" applyFill="1" applyBorder="1" applyAlignment="1">
      <alignment wrapText="1"/>
    </xf>
    <xf numFmtId="0" fontId="0" fillId="10" borderId="23" xfId="0" applyFill="1" applyBorder="1" applyAlignment="1">
      <alignment wrapText="1"/>
    </xf>
    <xf numFmtId="1" fontId="0" fillId="0" borderId="0" xfId="0" applyNumberFormat="1" applyAlignment="1">
      <alignment horizontal="left" wrapText="1"/>
    </xf>
    <xf numFmtId="1" fontId="1" fillId="0" borderId="0" xfId="0" applyNumberFormat="1" applyFont="1" applyAlignment="1">
      <alignment horizontal="right" wrapText="1"/>
    </xf>
    <xf numFmtId="1" fontId="15" fillId="0" borderId="0" xfId="0" applyNumberFormat="1" applyFont="1" applyAlignment="1">
      <alignment horizontal="right" wrapText="1"/>
    </xf>
    <xf numFmtId="1" fontId="13" fillId="0" borderId="0" xfId="0" applyNumberFormat="1" applyFont="1" applyAlignment="1">
      <alignment horizontal="right" wrapText="1"/>
    </xf>
    <xf numFmtId="1" fontId="13" fillId="0" borderId="7" xfId="0" applyNumberFormat="1" applyFont="1" applyBorder="1" applyAlignment="1">
      <alignment wrapText="1"/>
    </xf>
    <xf numFmtId="1" fontId="0" fillId="3" borderId="0" xfId="0" applyNumberFormat="1" applyFill="1" applyAlignment="1">
      <alignment horizontal="right" wrapText="1"/>
    </xf>
    <xf numFmtId="1" fontId="14" fillId="0" borderId="7" xfId="0" applyNumberFormat="1" applyFont="1" applyBorder="1" applyAlignment="1">
      <alignment horizontal="right" wrapText="1"/>
    </xf>
    <xf numFmtId="1" fontId="16" fillId="20" borderId="0" xfId="0" applyNumberFormat="1" applyFont="1" applyFill="1" applyAlignment="1">
      <alignment wrapText="1"/>
    </xf>
    <xf numFmtId="1" fontId="1" fillId="0" borderId="7" xfId="0" applyNumberFormat="1" applyFont="1" applyBorder="1" applyAlignment="1">
      <alignment horizontal="right" wrapText="1"/>
    </xf>
    <xf numFmtId="1" fontId="16" fillId="0" borderId="0" xfId="0" applyNumberFormat="1" applyFont="1" applyFill="1" applyAlignment="1">
      <alignment wrapText="1"/>
    </xf>
    <xf numFmtId="164" fontId="17" fillId="0" borderId="0" xfId="0" applyNumberFormat="1" applyFont="1" applyAlignment="1">
      <alignment horizontal="left" wrapText="1"/>
    </xf>
    <xf numFmtId="0" fontId="0" fillId="19" borderId="0" xfId="0" applyFill="1" applyAlignment="1"/>
    <xf numFmtId="0" fontId="0" fillId="19" borderId="11" xfId="0" applyFill="1" applyBorder="1" applyAlignment="1">
      <alignment wrapText="1"/>
    </xf>
    <xf numFmtId="0" fontId="0" fillId="19" borderId="29" xfId="0" applyFill="1" applyBorder="1" applyAlignment="1"/>
    <xf numFmtId="1" fontId="0" fillId="19" borderId="30" xfId="0" applyNumberFormat="1" applyFill="1" applyBorder="1"/>
    <xf numFmtId="0" fontId="0" fillId="19" borderId="32" xfId="0" applyFill="1" applyBorder="1" applyAlignment="1"/>
    <xf numFmtId="1" fontId="0" fillId="19" borderId="33" xfId="0" applyNumberFormat="1" applyFill="1" applyBorder="1"/>
    <xf numFmtId="0" fontId="0" fillId="19" borderId="34" xfId="0" applyFill="1" applyBorder="1"/>
    <xf numFmtId="0" fontId="0" fillId="19" borderId="35" xfId="0" applyFill="1" applyBorder="1"/>
    <xf numFmtId="0" fontId="0" fillId="0" borderId="0" xfId="0" applyNumberFormat="1" applyAlignment="1">
      <alignment wrapText="1"/>
    </xf>
    <xf numFmtId="0" fontId="7" fillId="2" borderId="0" xfId="0" applyFont="1" applyFill="1" applyAlignment="1">
      <alignment horizontal="center" wrapText="1"/>
    </xf>
    <xf numFmtId="1" fontId="0" fillId="4" borderId="0" xfId="0" applyNumberFormat="1" applyFill="1" applyAlignment="1">
      <alignment wrapText="1"/>
    </xf>
    <xf numFmtId="1" fontId="4" fillId="4" borderId="0" xfId="0" applyNumberFormat="1" applyFont="1" applyFill="1" applyAlignment="1">
      <alignment wrapText="1"/>
    </xf>
    <xf numFmtId="0" fontId="11" fillId="13" borderId="0" xfId="0" applyFont="1" applyFill="1" applyAlignment="1">
      <alignment horizontal="center" wrapText="1"/>
    </xf>
    <xf numFmtId="0" fontId="18" fillId="22" borderId="0" xfId="0" applyFont="1" applyFill="1" applyAlignment="1">
      <alignment wrapText="1"/>
    </xf>
    <xf numFmtId="0" fontId="18" fillId="7" borderId="0" xfId="0" applyFont="1" applyFill="1" applyAlignment="1">
      <alignment wrapText="1"/>
    </xf>
    <xf numFmtId="0" fontId="0" fillId="22" borderId="0" xfId="0" applyFill="1" applyAlignment="1">
      <alignment vertical="top" wrapText="1"/>
    </xf>
    <xf numFmtId="0" fontId="0" fillId="7" borderId="0" xfId="0" applyFill="1" applyAlignment="1">
      <alignment vertical="top" wrapText="1"/>
    </xf>
    <xf numFmtId="0" fontId="0" fillId="0" borderId="0" xfId="0" applyAlignment="1">
      <alignment horizontal="left" vertical="center" wrapText="1"/>
    </xf>
    <xf numFmtId="0" fontId="0" fillId="0" borderId="6" xfId="0" applyBorder="1" applyAlignment="1">
      <alignment wrapText="1"/>
    </xf>
    <xf numFmtId="0" fontId="1" fillId="0" borderId="1" xfId="0" applyFont="1" applyBorder="1" applyAlignment="1">
      <alignment wrapText="1"/>
    </xf>
    <xf numFmtId="0" fontId="1" fillId="0" borderId="1" xfId="0" applyFont="1" applyBorder="1"/>
    <xf numFmtId="0" fontId="0" fillId="21" borderId="0" xfId="0" applyFill="1" applyAlignment="1">
      <alignment wrapText="1"/>
    </xf>
    <xf numFmtId="0" fontId="0" fillId="23" borderId="0" xfId="0" applyFill="1" applyAlignment="1">
      <alignment wrapText="1"/>
    </xf>
    <xf numFmtId="0" fontId="0" fillId="15" borderId="0" xfId="0" applyFill="1" applyAlignment="1">
      <alignment wrapText="1"/>
    </xf>
    <xf numFmtId="0" fontId="1" fillId="23" borderId="0" xfId="0" applyFont="1" applyFill="1" applyAlignment="1">
      <alignment wrapText="1"/>
    </xf>
    <xf numFmtId="0" fontId="9" fillId="22" borderId="0" xfId="0" applyFont="1" applyFill="1" applyAlignment="1">
      <alignment vertical="center" wrapText="1"/>
    </xf>
    <xf numFmtId="0" fontId="0" fillId="0" borderId="0" xfId="0" applyFill="1" applyAlignment="1">
      <alignment vertical="top" wrapText="1"/>
    </xf>
    <xf numFmtId="1" fontId="11" fillId="0" borderId="0" xfId="0" applyNumberFormat="1" applyFont="1" applyAlignment="1">
      <alignment wrapText="1"/>
    </xf>
    <xf numFmtId="1" fontId="19" fillId="0" borderId="0" xfId="0" applyNumberFormat="1" applyFont="1" applyAlignment="1">
      <alignment horizontal="center" wrapText="1"/>
    </xf>
    <xf numFmtId="0" fontId="11" fillId="0" borderId="0" xfId="0" applyFont="1" applyAlignment="1">
      <alignment wrapText="1"/>
    </xf>
    <xf numFmtId="0" fontId="21" fillId="8" borderId="0" xfId="0" applyFont="1" applyFill="1" applyAlignment="1">
      <alignment horizontal="left" wrapText="1"/>
    </xf>
    <xf numFmtId="0" fontId="7" fillId="2" borderId="0" xfId="0" applyFont="1" applyFill="1"/>
    <xf numFmtId="1" fontId="7" fillId="2" borderId="0" xfId="0" applyNumberFormat="1" applyFont="1" applyFill="1" applyAlignment="1">
      <alignment wrapText="1"/>
    </xf>
    <xf numFmtId="1" fontId="7" fillId="2" borderId="0" xfId="0" applyNumberFormat="1" applyFont="1" applyFill="1"/>
    <xf numFmtId="2" fontId="7" fillId="2" borderId="0" xfId="0" applyNumberFormat="1" applyFont="1" applyFill="1" applyAlignment="1">
      <alignment wrapText="1"/>
    </xf>
    <xf numFmtId="0" fontId="11" fillId="5" borderId="0" xfId="0" applyFont="1" applyFill="1" applyAlignment="1">
      <alignment horizontal="center" wrapText="1"/>
    </xf>
    <xf numFmtId="0" fontId="11" fillId="5" borderId="0" xfId="0" applyFont="1" applyFill="1" applyAlignment="1">
      <alignment wrapText="1"/>
    </xf>
    <xf numFmtId="0" fontId="7" fillId="8" borderId="0" xfId="0" applyFont="1" applyFill="1" applyAlignment="1">
      <alignment horizontal="center" wrapText="1"/>
    </xf>
    <xf numFmtId="0" fontId="0" fillId="10" borderId="23" xfId="0" applyFill="1" applyBorder="1" applyAlignment="1">
      <alignment horizontal="left" vertical="center" wrapText="1"/>
    </xf>
    <xf numFmtId="0" fontId="0" fillId="10" borderId="9" xfId="0" applyFill="1" applyBorder="1" applyAlignment="1">
      <alignment vertical="center" wrapText="1"/>
    </xf>
    <xf numFmtId="0" fontId="0" fillId="4" borderId="10" xfId="0" applyFill="1" applyBorder="1" applyAlignment="1">
      <alignment wrapText="1"/>
    </xf>
    <xf numFmtId="0" fontId="0" fillId="4" borderId="31" xfId="0" applyFill="1" applyBorder="1" applyAlignment="1">
      <alignment wrapText="1"/>
    </xf>
    <xf numFmtId="0" fontId="0" fillId="4" borderId="28" xfId="0" applyFill="1" applyBorder="1" applyAlignment="1">
      <alignment wrapText="1"/>
    </xf>
    <xf numFmtId="0" fontId="0" fillId="0" borderId="0" xfId="0" applyAlignment="1">
      <alignment horizontal="right" wrapText="1"/>
    </xf>
    <xf numFmtId="165" fontId="0" fillId="0" borderId="0" xfId="0" applyNumberFormat="1" applyAlignment="1">
      <alignment wrapText="1"/>
    </xf>
    <xf numFmtId="164" fontId="0" fillId="0" borderId="0" xfId="0" applyNumberFormat="1" applyAlignment="1">
      <alignment horizontal="left" wrapText="1" indent="1"/>
    </xf>
    <xf numFmtId="0" fontId="0" fillId="0" borderId="0" xfId="0" applyFill="1" applyAlignment="1">
      <alignment horizontal="right" wrapText="1"/>
    </xf>
    <xf numFmtId="164" fontId="0" fillId="0" borderId="0" xfId="0" applyNumberFormat="1" applyAlignment="1">
      <alignment horizontal="right" wrapText="1"/>
    </xf>
    <xf numFmtId="165" fontId="0" fillId="0" borderId="0" xfId="0" applyNumberFormat="1" applyAlignment="1">
      <alignment horizontal="right" wrapText="1"/>
    </xf>
    <xf numFmtId="164" fontId="0" fillId="0" borderId="0" xfId="0" applyNumberFormat="1" applyFill="1" applyAlignment="1">
      <alignment horizontal="right" wrapText="1"/>
    </xf>
    <xf numFmtId="2" fontId="0" fillId="0" borderId="0" xfId="0" applyNumberFormat="1" applyFill="1" applyAlignment="1">
      <alignment wrapText="1"/>
    </xf>
    <xf numFmtId="0" fontId="0" fillId="0" borderId="0" xfId="0" applyAlignment="1">
      <alignment horizontal="right" wrapText="1"/>
    </xf>
    <xf numFmtId="0" fontId="0" fillId="24" borderId="0" xfId="0" applyFill="1" applyAlignment="1">
      <alignment wrapText="1"/>
    </xf>
    <xf numFmtId="0" fontId="0" fillId="24" borderId="0" xfId="0" applyFill="1"/>
    <xf numFmtId="0" fontId="0" fillId="24" borderId="0" xfId="0" applyFill="1" applyAlignment="1">
      <alignment horizontal="left"/>
    </xf>
    <xf numFmtId="0" fontId="1" fillId="24" borderId="1" xfId="0" applyFont="1" applyFill="1" applyBorder="1" applyAlignment="1">
      <alignment wrapText="1"/>
    </xf>
    <xf numFmtId="0" fontId="0" fillId="24" borderId="2" xfId="0" applyFill="1" applyBorder="1" applyAlignment="1">
      <alignment horizontal="center" wrapText="1"/>
    </xf>
    <xf numFmtId="1" fontId="0" fillId="24" borderId="2" xfId="0" applyNumberFormat="1" applyFill="1" applyBorder="1" applyAlignment="1">
      <alignment wrapText="1"/>
    </xf>
    <xf numFmtId="0" fontId="0" fillId="24" borderId="2" xfId="0" applyFill="1" applyBorder="1" applyAlignment="1">
      <alignment wrapText="1"/>
    </xf>
    <xf numFmtId="0" fontId="0" fillId="24" borderId="3" xfId="0" applyFill="1" applyBorder="1" applyAlignment="1">
      <alignment wrapText="1"/>
    </xf>
    <xf numFmtId="0" fontId="0" fillId="24" borderId="4" xfId="0" applyFill="1" applyBorder="1"/>
    <xf numFmtId="0" fontId="0" fillId="24" borderId="0" xfId="0" applyFill="1" applyBorder="1" applyAlignment="1">
      <alignment horizontal="center" wrapText="1"/>
    </xf>
    <xf numFmtId="1" fontId="0" fillId="24" borderId="0" xfId="0" applyNumberFormat="1" applyFill="1" applyBorder="1" applyAlignment="1">
      <alignment wrapText="1"/>
    </xf>
    <xf numFmtId="0" fontId="0" fillId="24" borderId="0" xfId="0" applyFill="1" applyBorder="1" applyAlignment="1">
      <alignment wrapText="1"/>
    </xf>
    <xf numFmtId="0" fontId="0" fillId="24" borderId="5" xfId="0" applyFill="1" applyBorder="1" applyAlignment="1">
      <alignment wrapText="1"/>
    </xf>
    <xf numFmtId="0" fontId="0" fillId="24" borderId="6" xfId="0" applyFill="1" applyBorder="1"/>
    <xf numFmtId="0" fontId="0" fillId="24" borderId="7" xfId="0" applyFill="1" applyBorder="1" applyAlignment="1">
      <alignment horizontal="center" wrapText="1"/>
    </xf>
    <xf numFmtId="1" fontId="0" fillId="24" borderId="7" xfId="0" applyNumberFormat="1" applyFill="1" applyBorder="1" applyAlignment="1">
      <alignment wrapText="1"/>
    </xf>
    <xf numFmtId="0" fontId="0" fillId="24" borderId="7" xfId="0" applyFill="1" applyBorder="1" applyAlignment="1">
      <alignment wrapText="1"/>
    </xf>
    <xf numFmtId="0" fontId="0" fillId="24" borderId="8" xfId="0" applyFill="1" applyBorder="1" applyAlignment="1">
      <alignment wrapText="1"/>
    </xf>
    <xf numFmtId="0" fontId="0" fillId="0" borderId="25" xfId="0" applyBorder="1" applyAlignment="1">
      <alignment wrapText="1"/>
    </xf>
    <xf numFmtId="0" fontId="0" fillId="16" borderId="9" xfId="0" applyFill="1" applyBorder="1" applyAlignment="1">
      <alignment wrapText="1"/>
    </xf>
    <xf numFmtId="164" fontId="0" fillId="0" borderId="9" xfId="0" applyNumberFormat="1" applyBorder="1" applyAlignment="1">
      <alignment wrapText="1"/>
    </xf>
    <xf numFmtId="1" fontId="0" fillId="16" borderId="9" xfId="0" applyNumberFormat="1" applyFill="1" applyBorder="1" applyAlignment="1">
      <alignment wrapText="1"/>
    </xf>
    <xf numFmtId="1" fontId="0" fillId="0" borderId="9" xfId="0" applyNumberFormat="1" applyBorder="1" applyAlignment="1">
      <alignment wrapText="1"/>
    </xf>
    <xf numFmtId="164" fontId="0" fillId="0" borderId="9" xfId="0" applyNumberFormat="1" applyFill="1" applyBorder="1" applyAlignment="1">
      <alignment wrapText="1"/>
    </xf>
    <xf numFmtId="0" fontId="0" fillId="25" borderId="9" xfId="0" applyFill="1" applyBorder="1" applyAlignment="1">
      <alignment wrapText="1"/>
    </xf>
    <xf numFmtId="1" fontId="0" fillId="25" borderId="9" xfId="0" applyNumberFormat="1" applyFill="1" applyBorder="1" applyAlignment="1">
      <alignment wrapText="1"/>
    </xf>
    <xf numFmtId="164" fontId="0" fillId="3" borderId="9" xfId="0" applyNumberFormat="1" applyFill="1" applyBorder="1" applyAlignment="1">
      <alignment wrapText="1"/>
    </xf>
    <xf numFmtId="164" fontId="0" fillId="26" borderId="9" xfId="0" applyNumberFormat="1" applyFill="1" applyBorder="1" applyAlignment="1">
      <alignment wrapText="1"/>
    </xf>
    <xf numFmtId="164" fontId="0" fillId="5" borderId="9" xfId="0" applyNumberFormat="1" applyFill="1" applyBorder="1" applyAlignment="1">
      <alignment wrapText="1"/>
    </xf>
    <xf numFmtId="0" fontId="1" fillId="10" borderId="0" xfId="0" applyFont="1" applyFill="1" applyAlignment="1">
      <alignment wrapText="1"/>
    </xf>
    <xf numFmtId="164" fontId="1" fillId="10" borderId="0" xfId="0" applyNumberFormat="1" applyFont="1" applyFill="1" applyAlignment="1">
      <alignment wrapText="1"/>
    </xf>
    <xf numFmtId="0" fontId="1" fillId="10" borderId="25" xfId="0" applyFont="1" applyFill="1" applyBorder="1" applyAlignment="1">
      <alignment wrapText="1"/>
    </xf>
    <xf numFmtId="0" fontId="5" fillId="27" borderId="0" xfId="0" applyFont="1" applyFill="1" applyAlignment="1">
      <alignment wrapText="1"/>
    </xf>
    <xf numFmtId="0" fontId="0" fillId="27" borderId="0" xfId="0" applyFill="1" applyAlignment="1">
      <alignment wrapText="1"/>
    </xf>
    <xf numFmtId="0" fontId="4" fillId="27" borderId="0" xfId="0" applyFont="1" applyFill="1" applyAlignment="1">
      <alignment wrapText="1"/>
    </xf>
    <xf numFmtId="0" fontId="0" fillId="27" borderId="0" xfId="0" applyFill="1" applyAlignment="1">
      <alignment horizontal="center" wrapText="1"/>
    </xf>
    <xf numFmtId="1" fontId="0" fillId="27" borderId="0" xfId="0" applyNumberFormat="1" applyFill="1" applyAlignment="1">
      <alignment wrapText="1"/>
    </xf>
    <xf numFmtId="0" fontId="0" fillId="27" borderId="0" xfId="0" applyFill="1" applyAlignment="1">
      <alignment horizontal="left"/>
    </xf>
    <xf numFmtId="0" fontId="0" fillId="27" borderId="0" xfId="0" applyFill="1"/>
    <xf numFmtId="0" fontId="0" fillId="27" borderId="0" xfId="0" applyFill="1" applyAlignment="1">
      <alignment vertical="top" wrapText="1"/>
    </xf>
    <xf numFmtId="0" fontId="1" fillId="0" borderId="0" xfId="0" applyFont="1" applyAlignment="1">
      <alignment wrapText="1"/>
    </xf>
    <xf numFmtId="0" fontId="0" fillId="0" borderId="13" xfId="0"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0" fontId="6" fillId="0" borderId="0" xfId="0" applyFont="1" applyAlignment="1">
      <alignment wrapText="1"/>
    </xf>
    <xf numFmtId="0" fontId="0" fillId="18" borderId="0" xfId="0" applyFill="1" applyAlignment="1">
      <alignment wrapText="1"/>
    </xf>
    <xf numFmtId="0" fontId="6" fillId="0" borderId="4" xfId="0" applyFont="1" applyBorder="1"/>
    <xf numFmtId="0" fontId="6" fillId="0" borderId="6" xfId="0" applyFont="1" applyBorder="1"/>
    <xf numFmtId="0" fontId="23" fillId="24" borderId="0" xfId="0" applyFont="1" applyFill="1" applyAlignment="1">
      <alignment horizontal="left" vertical="top" wrapText="1"/>
    </xf>
    <xf numFmtId="0" fontId="0" fillId="18" borderId="0" xfId="0" applyFill="1" applyAlignment="1">
      <alignment horizontal="left" vertical="center" wrapText="1"/>
    </xf>
    <xf numFmtId="0" fontId="6" fillId="0" borderId="0" xfId="0" applyFont="1" applyAlignment="1">
      <alignment horizontal="left" wrapText="1"/>
    </xf>
    <xf numFmtId="0" fontId="1" fillId="18" borderId="0" xfId="0" applyFont="1" applyFill="1" applyAlignment="1">
      <alignment horizontal="left" vertical="top" wrapText="1"/>
    </xf>
    <xf numFmtId="0" fontId="11" fillId="27" borderId="0" xfId="0" applyFont="1" applyFill="1" applyAlignment="1">
      <alignment horizontal="center" wrapText="1"/>
    </xf>
    <xf numFmtId="0" fontId="0" fillId="0" borderId="7" xfId="0" applyBorder="1" applyAlignment="1">
      <alignment horizontal="left" wrapText="1"/>
    </xf>
    <xf numFmtId="0" fontId="0" fillId="0" borderId="0" xfId="0" applyAlignment="1">
      <alignment horizontal="right" wrapText="1"/>
    </xf>
    <xf numFmtId="0" fontId="10" fillId="4" borderId="0" xfId="0" applyFont="1" applyFill="1" applyAlignment="1">
      <alignment horizontal="right" wrapText="1"/>
    </xf>
    <xf numFmtId="0" fontId="4" fillId="4" borderId="0" xfId="0" applyFont="1" applyFill="1" applyAlignment="1">
      <alignment horizontal="right" wrapText="1"/>
    </xf>
    <xf numFmtId="0" fontId="0" fillId="0" borderId="0" xfId="0" applyAlignment="1">
      <alignment horizontal="left" wrapText="1"/>
    </xf>
    <xf numFmtId="0" fontId="8" fillId="10" borderId="0" xfId="0" applyFont="1" applyFill="1" applyAlignment="1">
      <alignment horizontal="left" vertical="center" wrapText="1"/>
    </xf>
    <xf numFmtId="1" fontId="20" fillId="13" borderId="0" xfId="0" applyNumberFormat="1" applyFont="1" applyFill="1" applyAlignment="1">
      <alignment horizontal="center" wrapText="1"/>
    </xf>
    <xf numFmtId="0" fontId="21" fillId="8" borderId="0" xfId="0" applyFont="1" applyFill="1" applyAlignment="1">
      <alignment horizontal="center" vertical="center" wrapText="1"/>
    </xf>
    <xf numFmtId="0" fontId="0" fillId="0" borderId="25" xfId="0" applyBorder="1" applyAlignment="1">
      <alignment horizontal="center" wrapText="1"/>
    </xf>
    <xf numFmtId="0" fontId="0" fillId="0" borderId="26" xfId="0" applyBorder="1" applyAlignment="1">
      <alignment horizontal="center" wrapText="1"/>
    </xf>
    <xf numFmtId="0" fontId="0" fillId="0" borderId="1" xfId="0" applyBorder="1" applyAlignment="1">
      <alignment horizontal="center" wrapText="1"/>
    </xf>
    <xf numFmtId="0" fontId="0" fillId="0" borderId="20" xfId="0" applyBorder="1" applyAlignment="1">
      <alignment horizontal="left" wrapText="1"/>
    </xf>
    <xf numFmtId="0" fontId="0" fillId="0" borderId="21" xfId="0" applyFont="1" applyBorder="1" applyAlignment="1">
      <alignment horizontal="left" wrapText="1"/>
    </xf>
    <xf numFmtId="0" fontId="0" fillId="0" borderId="22" xfId="0" applyFont="1" applyBorder="1" applyAlignment="1">
      <alignment horizontal="left" wrapText="1"/>
    </xf>
    <xf numFmtId="0" fontId="0" fillId="19" borderId="27" xfId="0" applyFill="1" applyBorder="1" applyAlignment="1">
      <alignment horizontal="left" vertical="top" wrapText="1"/>
    </xf>
    <xf numFmtId="0" fontId="0" fillId="19" borderId="28" xfId="0" applyFill="1" applyBorder="1" applyAlignment="1">
      <alignment horizontal="left" vertical="top" wrapText="1"/>
    </xf>
    <xf numFmtId="0" fontId="0" fillId="19" borderId="14" xfId="0" applyFill="1" applyBorder="1" applyAlignment="1">
      <alignment horizontal="left" wrapText="1"/>
    </xf>
    <xf numFmtId="0" fontId="0" fillId="19" borderId="15" xfId="0" applyFill="1" applyBorder="1" applyAlignment="1">
      <alignment horizontal="left" wrapText="1"/>
    </xf>
    <xf numFmtId="0" fontId="21" fillId="2" borderId="0" xfId="0" applyFont="1" applyFill="1" applyAlignment="1">
      <alignment horizontal="center" wrapText="1"/>
    </xf>
    <xf numFmtId="0" fontId="11" fillId="13" borderId="0" xfId="0" applyFont="1" applyFill="1" applyAlignment="1">
      <alignment horizontal="center" wrapText="1"/>
    </xf>
    <xf numFmtId="0" fontId="11" fillId="12" borderId="0" xfId="0" applyFont="1" applyFill="1" applyAlignment="1">
      <alignment horizontal="center" wrapText="1"/>
    </xf>
    <xf numFmtId="0" fontId="11" fillId="5" borderId="0" xfId="0" applyFont="1" applyFill="1" applyAlignment="1">
      <alignment horizontal="center" wrapText="1"/>
    </xf>
    <xf numFmtId="0" fontId="11" fillId="7" borderId="0" xfId="0" applyFont="1" applyFill="1" applyAlignment="1">
      <alignment horizontal="center" wrapText="1"/>
    </xf>
    <xf numFmtId="0" fontId="0" fillId="10" borderId="0" xfId="0" applyFill="1" applyAlignment="1">
      <alignment horizontal="left" wrapText="1"/>
    </xf>
    <xf numFmtId="0" fontId="11" fillId="14" borderId="0" xfId="0" applyFont="1" applyFill="1" applyAlignment="1">
      <alignment horizontal="center" wrapText="1"/>
    </xf>
    <xf numFmtId="0" fontId="11" fillId="15" borderId="0" xfId="0" applyFont="1" applyFill="1" applyAlignment="1">
      <alignment horizontal="center" wrapText="1"/>
    </xf>
    <xf numFmtId="0" fontId="1" fillId="10" borderId="0" xfId="0" applyFont="1" applyFill="1" applyAlignment="1">
      <alignment horizontal="left" vertical="center" wrapText="1"/>
    </xf>
    <xf numFmtId="0" fontId="1" fillId="0" borderId="0" xfId="0" applyFont="1" applyAlignment="1">
      <alignment horizontal="left" wrapText="1"/>
    </xf>
  </cellXfs>
  <cellStyles count="105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hidden="1"/>
    <cellStyle name="Hipervínculo" xfId="147" builtinId="8" hidden="1"/>
    <cellStyle name="Hipervínculo" xfId="149" builtinId="8" hidden="1"/>
    <cellStyle name="Hipervínculo" xfId="151" builtinId="8" hidden="1"/>
    <cellStyle name="Hipervínculo" xfId="153" builtinId="8" hidden="1"/>
    <cellStyle name="Hipervínculo" xfId="155" builtinId="8" hidden="1"/>
    <cellStyle name="Hipervínculo" xfId="157" builtinId="8" hidden="1"/>
    <cellStyle name="Hipervínculo" xfId="159" builtinId="8" hidden="1"/>
    <cellStyle name="Hipervínculo" xfId="161" builtinId="8" hidden="1"/>
    <cellStyle name="Hipervínculo" xfId="163" builtinId="8" hidden="1"/>
    <cellStyle name="Hipervínculo" xfId="165" builtinId="8" hidden="1"/>
    <cellStyle name="Hipervínculo" xfId="167" builtinId="8" hidden="1"/>
    <cellStyle name="Hipervínculo" xfId="169" builtinId="8" hidden="1"/>
    <cellStyle name="Hipervínculo" xfId="171" builtinId="8" hidden="1"/>
    <cellStyle name="Hipervínculo" xfId="173" builtinId="8" hidden="1"/>
    <cellStyle name="Hipervínculo" xfId="175" builtinId="8" hidden="1"/>
    <cellStyle name="Hipervínculo" xfId="177" builtinId="8" hidden="1"/>
    <cellStyle name="Hipervínculo" xfId="179" builtinId="8" hidden="1"/>
    <cellStyle name="Hipervínculo" xfId="181" builtinId="8" hidden="1"/>
    <cellStyle name="Hipervínculo" xfId="183" builtinId="8" hidden="1"/>
    <cellStyle name="Hipervínculo" xfId="185" builtinId="8" hidden="1"/>
    <cellStyle name="Hipervínculo" xfId="187" builtinId="8" hidden="1"/>
    <cellStyle name="Hipervínculo" xfId="189" builtinId="8" hidden="1"/>
    <cellStyle name="Hipervínculo" xfId="191" builtinId="8" hidden="1"/>
    <cellStyle name="Hipervínculo" xfId="193" builtinId="8" hidden="1"/>
    <cellStyle name="Hipervínculo" xfId="195" builtinId="8" hidden="1"/>
    <cellStyle name="Hipervínculo" xfId="197" builtinId="8" hidden="1"/>
    <cellStyle name="Hipervínculo" xfId="199" builtinId="8" hidden="1"/>
    <cellStyle name="Hipervínculo" xfId="201" builtinId="8" hidden="1"/>
    <cellStyle name="Hipervínculo" xfId="203" builtinId="8" hidden="1"/>
    <cellStyle name="Hipervínculo" xfId="205" builtinId="8" hidden="1"/>
    <cellStyle name="Hipervínculo" xfId="207" builtinId="8" hidden="1"/>
    <cellStyle name="Hipervínculo" xfId="209" builtinId="8" hidden="1"/>
    <cellStyle name="Hipervínculo" xfId="211" builtinId="8" hidden="1"/>
    <cellStyle name="Hipervínculo" xfId="213" builtinId="8" hidden="1"/>
    <cellStyle name="Hipervínculo" xfId="215" builtinId="8" hidden="1"/>
    <cellStyle name="Hipervínculo" xfId="217" builtinId="8" hidden="1"/>
    <cellStyle name="Hipervínculo" xfId="219" builtinId="8" hidden="1"/>
    <cellStyle name="Hipervínculo" xfId="221" builtinId="8" hidden="1"/>
    <cellStyle name="Hipervínculo" xfId="223" builtinId="8" hidden="1"/>
    <cellStyle name="Hipervínculo" xfId="225" builtinId="8" hidden="1"/>
    <cellStyle name="Hipervínculo" xfId="227" builtinId="8" hidden="1"/>
    <cellStyle name="Hipervínculo" xfId="229" builtinId="8" hidden="1"/>
    <cellStyle name="Hipervínculo" xfId="231" builtinId="8" hidden="1"/>
    <cellStyle name="Hipervínculo" xfId="233" builtinId="8" hidden="1"/>
    <cellStyle name="Hipervínculo" xfId="235" builtinId="8" hidden="1"/>
    <cellStyle name="Hipervínculo" xfId="237" builtinId="8" hidden="1"/>
    <cellStyle name="Hipervínculo" xfId="239" builtinId="8" hidden="1"/>
    <cellStyle name="Hipervínculo" xfId="241" builtinId="8" hidden="1"/>
    <cellStyle name="Hipervínculo" xfId="243" builtinId="8" hidden="1"/>
    <cellStyle name="Hipervínculo" xfId="245" builtinId="8" hidden="1"/>
    <cellStyle name="Hipervínculo" xfId="247" builtinId="8" hidden="1"/>
    <cellStyle name="Hipervínculo" xfId="249" builtinId="8" hidden="1"/>
    <cellStyle name="Hipervínculo" xfId="251" builtinId="8" hidden="1"/>
    <cellStyle name="Hipervínculo" xfId="253" builtinId="8" hidden="1"/>
    <cellStyle name="Hipervínculo" xfId="255" builtinId="8" hidden="1"/>
    <cellStyle name="Hipervínculo" xfId="257" builtinId="8" hidden="1"/>
    <cellStyle name="Hipervínculo" xfId="259" builtinId="8" hidden="1"/>
    <cellStyle name="Hipervínculo" xfId="261" builtinId="8" hidden="1"/>
    <cellStyle name="Hipervínculo" xfId="263" builtinId="8" hidden="1"/>
    <cellStyle name="Hipervínculo" xfId="265" builtinId="8" hidden="1"/>
    <cellStyle name="Hipervínculo" xfId="267" builtinId="8" hidden="1"/>
    <cellStyle name="Hipervínculo" xfId="269" builtinId="8" hidden="1"/>
    <cellStyle name="Hipervínculo" xfId="271" builtinId="8" hidden="1"/>
    <cellStyle name="Hipervínculo" xfId="273" builtinId="8" hidden="1"/>
    <cellStyle name="Hipervínculo" xfId="275" builtinId="8" hidden="1"/>
    <cellStyle name="Hipervínculo" xfId="277" builtinId="8" hidden="1"/>
    <cellStyle name="Hipervínculo" xfId="279" builtinId="8" hidden="1"/>
    <cellStyle name="Hipervínculo" xfId="281" builtinId="8" hidden="1"/>
    <cellStyle name="Hipervínculo" xfId="283" builtinId="8" hidden="1"/>
    <cellStyle name="Hipervínculo" xfId="285" builtinId="8" hidden="1"/>
    <cellStyle name="Hipervínculo" xfId="287" builtinId="8" hidden="1"/>
    <cellStyle name="Hipervínculo" xfId="289" builtinId="8" hidden="1"/>
    <cellStyle name="Hipervínculo" xfId="291" builtinId="8" hidden="1"/>
    <cellStyle name="Hipervínculo" xfId="293" builtinId="8" hidden="1"/>
    <cellStyle name="Hipervínculo" xfId="295" builtinId="8" hidden="1"/>
    <cellStyle name="Hipervínculo" xfId="297" builtinId="8" hidden="1"/>
    <cellStyle name="Hipervínculo" xfId="299" builtinId="8" hidden="1"/>
    <cellStyle name="Hipervínculo" xfId="301" builtinId="8" hidden="1"/>
    <cellStyle name="Hipervínculo" xfId="303" builtinId="8" hidden="1"/>
    <cellStyle name="Hipervínculo" xfId="305" builtinId="8" hidden="1"/>
    <cellStyle name="Hipervínculo" xfId="307" builtinId="8" hidden="1"/>
    <cellStyle name="Hipervínculo" xfId="309" builtinId="8" hidden="1"/>
    <cellStyle name="Hipervínculo" xfId="311" builtinId="8" hidden="1"/>
    <cellStyle name="Hipervínculo" xfId="313" builtinId="8" hidden="1"/>
    <cellStyle name="Hipervínculo" xfId="315" builtinId="8" hidden="1"/>
    <cellStyle name="Hipervínculo" xfId="317" builtinId="8" hidden="1"/>
    <cellStyle name="Hipervínculo" xfId="319" builtinId="8" hidden="1"/>
    <cellStyle name="Hipervínculo" xfId="321" builtinId="8" hidden="1"/>
    <cellStyle name="Hipervínculo" xfId="323" builtinId="8" hidden="1"/>
    <cellStyle name="Hipervínculo" xfId="325" builtinId="8" hidden="1"/>
    <cellStyle name="Hipervínculo" xfId="327" builtinId="8" hidden="1"/>
    <cellStyle name="Hipervínculo" xfId="329" builtinId="8" hidden="1"/>
    <cellStyle name="Hipervínculo" xfId="331" builtinId="8" hidden="1"/>
    <cellStyle name="Hipervínculo" xfId="333" builtinId="8" hidden="1"/>
    <cellStyle name="Hipervínculo" xfId="335" builtinId="8" hidden="1"/>
    <cellStyle name="Hipervínculo" xfId="337" builtinId="8" hidden="1"/>
    <cellStyle name="Hipervínculo" xfId="339" builtinId="8" hidden="1"/>
    <cellStyle name="Hipervínculo" xfId="341" builtinId="8" hidden="1"/>
    <cellStyle name="Hipervínculo" xfId="343" builtinId="8" hidden="1"/>
    <cellStyle name="Hipervínculo" xfId="345" builtinId="8" hidden="1"/>
    <cellStyle name="Hipervínculo" xfId="347" builtinId="8" hidden="1"/>
    <cellStyle name="Hipervínculo" xfId="349" builtinId="8" hidden="1"/>
    <cellStyle name="Hipervínculo" xfId="351" builtinId="8" hidden="1"/>
    <cellStyle name="Hipervínculo" xfId="353" builtinId="8" hidden="1"/>
    <cellStyle name="Hipervínculo" xfId="355" builtinId="8" hidden="1"/>
    <cellStyle name="Hipervínculo" xfId="357" builtinId="8" hidden="1"/>
    <cellStyle name="Hipervínculo" xfId="359" builtinId="8" hidden="1"/>
    <cellStyle name="Hipervínculo" xfId="361" builtinId="8" hidden="1"/>
    <cellStyle name="Hipervínculo" xfId="363" builtinId="8" hidden="1"/>
    <cellStyle name="Hipervínculo" xfId="365" builtinId="8" hidden="1"/>
    <cellStyle name="Hipervínculo" xfId="367" builtinId="8" hidden="1"/>
    <cellStyle name="Hipervínculo" xfId="369" builtinId="8" hidden="1"/>
    <cellStyle name="Hipervínculo" xfId="371" builtinId="8" hidden="1"/>
    <cellStyle name="Hipervínculo" xfId="373" builtinId="8" hidden="1"/>
    <cellStyle name="Hipervínculo" xfId="375" builtinId="8" hidden="1"/>
    <cellStyle name="Hipervínculo" xfId="377" builtinId="8" hidden="1"/>
    <cellStyle name="Hipervínculo" xfId="379" builtinId="8" hidden="1"/>
    <cellStyle name="Hipervínculo" xfId="381" builtinId="8" hidden="1"/>
    <cellStyle name="Hipervínculo" xfId="383" builtinId="8" hidden="1"/>
    <cellStyle name="Hipervínculo" xfId="385" builtinId="8" hidden="1"/>
    <cellStyle name="Hipervínculo" xfId="387" builtinId="8" hidden="1"/>
    <cellStyle name="Hipervínculo" xfId="389" builtinId="8" hidden="1"/>
    <cellStyle name="Hipervínculo" xfId="391" builtinId="8" hidden="1"/>
    <cellStyle name="Hipervínculo" xfId="393" builtinId="8" hidden="1"/>
    <cellStyle name="Hipervínculo" xfId="395" builtinId="8" hidden="1"/>
    <cellStyle name="Hipervínculo" xfId="397" builtinId="8" hidden="1"/>
    <cellStyle name="Hipervínculo" xfId="399" builtinId="8" hidden="1"/>
    <cellStyle name="Hipervínculo" xfId="401" builtinId="8" hidden="1"/>
    <cellStyle name="Hipervínculo" xfId="403" builtinId="8" hidden="1"/>
    <cellStyle name="Hipervínculo" xfId="405" builtinId="8" hidden="1"/>
    <cellStyle name="Hipervínculo" xfId="407" builtinId="8" hidden="1"/>
    <cellStyle name="Hipervínculo" xfId="409" builtinId="8" hidden="1"/>
    <cellStyle name="Hipervínculo" xfId="411" builtinId="8" hidden="1"/>
    <cellStyle name="Hipervínculo" xfId="413" builtinId="8" hidden="1"/>
    <cellStyle name="Hipervínculo" xfId="415" builtinId="8" hidden="1"/>
    <cellStyle name="Hipervínculo" xfId="417" builtinId="8" hidden="1"/>
    <cellStyle name="Hipervínculo" xfId="419" builtinId="8" hidden="1"/>
    <cellStyle name="Hipervínculo" xfId="421" builtinId="8" hidden="1"/>
    <cellStyle name="Hipervínculo" xfId="423" builtinId="8" hidden="1"/>
    <cellStyle name="Hipervínculo" xfId="425" builtinId="8" hidden="1"/>
    <cellStyle name="Hipervínculo" xfId="427" builtinId="8" hidden="1"/>
    <cellStyle name="Hipervínculo" xfId="429" builtinId="8" hidden="1"/>
    <cellStyle name="Hipervínculo" xfId="431" builtinId="8" hidden="1"/>
    <cellStyle name="Hipervínculo" xfId="433" builtinId="8" hidden="1"/>
    <cellStyle name="Hipervínculo" xfId="435" builtinId="8" hidden="1"/>
    <cellStyle name="Hipervínculo" xfId="437" builtinId="8" hidden="1"/>
    <cellStyle name="Hipervínculo" xfId="439" builtinId="8" hidden="1"/>
    <cellStyle name="Hipervínculo" xfId="441" builtinId="8" hidden="1"/>
    <cellStyle name="Hipervínculo" xfId="443" builtinId="8" hidden="1"/>
    <cellStyle name="Hipervínculo" xfId="445" builtinId="8" hidden="1"/>
    <cellStyle name="Hipervínculo" xfId="447" builtinId="8" hidden="1"/>
    <cellStyle name="Hipervínculo" xfId="449" builtinId="8" hidden="1"/>
    <cellStyle name="Hipervínculo" xfId="451" builtinId="8" hidden="1"/>
    <cellStyle name="Hipervínculo" xfId="453" builtinId="8" hidden="1"/>
    <cellStyle name="Hipervínculo" xfId="455" builtinId="8" hidden="1"/>
    <cellStyle name="Hipervínculo" xfId="457" builtinId="8" hidden="1"/>
    <cellStyle name="Hipervínculo" xfId="459" builtinId="8" hidden="1"/>
    <cellStyle name="Hipervínculo" xfId="461" builtinId="8" hidden="1"/>
    <cellStyle name="Hipervínculo" xfId="463" builtinId="8" hidden="1"/>
    <cellStyle name="Hipervínculo" xfId="465" builtinId="8" hidden="1"/>
    <cellStyle name="Hipervínculo" xfId="467" builtinId="8" hidden="1"/>
    <cellStyle name="Hipervínculo" xfId="469" builtinId="8" hidden="1"/>
    <cellStyle name="Hipervínculo" xfId="471" builtinId="8" hidden="1"/>
    <cellStyle name="Hipervínculo" xfId="473" builtinId="8" hidden="1"/>
    <cellStyle name="Hipervínculo" xfId="475" builtinId="8" hidden="1"/>
    <cellStyle name="Hipervínculo" xfId="477" builtinId="8" hidden="1"/>
    <cellStyle name="Hipervínculo" xfId="479" builtinId="8" hidden="1"/>
    <cellStyle name="Hipervínculo" xfId="481" builtinId="8" hidden="1"/>
    <cellStyle name="Hipervínculo" xfId="483" builtinId="8" hidden="1"/>
    <cellStyle name="Hipervínculo" xfId="485" builtinId="8" hidden="1"/>
    <cellStyle name="Hipervínculo" xfId="487" builtinId="8" hidden="1"/>
    <cellStyle name="Hipervínculo" xfId="489" builtinId="8" hidden="1"/>
    <cellStyle name="Hipervínculo" xfId="491" builtinId="8" hidden="1"/>
    <cellStyle name="Hipervínculo" xfId="493" builtinId="8" hidden="1"/>
    <cellStyle name="Hipervínculo" xfId="495" builtinId="8" hidden="1"/>
    <cellStyle name="Hipervínculo" xfId="497" builtinId="8" hidden="1"/>
    <cellStyle name="Hipervínculo" xfId="499" builtinId="8" hidden="1"/>
    <cellStyle name="Hipervínculo" xfId="501" builtinId="8" hidden="1"/>
    <cellStyle name="Hipervínculo" xfId="503" builtinId="8" hidden="1"/>
    <cellStyle name="Hipervínculo" xfId="505" builtinId="8" hidden="1"/>
    <cellStyle name="Hipervínculo" xfId="507" builtinId="8" hidden="1"/>
    <cellStyle name="Hipervínculo" xfId="509" builtinId="8" hidden="1"/>
    <cellStyle name="Hipervínculo" xfId="511" builtinId="8" hidden="1"/>
    <cellStyle name="Hipervínculo" xfId="513" builtinId="8" hidden="1"/>
    <cellStyle name="Hipervínculo" xfId="515" builtinId="8" hidden="1"/>
    <cellStyle name="Hipervínculo" xfId="517" builtinId="8" hidden="1"/>
    <cellStyle name="Hipervínculo" xfId="519" builtinId="8" hidden="1"/>
    <cellStyle name="Hipervínculo" xfId="521" builtinId="8" hidden="1"/>
    <cellStyle name="Hipervínculo" xfId="523" builtinId="8" hidden="1"/>
    <cellStyle name="Hipervínculo" xfId="525" builtinId="8" hidden="1"/>
    <cellStyle name="Hipervínculo" xfId="527" builtinId="8" hidden="1"/>
    <cellStyle name="Hipervínculo" xfId="529" builtinId="8" hidden="1"/>
    <cellStyle name="Hipervínculo" xfId="531" builtinId="8" hidden="1"/>
    <cellStyle name="Hipervínculo" xfId="533" builtinId="8" hidden="1"/>
    <cellStyle name="Hipervínculo" xfId="535" builtinId="8" hidden="1"/>
    <cellStyle name="Hipervínculo" xfId="537" builtinId="8" hidden="1"/>
    <cellStyle name="Hipervínculo" xfId="539" builtinId="8" hidden="1"/>
    <cellStyle name="Hipervínculo" xfId="541" builtinId="8" hidden="1"/>
    <cellStyle name="Hipervínculo" xfId="543" builtinId="8" hidden="1"/>
    <cellStyle name="Hipervínculo" xfId="545" builtinId="8" hidden="1"/>
    <cellStyle name="Hipervínculo" xfId="547" builtinId="8" hidden="1"/>
    <cellStyle name="Hipervínculo" xfId="549" builtinId="8" hidden="1"/>
    <cellStyle name="Hipervínculo" xfId="551" builtinId="8" hidden="1"/>
    <cellStyle name="Hipervínculo" xfId="553" builtinId="8" hidden="1"/>
    <cellStyle name="Hipervínculo" xfId="555" builtinId="8" hidden="1"/>
    <cellStyle name="Hipervínculo" xfId="557" builtinId="8" hidden="1"/>
    <cellStyle name="Hipervínculo" xfId="559" builtinId="8" hidden="1"/>
    <cellStyle name="Hipervínculo" xfId="561" builtinId="8" hidden="1"/>
    <cellStyle name="Hipervínculo" xfId="563" builtinId="8" hidden="1"/>
    <cellStyle name="Hipervínculo" xfId="565" builtinId="8" hidden="1"/>
    <cellStyle name="Hipervínculo" xfId="567" builtinId="8" hidden="1"/>
    <cellStyle name="Hipervínculo" xfId="569" builtinId="8" hidden="1"/>
    <cellStyle name="Hipervínculo" xfId="571" builtinId="8" hidden="1"/>
    <cellStyle name="Hipervínculo" xfId="573" builtinId="8" hidden="1"/>
    <cellStyle name="Hipervínculo" xfId="575" builtinId="8" hidden="1"/>
    <cellStyle name="Hipervínculo" xfId="577" builtinId="8" hidden="1"/>
    <cellStyle name="Hipervínculo" xfId="579" builtinId="8" hidden="1"/>
    <cellStyle name="Hipervínculo" xfId="581" builtinId="8" hidden="1"/>
    <cellStyle name="Hipervínculo" xfId="583" builtinId="8" hidden="1"/>
    <cellStyle name="Hipervínculo" xfId="585" builtinId="8" hidden="1"/>
    <cellStyle name="Hipervínculo" xfId="587" builtinId="8" hidden="1"/>
    <cellStyle name="Hipervínculo" xfId="589" builtinId="8" hidden="1"/>
    <cellStyle name="Hipervínculo" xfId="591" builtinId="8" hidden="1"/>
    <cellStyle name="Hipervínculo" xfId="593" builtinId="8" hidden="1"/>
    <cellStyle name="Hipervínculo" xfId="595" builtinId="8" hidden="1"/>
    <cellStyle name="Hipervínculo" xfId="597" builtinId="8" hidden="1"/>
    <cellStyle name="Hipervínculo" xfId="599" builtinId="8" hidden="1"/>
    <cellStyle name="Hipervínculo" xfId="601" builtinId="8" hidden="1"/>
    <cellStyle name="Hipervínculo" xfId="603" builtinId="8" hidden="1"/>
    <cellStyle name="Hipervínculo" xfId="605" builtinId="8" hidden="1"/>
    <cellStyle name="Hipervínculo" xfId="607" builtinId="8" hidden="1"/>
    <cellStyle name="Hipervínculo" xfId="609" builtinId="8" hidden="1"/>
    <cellStyle name="Hipervínculo" xfId="611" builtinId="8" hidden="1"/>
    <cellStyle name="Hipervínculo" xfId="613" builtinId="8" hidden="1"/>
    <cellStyle name="Hipervínculo" xfId="615" builtinId="8" hidden="1"/>
    <cellStyle name="Hipervínculo" xfId="617" builtinId="8" hidden="1"/>
    <cellStyle name="Hipervínculo" xfId="619" builtinId="8" hidden="1"/>
    <cellStyle name="Hipervínculo" xfId="621" builtinId="8" hidden="1"/>
    <cellStyle name="Hipervínculo" xfId="623" builtinId="8" hidden="1"/>
    <cellStyle name="Hipervínculo" xfId="625" builtinId="8" hidden="1"/>
    <cellStyle name="Hipervínculo" xfId="627" builtinId="8" hidden="1"/>
    <cellStyle name="Hipervínculo" xfId="629" builtinId="8" hidden="1"/>
    <cellStyle name="Hipervínculo" xfId="631" builtinId="8" hidden="1"/>
    <cellStyle name="Hipervínculo" xfId="633" builtinId="8" hidden="1"/>
    <cellStyle name="Hipervínculo" xfId="635" builtinId="8" hidden="1"/>
    <cellStyle name="Hipervínculo" xfId="637" builtinId="8" hidden="1"/>
    <cellStyle name="Hipervínculo" xfId="639" builtinId="8" hidden="1"/>
    <cellStyle name="Hipervínculo" xfId="641" builtinId="8" hidden="1"/>
    <cellStyle name="Hipervínculo" xfId="643" builtinId="8" hidden="1"/>
    <cellStyle name="Hipervínculo" xfId="645" builtinId="8" hidden="1"/>
    <cellStyle name="Hipervínculo" xfId="647" builtinId="8" hidden="1"/>
    <cellStyle name="Hipervínculo" xfId="649" builtinId="8" hidden="1"/>
    <cellStyle name="Hipervínculo" xfId="651" builtinId="8" hidden="1"/>
    <cellStyle name="Hipervínculo" xfId="653" builtinId="8" hidden="1"/>
    <cellStyle name="Hipervínculo" xfId="655" builtinId="8" hidden="1"/>
    <cellStyle name="Hipervínculo" xfId="657" builtinId="8" hidden="1"/>
    <cellStyle name="Hipervínculo" xfId="659" builtinId="8" hidden="1"/>
    <cellStyle name="Hipervínculo" xfId="661" builtinId="8" hidden="1"/>
    <cellStyle name="Hipervínculo" xfId="663" builtinId="8" hidden="1"/>
    <cellStyle name="Hipervínculo" xfId="665" builtinId="8" hidden="1"/>
    <cellStyle name="Hipervínculo" xfId="667" builtinId="8" hidden="1"/>
    <cellStyle name="Hipervínculo" xfId="669" builtinId="8" hidden="1"/>
    <cellStyle name="Hipervínculo" xfId="671" builtinId="8" hidden="1"/>
    <cellStyle name="Hipervínculo" xfId="673" builtinId="8" hidden="1"/>
    <cellStyle name="Hipervínculo" xfId="675" builtinId="8" hidden="1"/>
    <cellStyle name="Hipervínculo" xfId="677" builtinId="8" hidden="1"/>
    <cellStyle name="Hipervínculo" xfId="679" builtinId="8" hidden="1"/>
    <cellStyle name="Hipervínculo" xfId="681" builtinId="8" hidden="1"/>
    <cellStyle name="Hipervínculo" xfId="683" builtinId="8" hidden="1"/>
    <cellStyle name="Hipervínculo" xfId="685" builtinId="8" hidden="1"/>
    <cellStyle name="Hipervínculo" xfId="687" builtinId="8" hidden="1"/>
    <cellStyle name="Hipervínculo" xfId="689" builtinId="8" hidden="1"/>
    <cellStyle name="Hipervínculo" xfId="691" builtinId="8" hidden="1"/>
    <cellStyle name="Hipervínculo" xfId="693" builtinId="8" hidden="1"/>
    <cellStyle name="Hipervínculo" xfId="695" builtinId="8" hidden="1"/>
    <cellStyle name="Hipervínculo" xfId="697" builtinId="8" hidden="1"/>
    <cellStyle name="Hipervínculo" xfId="699" builtinId="8" hidden="1"/>
    <cellStyle name="Hipervínculo" xfId="701" builtinId="8" hidden="1"/>
    <cellStyle name="Hipervínculo" xfId="703" builtinId="8" hidden="1"/>
    <cellStyle name="Hipervínculo" xfId="705" builtinId="8" hidden="1"/>
    <cellStyle name="Hipervínculo" xfId="707" builtinId="8" hidden="1"/>
    <cellStyle name="Hipervínculo" xfId="709" builtinId="8" hidden="1"/>
    <cellStyle name="Hipervínculo" xfId="711" builtinId="8" hidden="1"/>
    <cellStyle name="Hipervínculo" xfId="713" builtinId="8" hidden="1"/>
    <cellStyle name="Hipervínculo" xfId="715" builtinId="8" hidden="1"/>
    <cellStyle name="Hipervínculo" xfId="717" builtinId="8" hidden="1"/>
    <cellStyle name="Hipervínculo" xfId="719" builtinId="8" hidden="1"/>
    <cellStyle name="Hipervínculo" xfId="721" builtinId="8" hidden="1"/>
    <cellStyle name="Hipervínculo" xfId="723" builtinId="8" hidden="1"/>
    <cellStyle name="Hipervínculo" xfId="725" builtinId="8" hidden="1"/>
    <cellStyle name="Hipervínculo" xfId="727" builtinId="8" hidden="1"/>
    <cellStyle name="Hipervínculo" xfId="729" builtinId="8" hidden="1"/>
    <cellStyle name="Hipervínculo" xfId="731" builtinId="8" hidden="1"/>
    <cellStyle name="Hipervínculo" xfId="733" builtinId="8" hidden="1"/>
    <cellStyle name="Hipervínculo" xfId="735" builtinId="8" hidden="1"/>
    <cellStyle name="Hipervínculo" xfId="737" builtinId="8" hidden="1"/>
    <cellStyle name="Hipervínculo" xfId="739" builtinId="8" hidden="1"/>
    <cellStyle name="Hipervínculo" xfId="741" builtinId="8" hidden="1"/>
    <cellStyle name="Hipervínculo" xfId="743" builtinId="8" hidden="1"/>
    <cellStyle name="Hipervínculo" xfId="745" builtinId="8" hidden="1"/>
    <cellStyle name="Hipervínculo" xfId="747" builtinId="8" hidden="1"/>
    <cellStyle name="Hipervínculo" xfId="749" builtinId="8" hidden="1"/>
    <cellStyle name="Hipervínculo" xfId="751" builtinId="8" hidden="1"/>
    <cellStyle name="Hipervínculo" xfId="753" builtinId="8" hidden="1"/>
    <cellStyle name="Hipervínculo" xfId="755" builtinId="8" hidden="1"/>
    <cellStyle name="Hipervínculo" xfId="757" builtinId="8" hidden="1"/>
    <cellStyle name="Hipervínculo" xfId="759" builtinId="8" hidden="1"/>
    <cellStyle name="Hipervínculo" xfId="761" builtinId="8" hidden="1"/>
    <cellStyle name="Hipervínculo" xfId="763" builtinId="8" hidden="1"/>
    <cellStyle name="Hipervínculo" xfId="765" builtinId="8" hidden="1"/>
    <cellStyle name="Hipervínculo" xfId="767" builtinId="8" hidden="1"/>
    <cellStyle name="Hipervínculo" xfId="769" builtinId="8" hidden="1"/>
    <cellStyle name="Hipervínculo" xfId="771" builtinId="8" hidden="1"/>
    <cellStyle name="Hipervínculo" xfId="773" builtinId="8" hidden="1"/>
    <cellStyle name="Hipervínculo" xfId="775" builtinId="8" hidden="1"/>
    <cellStyle name="Hipervínculo" xfId="777" builtinId="8" hidden="1"/>
    <cellStyle name="Hipervínculo" xfId="779" builtinId="8" hidden="1"/>
    <cellStyle name="Hipervínculo" xfId="781" builtinId="8" hidden="1"/>
    <cellStyle name="Hipervínculo" xfId="783" builtinId="8" hidden="1"/>
    <cellStyle name="Hipervínculo" xfId="785" builtinId="8" hidden="1"/>
    <cellStyle name="Hipervínculo" xfId="787" builtinId="8" hidden="1"/>
    <cellStyle name="Hipervínculo" xfId="789" builtinId="8" hidden="1"/>
    <cellStyle name="Hipervínculo" xfId="791" builtinId="8" hidden="1"/>
    <cellStyle name="Hipervínculo" xfId="793" builtinId="8" hidden="1"/>
    <cellStyle name="Hipervínculo" xfId="795" builtinId="8" hidden="1"/>
    <cellStyle name="Hipervínculo" xfId="797" builtinId="8" hidden="1"/>
    <cellStyle name="Hipervínculo" xfId="799" builtinId="8" hidden="1"/>
    <cellStyle name="Hipervínculo" xfId="801" builtinId="8" hidden="1"/>
    <cellStyle name="Hipervínculo" xfId="803" builtinId="8" hidden="1"/>
    <cellStyle name="Hipervínculo" xfId="805" builtinId="8" hidden="1"/>
    <cellStyle name="Hipervínculo" xfId="807" builtinId="8" hidden="1"/>
    <cellStyle name="Hipervínculo" xfId="809" builtinId="8" hidden="1"/>
    <cellStyle name="Hipervínculo" xfId="811" builtinId="8" hidden="1"/>
    <cellStyle name="Hipervínculo" xfId="813" builtinId="8" hidden="1"/>
    <cellStyle name="Hipervínculo" xfId="815" builtinId="8" hidden="1"/>
    <cellStyle name="Hipervínculo" xfId="817" builtinId="8" hidden="1"/>
    <cellStyle name="Hipervínculo" xfId="819" builtinId="8" hidden="1"/>
    <cellStyle name="Hipervínculo" xfId="821" builtinId="8" hidden="1"/>
    <cellStyle name="Hipervínculo" xfId="823" builtinId="8" hidden="1"/>
    <cellStyle name="Hipervínculo" xfId="825" builtinId="8" hidden="1"/>
    <cellStyle name="Hipervínculo" xfId="827" builtinId="8" hidden="1"/>
    <cellStyle name="Hipervínculo" xfId="829" builtinId="8" hidden="1"/>
    <cellStyle name="Hipervínculo" xfId="831" builtinId="8" hidden="1"/>
    <cellStyle name="Hipervínculo" xfId="833" builtinId="8" hidden="1"/>
    <cellStyle name="Hipervínculo" xfId="835" builtinId="8" hidden="1"/>
    <cellStyle name="Hipervínculo" xfId="837" builtinId="8" hidden="1"/>
    <cellStyle name="Hipervínculo" xfId="839" builtinId="8" hidden="1"/>
    <cellStyle name="Hipervínculo" xfId="841" builtinId="8" hidden="1"/>
    <cellStyle name="Hipervínculo" xfId="843" builtinId="8" hidden="1"/>
    <cellStyle name="Hipervínculo" xfId="845" builtinId="8" hidden="1"/>
    <cellStyle name="Hipervínculo" xfId="847" builtinId="8" hidden="1"/>
    <cellStyle name="Hipervínculo" xfId="849" builtinId="8" hidden="1"/>
    <cellStyle name="Hipervínculo" xfId="851" builtinId="8" hidden="1"/>
    <cellStyle name="Hipervínculo" xfId="853" builtinId="8" hidden="1"/>
    <cellStyle name="Hipervínculo" xfId="855" builtinId="8" hidden="1"/>
    <cellStyle name="Hipervínculo" xfId="857" builtinId="8" hidden="1"/>
    <cellStyle name="Hipervínculo" xfId="859" builtinId="8" hidden="1"/>
    <cellStyle name="Hipervínculo" xfId="861" builtinId="8" hidden="1"/>
    <cellStyle name="Hipervínculo" xfId="863" builtinId="8" hidden="1"/>
    <cellStyle name="Hipervínculo" xfId="865" builtinId="8" hidden="1"/>
    <cellStyle name="Hipervínculo" xfId="867" builtinId="8" hidden="1"/>
    <cellStyle name="Hipervínculo" xfId="869" builtinId="8" hidden="1"/>
    <cellStyle name="Hipervínculo" xfId="871" builtinId="8" hidden="1"/>
    <cellStyle name="Hipervínculo" xfId="873" builtinId="8" hidden="1"/>
    <cellStyle name="Hipervínculo" xfId="875" builtinId="8" hidden="1"/>
    <cellStyle name="Hipervínculo" xfId="877" builtinId="8" hidden="1"/>
    <cellStyle name="Hipervínculo" xfId="879" builtinId="8" hidden="1"/>
    <cellStyle name="Hipervínculo" xfId="881" builtinId="8" hidden="1"/>
    <cellStyle name="Hipervínculo" xfId="883" builtinId="8" hidden="1"/>
    <cellStyle name="Hipervínculo" xfId="885" builtinId="8" hidden="1"/>
    <cellStyle name="Hipervínculo" xfId="887" builtinId="8" hidden="1"/>
    <cellStyle name="Hipervínculo" xfId="889" builtinId="8" hidden="1"/>
    <cellStyle name="Hipervínculo" xfId="891" builtinId="8" hidden="1"/>
    <cellStyle name="Hipervínculo" xfId="893" builtinId="8" hidden="1"/>
    <cellStyle name="Hipervínculo" xfId="895" builtinId="8" hidden="1"/>
    <cellStyle name="Hipervínculo" xfId="897" builtinId="8" hidden="1"/>
    <cellStyle name="Hipervínculo" xfId="899" builtinId="8" hidden="1"/>
    <cellStyle name="Hipervínculo" xfId="901" builtinId="8" hidden="1"/>
    <cellStyle name="Hipervínculo" xfId="903" builtinId="8" hidden="1"/>
    <cellStyle name="Hipervínculo" xfId="905" builtinId="8" hidden="1"/>
    <cellStyle name="Hipervínculo" xfId="907" builtinId="8" hidden="1"/>
    <cellStyle name="Hipervínculo" xfId="909" builtinId="8" hidden="1"/>
    <cellStyle name="Hipervínculo" xfId="911" builtinId="8" hidden="1"/>
    <cellStyle name="Hipervínculo" xfId="913" builtinId="8" hidden="1"/>
    <cellStyle name="Hipervínculo" xfId="915" builtinId="8" hidden="1"/>
    <cellStyle name="Hipervínculo" xfId="917" builtinId="8" hidden="1"/>
    <cellStyle name="Hipervínculo" xfId="919" builtinId="8" hidden="1"/>
    <cellStyle name="Hipervínculo" xfId="921" builtinId="8" hidden="1"/>
    <cellStyle name="Hipervínculo" xfId="923" builtinId="8" hidden="1"/>
    <cellStyle name="Hipervínculo" xfId="925" builtinId="8" hidden="1"/>
    <cellStyle name="Hipervínculo" xfId="927" builtinId="8" hidden="1"/>
    <cellStyle name="Hipervínculo" xfId="929" builtinId="8" hidden="1"/>
    <cellStyle name="Hipervínculo" xfId="931" builtinId="8" hidden="1"/>
    <cellStyle name="Hipervínculo" xfId="933" builtinId="8" hidden="1"/>
    <cellStyle name="Hipervínculo" xfId="935" builtinId="8" hidden="1"/>
    <cellStyle name="Hipervínculo" xfId="937" builtinId="8" hidden="1"/>
    <cellStyle name="Hipervínculo" xfId="939" builtinId="8" hidden="1"/>
    <cellStyle name="Hipervínculo" xfId="941" builtinId="8" hidden="1"/>
    <cellStyle name="Hipervínculo" xfId="943" builtinId="8" hidden="1"/>
    <cellStyle name="Hipervínculo" xfId="945" builtinId="8" hidden="1"/>
    <cellStyle name="Hipervínculo" xfId="947" builtinId="8" hidden="1"/>
    <cellStyle name="Hipervínculo" xfId="949" builtinId="8" hidden="1"/>
    <cellStyle name="Hipervínculo" xfId="951" builtinId="8" hidden="1"/>
    <cellStyle name="Hipervínculo" xfId="953" builtinId="8" hidden="1"/>
    <cellStyle name="Hipervínculo" xfId="955" builtinId="8" hidden="1"/>
    <cellStyle name="Hipervínculo" xfId="957" builtinId="8" hidden="1"/>
    <cellStyle name="Hipervínculo" xfId="959" builtinId="8" hidden="1"/>
    <cellStyle name="Hipervínculo" xfId="961" builtinId="8" hidden="1"/>
    <cellStyle name="Hipervínculo" xfId="963" builtinId="8" hidden="1"/>
    <cellStyle name="Hipervínculo" xfId="965" builtinId="8" hidden="1"/>
    <cellStyle name="Hipervínculo" xfId="967" builtinId="8" hidden="1"/>
    <cellStyle name="Hipervínculo" xfId="969" builtinId="8" hidden="1"/>
    <cellStyle name="Hipervínculo" xfId="971" builtinId="8" hidden="1"/>
    <cellStyle name="Hipervínculo" xfId="973" builtinId="8" hidden="1"/>
    <cellStyle name="Hipervínculo" xfId="975" builtinId="8" hidden="1"/>
    <cellStyle name="Hipervínculo" xfId="977" builtinId="8" hidden="1"/>
    <cellStyle name="Hipervínculo" xfId="979" builtinId="8" hidden="1"/>
    <cellStyle name="Hipervínculo" xfId="981" builtinId="8" hidden="1"/>
    <cellStyle name="Hipervínculo" xfId="983" builtinId="8" hidden="1"/>
    <cellStyle name="Hipervínculo" xfId="985" builtinId="8" hidden="1"/>
    <cellStyle name="Hipervínculo" xfId="987" builtinId="8" hidden="1"/>
    <cellStyle name="Hipervínculo" xfId="989" builtinId="8" hidden="1"/>
    <cellStyle name="Hipervínculo" xfId="991" builtinId="8" hidden="1"/>
    <cellStyle name="Hipervínculo" xfId="993" builtinId="8" hidden="1"/>
    <cellStyle name="Hipervínculo" xfId="995" builtinId="8" hidden="1"/>
    <cellStyle name="Hipervínculo" xfId="997" builtinId="8" hidden="1"/>
    <cellStyle name="Hipervínculo" xfId="999" builtinId="8" hidden="1"/>
    <cellStyle name="Hipervínculo" xfId="1001" builtinId="8" hidden="1"/>
    <cellStyle name="Hipervínculo" xfId="1003" builtinId="8" hidden="1"/>
    <cellStyle name="Hipervínculo" xfId="1005" builtinId="8" hidden="1"/>
    <cellStyle name="Hipervínculo" xfId="1007" builtinId="8" hidden="1"/>
    <cellStyle name="Hipervínculo" xfId="1009" builtinId="8" hidden="1"/>
    <cellStyle name="Hipervínculo" xfId="1011" builtinId="8" hidden="1"/>
    <cellStyle name="Hipervínculo" xfId="1013" builtinId="8" hidden="1"/>
    <cellStyle name="Hipervínculo" xfId="1015" builtinId="8" hidden="1"/>
    <cellStyle name="Hipervínculo" xfId="1017" builtinId="8" hidden="1"/>
    <cellStyle name="Hipervínculo" xfId="1019" builtinId="8" hidden="1"/>
    <cellStyle name="Hipervínculo" xfId="1021" builtinId="8" hidden="1"/>
    <cellStyle name="Hipervínculo" xfId="1023" builtinId="8" hidden="1"/>
    <cellStyle name="Hipervínculo" xfId="1025" builtinId="8" hidden="1"/>
    <cellStyle name="Hipervínculo" xfId="1027" builtinId="8" hidden="1"/>
    <cellStyle name="Hipervínculo" xfId="1029" builtinId="8" hidden="1"/>
    <cellStyle name="Hipervínculo" xfId="1031" builtinId="8" hidden="1"/>
    <cellStyle name="Hipervínculo" xfId="1033" builtinId="8" hidden="1"/>
    <cellStyle name="Hipervínculo" xfId="1035" builtinId="8" hidden="1"/>
    <cellStyle name="Hipervínculo" xfId="1037" builtinId="8" hidden="1"/>
    <cellStyle name="Hipervínculo" xfId="1039" builtinId="8" hidden="1"/>
    <cellStyle name="Hipervínculo" xfId="1041" builtinId="8" hidden="1"/>
    <cellStyle name="Hipervínculo" xfId="1043" builtinId="8" hidden="1"/>
    <cellStyle name="Hipervínculo" xfId="1045" builtinId="8" hidden="1"/>
    <cellStyle name="Hipervínculo" xfId="1047" builtinId="8" hidden="1"/>
    <cellStyle name="Hipervínculo" xfId="1049" builtinId="8" hidden="1"/>
    <cellStyle name="Hipervínculo" xfId="1051" builtinId="8" hidden="1"/>
    <cellStyle name="Hipervínculo" xfId="1053" builtinId="8" hidden="1"/>
    <cellStyle name="Hipervínculo" xfId="105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2" builtinId="9" hidden="1"/>
    <cellStyle name="Hipervínculo visitado" xfId="154" builtinId="9" hidden="1"/>
    <cellStyle name="Hipervínculo visitado" xfId="156" builtinId="9" hidden="1"/>
    <cellStyle name="Hipervínculo visitado" xfId="158" builtinId="9" hidden="1"/>
    <cellStyle name="Hipervínculo visitado" xfId="160" builtinId="9" hidden="1"/>
    <cellStyle name="Hipervínculo visitado" xfId="162" builtinId="9" hidden="1"/>
    <cellStyle name="Hipervínculo visitado" xfId="164" builtinId="9" hidden="1"/>
    <cellStyle name="Hipervínculo visitado" xfId="166" builtinId="9" hidden="1"/>
    <cellStyle name="Hipervínculo visitado" xfId="168" builtinId="9" hidden="1"/>
    <cellStyle name="Hipervínculo visitado" xfId="170" builtinId="9" hidden="1"/>
    <cellStyle name="Hipervínculo visitado" xfId="172" builtinId="9" hidden="1"/>
    <cellStyle name="Hipervínculo visitado" xfId="174" builtinId="9" hidden="1"/>
    <cellStyle name="Hipervínculo visitado" xfId="176" builtinId="9" hidden="1"/>
    <cellStyle name="Hipervínculo visitado" xfId="178" builtinId="9" hidden="1"/>
    <cellStyle name="Hipervínculo visitado" xfId="180" builtinId="9" hidden="1"/>
    <cellStyle name="Hipervínculo visitado" xfId="182" builtinId="9" hidden="1"/>
    <cellStyle name="Hipervínculo visitado" xfId="184" builtinId="9" hidden="1"/>
    <cellStyle name="Hipervínculo visitado" xfId="186" builtinId="9" hidden="1"/>
    <cellStyle name="Hipervínculo visitado" xfId="188" builtinId="9" hidden="1"/>
    <cellStyle name="Hipervínculo visitado" xfId="190" builtinId="9" hidden="1"/>
    <cellStyle name="Hipervínculo visitado" xfId="192" builtinId="9" hidden="1"/>
    <cellStyle name="Hipervínculo visitado" xfId="194" builtinId="9" hidden="1"/>
    <cellStyle name="Hipervínculo visitado" xfId="196" builtinId="9" hidden="1"/>
    <cellStyle name="Hipervínculo visitado" xfId="198" builtinId="9" hidden="1"/>
    <cellStyle name="Hipervínculo visitado" xfId="200" builtinId="9" hidden="1"/>
    <cellStyle name="Hipervínculo visitado" xfId="202" builtinId="9" hidden="1"/>
    <cellStyle name="Hipervínculo visitado" xfId="204" builtinId="9" hidden="1"/>
    <cellStyle name="Hipervínculo visitado" xfId="206" builtinId="9" hidden="1"/>
    <cellStyle name="Hipervínculo visitado" xfId="208" builtinId="9" hidden="1"/>
    <cellStyle name="Hipervínculo visitado" xfId="210" builtinId="9" hidden="1"/>
    <cellStyle name="Hipervínculo visitado" xfId="212" builtinId="9" hidden="1"/>
    <cellStyle name="Hipervínculo visitado" xfId="214" builtinId="9" hidden="1"/>
    <cellStyle name="Hipervínculo visitado" xfId="216" builtinId="9" hidden="1"/>
    <cellStyle name="Hipervínculo visitado" xfId="218" builtinId="9" hidden="1"/>
    <cellStyle name="Hipervínculo visitado" xfId="220" builtinId="9" hidden="1"/>
    <cellStyle name="Hipervínculo visitado" xfId="222" builtinId="9" hidden="1"/>
    <cellStyle name="Hipervínculo visitado" xfId="224" builtinId="9" hidden="1"/>
    <cellStyle name="Hipervínculo visitado" xfId="226" builtinId="9" hidden="1"/>
    <cellStyle name="Hipervínculo visitado" xfId="228" builtinId="9" hidden="1"/>
    <cellStyle name="Hipervínculo visitado" xfId="230" builtinId="9" hidden="1"/>
    <cellStyle name="Hipervínculo visitado" xfId="232" builtinId="9" hidden="1"/>
    <cellStyle name="Hipervínculo visitado" xfId="234" builtinId="9" hidden="1"/>
    <cellStyle name="Hipervínculo visitado" xfId="236" builtinId="9" hidden="1"/>
    <cellStyle name="Hipervínculo visitado" xfId="238" builtinId="9" hidden="1"/>
    <cellStyle name="Hipervínculo visitado" xfId="240" builtinId="9" hidden="1"/>
    <cellStyle name="Hipervínculo visitado" xfId="242" builtinId="9" hidden="1"/>
    <cellStyle name="Hipervínculo visitado" xfId="244" builtinId="9" hidden="1"/>
    <cellStyle name="Hipervínculo visitado" xfId="246" builtinId="9" hidden="1"/>
    <cellStyle name="Hipervínculo visitado" xfId="248" builtinId="9" hidden="1"/>
    <cellStyle name="Hipervínculo visitado" xfId="250" builtinId="9" hidden="1"/>
    <cellStyle name="Hipervínculo visitado" xfId="252" builtinId="9" hidden="1"/>
    <cellStyle name="Hipervínculo visitado" xfId="254" builtinId="9" hidden="1"/>
    <cellStyle name="Hipervínculo visitado" xfId="256" builtinId="9" hidden="1"/>
    <cellStyle name="Hipervínculo visitado" xfId="258" builtinId="9" hidden="1"/>
    <cellStyle name="Hipervínculo visitado" xfId="260" builtinId="9" hidden="1"/>
    <cellStyle name="Hipervínculo visitado" xfId="262" builtinId="9" hidden="1"/>
    <cellStyle name="Hipervínculo visitado" xfId="264" builtinId="9" hidden="1"/>
    <cellStyle name="Hipervínculo visitado" xfId="266" builtinId="9" hidden="1"/>
    <cellStyle name="Hipervínculo visitado" xfId="268" builtinId="9" hidden="1"/>
    <cellStyle name="Hipervínculo visitado" xfId="270" builtinId="9" hidden="1"/>
    <cellStyle name="Hipervínculo visitado" xfId="272" builtinId="9" hidden="1"/>
    <cellStyle name="Hipervínculo visitado" xfId="274" builtinId="9" hidden="1"/>
    <cellStyle name="Hipervínculo visitado" xfId="276" builtinId="9" hidden="1"/>
    <cellStyle name="Hipervínculo visitado" xfId="278" builtinId="9" hidden="1"/>
    <cellStyle name="Hipervínculo visitado" xfId="280" builtinId="9" hidden="1"/>
    <cellStyle name="Hipervínculo visitado" xfId="282" builtinId="9" hidden="1"/>
    <cellStyle name="Hipervínculo visitado" xfId="284" builtinId="9" hidden="1"/>
    <cellStyle name="Hipervínculo visitado" xfId="286" builtinId="9" hidden="1"/>
    <cellStyle name="Hipervínculo visitado" xfId="288" builtinId="9" hidden="1"/>
    <cellStyle name="Hipervínculo visitado" xfId="290" builtinId="9" hidden="1"/>
    <cellStyle name="Hipervínculo visitado" xfId="292" builtinId="9" hidden="1"/>
    <cellStyle name="Hipervínculo visitado" xfId="294" builtinId="9" hidden="1"/>
    <cellStyle name="Hipervínculo visitado" xfId="296" builtinId="9" hidden="1"/>
    <cellStyle name="Hipervínculo visitado" xfId="298" builtinId="9" hidden="1"/>
    <cellStyle name="Hipervínculo visitado" xfId="300" builtinId="9" hidden="1"/>
    <cellStyle name="Hipervínculo visitado" xfId="302" builtinId="9" hidden="1"/>
    <cellStyle name="Hipervínculo visitado" xfId="304" builtinId="9" hidden="1"/>
    <cellStyle name="Hipervínculo visitado" xfId="306" builtinId="9" hidden="1"/>
    <cellStyle name="Hipervínculo visitado" xfId="308" builtinId="9" hidden="1"/>
    <cellStyle name="Hipervínculo visitado" xfId="310" builtinId="9" hidden="1"/>
    <cellStyle name="Hipervínculo visitado" xfId="312" builtinId="9" hidden="1"/>
    <cellStyle name="Hipervínculo visitado" xfId="314" builtinId="9" hidden="1"/>
    <cellStyle name="Hipervínculo visitado" xfId="316" builtinId="9" hidden="1"/>
    <cellStyle name="Hipervínculo visitado" xfId="318" builtinId="9" hidden="1"/>
    <cellStyle name="Hipervínculo visitado" xfId="320" builtinId="9" hidden="1"/>
    <cellStyle name="Hipervínculo visitado" xfId="322" builtinId="9" hidden="1"/>
    <cellStyle name="Hipervínculo visitado" xfId="324" builtinId="9" hidden="1"/>
    <cellStyle name="Hipervínculo visitado" xfId="326" builtinId="9" hidden="1"/>
    <cellStyle name="Hipervínculo visitado" xfId="328" builtinId="9" hidden="1"/>
    <cellStyle name="Hipervínculo visitado" xfId="330" builtinId="9" hidden="1"/>
    <cellStyle name="Hipervínculo visitado" xfId="332" builtinId="9" hidden="1"/>
    <cellStyle name="Hipervínculo visitado" xfId="334" builtinId="9" hidden="1"/>
    <cellStyle name="Hipervínculo visitado" xfId="336" builtinId="9" hidden="1"/>
    <cellStyle name="Hipervínculo visitado" xfId="338" builtinId="9" hidden="1"/>
    <cellStyle name="Hipervínculo visitado" xfId="340" builtinId="9" hidden="1"/>
    <cellStyle name="Hipervínculo visitado" xfId="342" builtinId="9" hidden="1"/>
    <cellStyle name="Hipervínculo visitado" xfId="344" builtinId="9" hidden="1"/>
    <cellStyle name="Hipervínculo visitado" xfId="346" builtinId="9" hidden="1"/>
    <cellStyle name="Hipervínculo visitado" xfId="348" builtinId="9" hidden="1"/>
    <cellStyle name="Hipervínculo visitado" xfId="350" builtinId="9" hidden="1"/>
    <cellStyle name="Hipervínculo visitado" xfId="352" builtinId="9" hidden="1"/>
    <cellStyle name="Hipervínculo visitado" xfId="354" builtinId="9" hidden="1"/>
    <cellStyle name="Hipervínculo visitado" xfId="356" builtinId="9" hidden="1"/>
    <cellStyle name="Hipervínculo visitado" xfId="358" builtinId="9" hidden="1"/>
    <cellStyle name="Hipervínculo visitado" xfId="360" builtinId="9" hidden="1"/>
    <cellStyle name="Hipervínculo visitado" xfId="362" builtinId="9" hidden="1"/>
    <cellStyle name="Hipervínculo visitado" xfId="364" builtinId="9" hidden="1"/>
    <cellStyle name="Hipervínculo visitado" xfId="366" builtinId="9" hidden="1"/>
    <cellStyle name="Hipervínculo visitado" xfId="368" builtinId="9" hidden="1"/>
    <cellStyle name="Hipervínculo visitado" xfId="370" builtinId="9" hidden="1"/>
    <cellStyle name="Hipervínculo visitado" xfId="372" builtinId="9" hidden="1"/>
    <cellStyle name="Hipervínculo visitado" xfId="374" builtinId="9" hidden="1"/>
    <cellStyle name="Hipervínculo visitado" xfId="376" builtinId="9" hidden="1"/>
    <cellStyle name="Hipervínculo visitado" xfId="378" builtinId="9" hidden="1"/>
    <cellStyle name="Hipervínculo visitado" xfId="380" builtinId="9" hidden="1"/>
    <cellStyle name="Hipervínculo visitado" xfId="382" builtinId="9" hidden="1"/>
    <cellStyle name="Hipervínculo visitado" xfId="384" builtinId="9" hidden="1"/>
    <cellStyle name="Hipervínculo visitado" xfId="386" builtinId="9" hidden="1"/>
    <cellStyle name="Hipervínculo visitado" xfId="388" builtinId="9" hidden="1"/>
    <cellStyle name="Hipervínculo visitado" xfId="390" builtinId="9" hidden="1"/>
    <cellStyle name="Hipervínculo visitado" xfId="392" builtinId="9" hidden="1"/>
    <cellStyle name="Hipervínculo visitado" xfId="394" builtinId="9" hidden="1"/>
    <cellStyle name="Hipervínculo visitado" xfId="396" builtinId="9" hidden="1"/>
    <cellStyle name="Hipervínculo visitado" xfId="398" builtinId="9" hidden="1"/>
    <cellStyle name="Hipervínculo visitado" xfId="400" builtinId="9" hidden="1"/>
    <cellStyle name="Hipervínculo visitado" xfId="402" builtinId="9" hidden="1"/>
    <cellStyle name="Hipervínculo visitado" xfId="404" builtinId="9" hidden="1"/>
    <cellStyle name="Hipervínculo visitado" xfId="406" builtinId="9" hidden="1"/>
    <cellStyle name="Hipervínculo visitado" xfId="408" builtinId="9" hidden="1"/>
    <cellStyle name="Hipervínculo visitado" xfId="410" builtinId="9" hidden="1"/>
    <cellStyle name="Hipervínculo visitado" xfId="412" builtinId="9" hidden="1"/>
    <cellStyle name="Hipervínculo visitado" xfId="414" builtinId="9" hidden="1"/>
    <cellStyle name="Hipervínculo visitado" xfId="416" builtinId="9" hidden="1"/>
    <cellStyle name="Hipervínculo visitado" xfId="418" builtinId="9" hidden="1"/>
    <cellStyle name="Hipervínculo visitado" xfId="420" builtinId="9" hidden="1"/>
    <cellStyle name="Hipervínculo visitado" xfId="422" builtinId="9" hidden="1"/>
    <cellStyle name="Hipervínculo visitado" xfId="424" builtinId="9" hidden="1"/>
    <cellStyle name="Hipervínculo visitado" xfId="426" builtinId="9" hidden="1"/>
    <cellStyle name="Hipervínculo visitado" xfId="428" builtinId="9" hidden="1"/>
    <cellStyle name="Hipervínculo visitado" xfId="430" builtinId="9" hidden="1"/>
    <cellStyle name="Hipervínculo visitado" xfId="432" builtinId="9" hidden="1"/>
    <cellStyle name="Hipervínculo visitado" xfId="434" builtinId="9" hidden="1"/>
    <cellStyle name="Hipervínculo visitado" xfId="436" builtinId="9" hidden="1"/>
    <cellStyle name="Hipervínculo visitado" xfId="438" builtinId="9" hidden="1"/>
    <cellStyle name="Hipervínculo visitado" xfId="440" builtinId="9" hidden="1"/>
    <cellStyle name="Hipervínculo visitado" xfId="442" builtinId="9" hidden="1"/>
    <cellStyle name="Hipervínculo visitado" xfId="444" builtinId="9" hidden="1"/>
    <cellStyle name="Hipervínculo visitado" xfId="446" builtinId="9" hidden="1"/>
    <cellStyle name="Hipervínculo visitado" xfId="448" builtinId="9" hidden="1"/>
    <cellStyle name="Hipervínculo visitado" xfId="450" builtinId="9" hidden="1"/>
    <cellStyle name="Hipervínculo visitado" xfId="452" builtinId="9" hidden="1"/>
    <cellStyle name="Hipervínculo visitado" xfId="454" builtinId="9" hidden="1"/>
    <cellStyle name="Hipervínculo visitado" xfId="456" builtinId="9" hidden="1"/>
    <cellStyle name="Hipervínculo visitado" xfId="458" builtinId="9" hidden="1"/>
    <cellStyle name="Hipervínculo visitado" xfId="460" builtinId="9" hidden="1"/>
    <cellStyle name="Hipervínculo visitado" xfId="462" builtinId="9" hidden="1"/>
    <cellStyle name="Hipervínculo visitado" xfId="464" builtinId="9" hidden="1"/>
    <cellStyle name="Hipervínculo visitado" xfId="466" builtinId="9" hidden="1"/>
    <cellStyle name="Hipervínculo visitado" xfId="468" builtinId="9" hidden="1"/>
    <cellStyle name="Hipervínculo visitado" xfId="470" builtinId="9" hidden="1"/>
    <cellStyle name="Hipervínculo visitado" xfId="472" builtinId="9" hidden="1"/>
    <cellStyle name="Hipervínculo visitado" xfId="474" builtinId="9" hidden="1"/>
    <cellStyle name="Hipervínculo visitado" xfId="476" builtinId="9" hidden="1"/>
    <cellStyle name="Hipervínculo visitado" xfId="478" builtinId="9" hidden="1"/>
    <cellStyle name="Hipervínculo visitado" xfId="480" builtinId="9" hidden="1"/>
    <cellStyle name="Hipervínculo visitado" xfId="482" builtinId="9" hidden="1"/>
    <cellStyle name="Hipervínculo visitado" xfId="484" builtinId="9" hidden="1"/>
    <cellStyle name="Hipervínculo visitado" xfId="486" builtinId="9" hidden="1"/>
    <cellStyle name="Hipervínculo visitado" xfId="488" builtinId="9" hidden="1"/>
    <cellStyle name="Hipervínculo visitado" xfId="490" builtinId="9" hidden="1"/>
    <cellStyle name="Hipervínculo visitado" xfId="492" builtinId="9" hidden="1"/>
    <cellStyle name="Hipervínculo visitado" xfId="494" builtinId="9" hidden="1"/>
    <cellStyle name="Hipervínculo visitado" xfId="496" builtinId="9" hidden="1"/>
    <cellStyle name="Hipervínculo visitado" xfId="498" builtinId="9" hidden="1"/>
    <cellStyle name="Hipervínculo visitado" xfId="500" builtinId="9" hidden="1"/>
    <cellStyle name="Hipervínculo visitado" xfId="502" builtinId="9" hidden="1"/>
    <cellStyle name="Hipervínculo visitado" xfId="504" builtinId="9" hidden="1"/>
    <cellStyle name="Hipervínculo visitado" xfId="506" builtinId="9" hidden="1"/>
    <cellStyle name="Hipervínculo visitado" xfId="508" builtinId="9" hidden="1"/>
    <cellStyle name="Hipervínculo visitado" xfId="510" builtinId="9" hidden="1"/>
    <cellStyle name="Hipervínculo visitado" xfId="512" builtinId="9" hidden="1"/>
    <cellStyle name="Hipervínculo visitado" xfId="514" builtinId="9" hidden="1"/>
    <cellStyle name="Hipervínculo visitado" xfId="516" builtinId="9" hidden="1"/>
    <cellStyle name="Hipervínculo visitado" xfId="518" builtinId="9" hidden="1"/>
    <cellStyle name="Hipervínculo visitado" xfId="520" builtinId="9" hidden="1"/>
    <cellStyle name="Hipervínculo visitado" xfId="522" builtinId="9" hidden="1"/>
    <cellStyle name="Hipervínculo visitado" xfId="524" builtinId="9" hidden="1"/>
    <cellStyle name="Hipervínculo visitado" xfId="526" builtinId="9" hidden="1"/>
    <cellStyle name="Hipervínculo visitado" xfId="528" builtinId="9" hidden="1"/>
    <cellStyle name="Hipervínculo visitado" xfId="530" builtinId="9" hidden="1"/>
    <cellStyle name="Hipervínculo visitado" xfId="532" builtinId="9" hidden="1"/>
    <cellStyle name="Hipervínculo visitado" xfId="534" builtinId="9" hidden="1"/>
    <cellStyle name="Hipervínculo visitado" xfId="536" builtinId="9" hidden="1"/>
    <cellStyle name="Hipervínculo visitado" xfId="538" builtinId="9" hidden="1"/>
    <cellStyle name="Hipervínculo visitado" xfId="540" builtinId="9" hidden="1"/>
    <cellStyle name="Hipervínculo visitado" xfId="542" builtinId="9" hidden="1"/>
    <cellStyle name="Hipervínculo visitado" xfId="544" builtinId="9" hidden="1"/>
    <cellStyle name="Hipervínculo visitado" xfId="546" builtinId="9" hidden="1"/>
    <cellStyle name="Hipervínculo visitado" xfId="548" builtinId="9" hidden="1"/>
    <cellStyle name="Hipervínculo visitado" xfId="550" builtinId="9" hidden="1"/>
    <cellStyle name="Hipervínculo visitado" xfId="552" builtinId="9" hidden="1"/>
    <cellStyle name="Hipervínculo visitado" xfId="554" builtinId="9" hidden="1"/>
    <cellStyle name="Hipervínculo visitado" xfId="556" builtinId="9" hidden="1"/>
    <cellStyle name="Hipervínculo visitado" xfId="558" builtinId="9" hidden="1"/>
    <cellStyle name="Hipervínculo visitado" xfId="560" builtinId="9" hidden="1"/>
    <cellStyle name="Hipervínculo visitado" xfId="562" builtinId="9" hidden="1"/>
    <cellStyle name="Hipervínculo visitado" xfId="564" builtinId="9" hidden="1"/>
    <cellStyle name="Hipervínculo visitado" xfId="566" builtinId="9" hidden="1"/>
    <cellStyle name="Hipervínculo visitado" xfId="568" builtinId="9" hidden="1"/>
    <cellStyle name="Hipervínculo visitado" xfId="570" builtinId="9" hidden="1"/>
    <cellStyle name="Hipervínculo visitado" xfId="572" builtinId="9" hidden="1"/>
    <cellStyle name="Hipervínculo visitado" xfId="574" builtinId="9" hidden="1"/>
    <cellStyle name="Hipervínculo visitado" xfId="576" builtinId="9" hidden="1"/>
    <cellStyle name="Hipervínculo visitado" xfId="578" builtinId="9" hidden="1"/>
    <cellStyle name="Hipervínculo visitado" xfId="580" builtinId="9" hidden="1"/>
    <cellStyle name="Hipervínculo visitado" xfId="582" builtinId="9" hidden="1"/>
    <cellStyle name="Hipervínculo visitado" xfId="584" builtinId="9" hidden="1"/>
    <cellStyle name="Hipervínculo visitado" xfId="586" builtinId="9" hidden="1"/>
    <cellStyle name="Hipervínculo visitado" xfId="588" builtinId="9" hidden="1"/>
    <cellStyle name="Hipervínculo visitado" xfId="590" builtinId="9" hidden="1"/>
    <cellStyle name="Hipervínculo visitado" xfId="592" builtinId="9" hidden="1"/>
    <cellStyle name="Hipervínculo visitado" xfId="594" builtinId="9" hidden="1"/>
    <cellStyle name="Hipervínculo visitado" xfId="596" builtinId="9" hidden="1"/>
    <cellStyle name="Hipervínculo visitado" xfId="598" builtinId="9" hidden="1"/>
    <cellStyle name="Hipervínculo visitado" xfId="600" builtinId="9" hidden="1"/>
    <cellStyle name="Hipervínculo visitado" xfId="602" builtinId="9" hidden="1"/>
    <cellStyle name="Hipervínculo visitado" xfId="604" builtinId="9" hidden="1"/>
    <cellStyle name="Hipervínculo visitado" xfId="606" builtinId="9" hidden="1"/>
    <cellStyle name="Hipervínculo visitado" xfId="608" builtinId="9" hidden="1"/>
    <cellStyle name="Hipervínculo visitado" xfId="610" builtinId="9" hidden="1"/>
    <cellStyle name="Hipervínculo visitado" xfId="612" builtinId="9" hidden="1"/>
    <cellStyle name="Hipervínculo visitado" xfId="614" builtinId="9" hidden="1"/>
    <cellStyle name="Hipervínculo visitado" xfId="616" builtinId="9" hidden="1"/>
    <cellStyle name="Hipervínculo visitado" xfId="618" builtinId="9" hidden="1"/>
    <cellStyle name="Hipervínculo visitado" xfId="620" builtinId="9" hidden="1"/>
    <cellStyle name="Hipervínculo visitado" xfId="622" builtinId="9" hidden="1"/>
    <cellStyle name="Hipervínculo visitado" xfId="624" builtinId="9" hidden="1"/>
    <cellStyle name="Hipervínculo visitado" xfId="626" builtinId="9" hidden="1"/>
    <cellStyle name="Hipervínculo visitado" xfId="628" builtinId="9" hidden="1"/>
    <cellStyle name="Hipervínculo visitado" xfId="630" builtinId="9" hidden="1"/>
    <cellStyle name="Hipervínculo visitado" xfId="632" builtinId="9" hidden="1"/>
    <cellStyle name="Hipervínculo visitado" xfId="634" builtinId="9" hidden="1"/>
    <cellStyle name="Hipervínculo visitado" xfId="636" builtinId="9" hidden="1"/>
    <cellStyle name="Hipervínculo visitado" xfId="638" builtinId="9" hidden="1"/>
    <cellStyle name="Hipervínculo visitado" xfId="640" builtinId="9" hidden="1"/>
    <cellStyle name="Hipervínculo visitado" xfId="642" builtinId="9" hidden="1"/>
    <cellStyle name="Hipervínculo visitado" xfId="644" builtinId="9" hidden="1"/>
    <cellStyle name="Hipervínculo visitado" xfId="646" builtinId="9" hidden="1"/>
    <cellStyle name="Hipervínculo visitado" xfId="648" builtinId="9" hidden="1"/>
    <cellStyle name="Hipervínculo visitado" xfId="650" builtinId="9" hidden="1"/>
    <cellStyle name="Hipervínculo visitado" xfId="652" builtinId="9" hidden="1"/>
    <cellStyle name="Hipervínculo visitado" xfId="654" builtinId="9" hidden="1"/>
    <cellStyle name="Hipervínculo visitado" xfId="656" builtinId="9" hidden="1"/>
    <cellStyle name="Hipervínculo visitado" xfId="658" builtinId="9" hidden="1"/>
    <cellStyle name="Hipervínculo visitado" xfId="660" builtinId="9" hidden="1"/>
    <cellStyle name="Hipervínculo visitado" xfId="662" builtinId="9" hidden="1"/>
    <cellStyle name="Hipervínculo visitado" xfId="664" builtinId="9" hidden="1"/>
    <cellStyle name="Hipervínculo visitado" xfId="666" builtinId="9" hidden="1"/>
    <cellStyle name="Hipervínculo visitado" xfId="668" builtinId="9" hidden="1"/>
    <cellStyle name="Hipervínculo visitado" xfId="670" builtinId="9" hidden="1"/>
    <cellStyle name="Hipervínculo visitado" xfId="672" builtinId="9" hidden="1"/>
    <cellStyle name="Hipervínculo visitado" xfId="674" builtinId="9" hidden="1"/>
    <cellStyle name="Hipervínculo visitado" xfId="676" builtinId="9" hidden="1"/>
    <cellStyle name="Hipervínculo visitado" xfId="678" builtinId="9" hidden="1"/>
    <cellStyle name="Hipervínculo visitado" xfId="680" builtinId="9" hidden="1"/>
    <cellStyle name="Hipervínculo visitado" xfId="682" builtinId="9" hidden="1"/>
    <cellStyle name="Hipervínculo visitado" xfId="684" builtinId="9" hidden="1"/>
    <cellStyle name="Hipervínculo visitado" xfId="686" builtinId="9" hidden="1"/>
    <cellStyle name="Hipervínculo visitado" xfId="688" builtinId="9" hidden="1"/>
    <cellStyle name="Hipervínculo visitado" xfId="690" builtinId="9" hidden="1"/>
    <cellStyle name="Hipervínculo visitado" xfId="692" builtinId="9" hidden="1"/>
    <cellStyle name="Hipervínculo visitado" xfId="694" builtinId="9" hidden="1"/>
    <cellStyle name="Hipervínculo visitado" xfId="696" builtinId="9" hidden="1"/>
    <cellStyle name="Hipervínculo visitado" xfId="698" builtinId="9" hidden="1"/>
    <cellStyle name="Hipervínculo visitado" xfId="700" builtinId="9" hidden="1"/>
    <cellStyle name="Hipervínculo visitado" xfId="702" builtinId="9" hidden="1"/>
    <cellStyle name="Hipervínculo visitado" xfId="704" builtinId="9" hidden="1"/>
    <cellStyle name="Hipervínculo visitado" xfId="706" builtinId="9" hidden="1"/>
    <cellStyle name="Hipervínculo visitado" xfId="708" builtinId="9" hidden="1"/>
    <cellStyle name="Hipervínculo visitado" xfId="710" builtinId="9" hidden="1"/>
    <cellStyle name="Hipervínculo visitado" xfId="712" builtinId="9" hidden="1"/>
    <cellStyle name="Hipervínculo visitado" xfId="714" builtinId="9" hidden="1"/>
    <cellStyle name="Hipervínculo visitado" xfId="716" builtinId="9" hidden="1"/>
    <cellStyle name="Hipervínculo visitado" xfId="718" builtinId="9" hidden="1"/>
    <cellStyle name="Hipervínculo visitado" xfId="720" builtinId="9" hidden="1"/>
    <cellStyle name="Hipervínculo visitado" xfId="722" builtinId="9" hidden="1"/>
    <cellStyle name="Hipervínculo visitado" xfId="724" builtinId="9" hidden="1"/>
    <cellStyle name="Hipervínculo visitado" xfId="726" builtinId="9" hidden="1"/>
    <cellStyle name="Hipervínculo visitado" xfId="728" builtinId="9" hidden="1"/>
    <cellStyle name="Hipervínculo visitado" xfId="730" builtinId="9" hidden="1"/>
    <cellStyle name="Hipervínculo visitado" xfId="732" builtinId="9" hidden="1"/>
    <cellStyle name="Hipervínculo visitado" xfId="734" builtinId="9" hidden="1"/>
    <cellStyle name="Hipervínculo visitado" xfId="736" builtinId="9" hidden="1"/>
    <cellStyle name="Hipervínculo visitado" xfId="738" builtinId="9" hidden="1"/>
    <cellStyle name="Hipervínculo visitado" xfId="740" builtinId="9" hidden="1"/>
    <cellStyle name="Hipervínculo visitado" xfId="742" builtinId="9" hidden="1"/>
    <cellStyle name="Hipervínculo visitado" xfId="744" builtinId="9" hidden="1"/>
    <cellStyle name="Hipervínculo visitado" xfId="746" builtinId="9" hidden="1"/>
    <cellStyle name="Hipervínculo visitado" xfId="748" builtinId="9" hidden="1"/>
    <cellStyle name="Hipervínculo visitado" xfId="750" builtinId="9" hidden="1"/>
    <cellStyle name="Hipervínculo visitado" xfId="752" builtinId="9" hidden="1"/>
    <cellStyle name="Hipervínculo visitado" xfId="754" builtinId="9" hidden="1"/>
    <cellStyle name="Hipervínculo visitado" xfId="756" builtinId="9" hidden="1"/>
    <cellStyle name="Hipervínculo visitado" xfId="758" builtinId="9" hidden="1"/>
    <cellStyle name="Hipervínculo visitado" xfId="760" builtinId="9" hidden="1"/>
    <cellStyle name="Hipervínculo visitado" xfId="762" builtinId="9" hidden="1"/>
    <cellStyle name="Hipervínculo visitado" xfId="764" builtinId="9" hidden="1"/>
    <cellStyle name="Hipervínculo visitado" xfId="766" builtinId="9" hidden="1"/>
    <cellStyle name="Hipervínculo visitado" xfId="768" builtinId="9" hidden="1"/>
    <cellStyle name="Hipervínculo visitado" xfId="770" builtinId="9" hidden="1"/>
    <cellStyle name="Hipervínculo visitado" xfId="772" builtinId="9" hidden="1"/>
    <cellStyle name="Hipervínculo visitado" xfId="774" builtinId="9" hidden="1"/>
    <cellStyle name="Hipervínculo visitado" xfId="776" builtinId="9" hidden="1"/>
    <cellStyle name="Hipervínculo visitado" xfId="778" builtinId="9" hidden="1"/>
    <cellStyle name="Hipervínculo visitado" xfId="780" builtinId="9" hidden="1"/>
    <cellStyle name="Hipervínculo visitado" xfId="782" builtinId="9" hidden="1"/>
    <cellStyle name="Hipervínculo visitado" xfId="784" builtinId="9" hidden="1"/>
    <cellStyle name="Hipervínculo visitado" xfId="786" builtinId="9" hidden="1"/>
    <cellStyle name="Hipervínculo visitado" xfId="788" builtinId="9" hidden="1"/>
    <cellStyle name="Hipervínculo visitado" xfId="790" builtinId="9" hidden="1"/>
    <cellStyle name="Hipervínculo visitado" xfId="792" builtinId="9" hidden="1"/>
    <cellStyle name="Hipervínculo visitado" xfId="794" builtinId="9" hidden="1"/>
    <cellStyle name="Hipervínculo visitado" xfId="796" builtinId="9" hidden="1"/>
    <cellStyle name="Hipervínculo visitado" xfId="798" builtinId="9" hidden="1"/>
    <cellStyle name="Hipervínculo visitado" xfId="800" builtinId="9" hidden="1"/>
    <cellStyle name="Hipervínculo visitado" xfId="802" builtinId="9" hidden="1"/>
    <cellStyle name="Hipervínculo visitado" xfId="804" builtinId="9" hidden="1"/>
    <cellStyle name="Hipervínculo visitado" xfId="806" builtinId="9" hidden="1"/>
    <cellStyle name="Hipervínculo visitado" xfId="808" builtinId="9" hidden="1"/>
    <cellStyle name="Hipervínculo visitado" xfId="810" builtinId="9" hidden="1"/>
    <cellStyle name="Hipervínculo visitado" xfId="812" builtinId="9" hidden="1"/>
    <cellStyle name="Hipervínculo visitado" xfId="814" builtinId="9" hidden="1"/>
    <cellStyle name="Hipervínculo visitado" xfId="816" builtinId="9" hidden="1"/>
    <cellStyle name="Hipervínculo visitado" xfId="818" builtinId="9" hidden="1"/>
    <cellStyle name="Hipervínculo visitado" xfId="820" builtinId="9" hidden="1"/>
    <cellStyle name="Hipervínculo visitado" xfId="822" builtinId="9" hidden="1"/>
    <cellStyle name="Hipervínculo visitado" xfId="824" builtinId="9" hidden="1"/>
    <cellStyle name="Hipervínculo visitado" xfId="826" builtinId="9" hidden="1"/>
    <cellStyle name="Hipervínculo visitado" xfId="828" builtinId="9" hidden="1"/>
    <cellStyle name="Hipervínculo visitado" xfId="830" builtinId="9" hidden="1"/>
    <cellStyle name="Hipervínculo visitado" xfId="832" builtinId="9" hidden="1"/>
    <cellStyle name="Hipervínculo visitado" xfId="834" builtinId="9" hidden="1"/>
    <cellStyle name="Hipervínculo visitado" xfId="836" builtinId="9" hidden="1"/>
    <cellStyle name="Hipervínculo visitado" xfId="838" builtinId="9" hidden="1"/>
    <cellStyle name="Hipervínculo visitado" xfId="840" builtinId="9" hidden="1"/>
    <cellStyle name="Hipervínculo visitado" xfId="842" builtinId="9" hidden="1"/>
    <cellStyle name="Hipervínculo visitado" xfId="844" builtinId="9" hidden="1"/>
    <cellStyle name="Hipervínculo visitado" xfId="846" builtinId="9" hidden="1"/>
    <cellStyle name="Hipervínculo visitado" xfId="848" builtinId="9" hidden="1"/>
    <cellStyle name="Hipervínculo visitado" xfId="850" builtinId="9" hidden="1"/>
    <cellStyle name="Hipervínculo visitado" xfId="852" builtinId="9" hidden="1"/>
    <cellStyle name="Hipervínculo visitado" xfId="854" builtinId="9" hidden="1"/>
    <cellStyle name="Hipervínculo visitado" xfId="856" builtinId="9" hidden="1"/>
    <cellStyle name="Hipervínculo visitado" xfId="858" builtinId="9" hidden="1"/>
    <cellStyle name="Hipervínculo visitado" xfId="860" builtinId="9" hidden="1"/>
    <cellStyle name="Hipervínculo visitado" xfId="862" builtinId="9" hidden="1"/>
    <cellStyle name="Hipervínculo visitado" xfId="864" builtinId="9" hidden="1"/>
    <cellStyle name="Hipervínculo visitado" xfId="866" builtinId="9" hidden="1"/>
    <cellStyle name="Hipervínculo visitado" xfId="868" builtinId="9" hidden="1"/>
    <cellStyle name="Hipervínculo visitado" xfId="870" builtinId="9" hidden="1"/>
    <cellStyle name="Hipervínculo visitado" xfId="872" builtinId="9" hidden="1"/>
    <cellStyle name="Hipervínculo visitado" xfId="874" builtinId="9" hidden="1"/>
    <cellStyle name="Hipervínculo visitado" xfId="876" builtinId="9" hidden="1"/>
    <cellStyle name="Hipervínculo visitado" xfId="878" builtinId="9" hidden="1"/>
    <cellStyle name="Hipervínculo visitado" xfId="880" builtinId="9" hidden="1"/>
    <cellStyle name="Hipervínculo visitado" xfId="882" builtinId="9" hidden="1"/>
    <cellStyle name="Hipervínculo visitado" xfId="884" builtinId="9" hidden="1"/>
    <cellStyle name="Hipervínculo visitado" xfId="886" builtinId="9" hidden="1"/>
    <cellStyle name="Hipervínculo visitado" xfId="888" builtinId="9" hidden="1"/>
    <cellStyle name="Hipervínculo visitado" xfId="890" builtinId="9" hidden="1"/>
    <cellStyle name="Hipervínculo visitado" xfId="892" builtinId="9" hidden="1"/>
    <cellStyle name="Hipervínculo visitado" xfId="894" builtinId="9" hidden="1"/>
    <cellStyle name="Hipervínculo visitado" xfId="896" builtinId="9" hidden="1"/>
    <cellStyle name="Hipervínculo visitado" xfId="898" builtinId="9" hidden="1"/>
    <cellStyle name="Hipervínculo visitado" xfId="900" builtinId="9" hidden="1"/>
    <cellStyle name="Hipervínculo visitado" xfId="902" builtinId="9" hidden="1"/>
    <cellStyle name="Hipervínculo visitado" xfId="904" builtinId="9" hidden="1"/>
    <cellStyle name="Hipervínculo visitado" xfId="906" builtinId="9" hidden="1"/>
    <cellStyle name="Hipervínculo visitado" xfId="908" builtinId="9" hidden="1"/>
    <cellStyle name="Hipervínculo visitado" xfId="910" builtinId="9" hidden="1"/>
    <cellStyle name="Hipervínculo visitado" xfId="912" builtinId="9" hidden="1"/>
    <cellStyle name="Hipervínculo visitado" xfId="914" builtinId="9" hidden="1"/>
    <cellStyle name="Hipervínculo visitado" xfId="916" builtinId="9" hidden="1"/>
    <cellStyle name="Hipervínculo visitado" xfId="918" builtinId="9" hidden="1"/>
    <cellStyle name="Hipervínculo visitado" xfId="920" builtinId="9" hidden="1"/>
    <cellStyle name="Hipervínculo visitado" xfId="922" builtinId="9" hidden="1"/>
    <cellStyle name="Hipervínculo visitado" xfId="924" builtinId="9" hidden="1"/>
    <cellStyle name="Hipervínculo visitado" xfId="926" builtinId="9" hidden="1"/>
    <cellStyle name="Hipervínculo visitado" xfId="928" builtinId="9" hidden="1"/>
    <cellStyle name="Hipervínculo visitado" xfId="930" builtinId="9" hidden="1"/>
    <cellStyle name="Hipervínculo visitado" xfId="932" builtinId="9" hidden="1"/>
    <cellStyle name="Hipervínculo visitado" xfId="934" builtinId="9" hidden="1"/>
    <cellStyle name="Hipervínculo visitado" xfId="936" builtinId="9" hidden="1"/>
    <cellStyle name="Hipervínculo visitado" xfId="938" builtinId="9" hidden="1"/>
    <cellStyle name="Hipervínculo visitado" xfId="940" builtinId="9" hidden="1"/>
    <cellStyle name="Hipervínculo visitado" xfId="942" builtinId="9" hidden="1"/>
    <cellStyle name="Hipervínculo visitado" xfId="944" builtinId="9" hidden="1"/>
    <cellStyle name="Hipervínculo visitado" xfId="946" builtinId="9" hidden="1"/>
    <cellStyle name="Hipervínculo visitado" xfId="948" builtinId="9" hidden="1"/>
    <cellStyle name="Hipervínculo visitado" xfId="950" builtinId="9" hidden="1"/>
    <cellStyle name="Hipervínculo visitado" xfId="952" builtinId="9" hidden="1"/>
    <cellStyle name="Hipervínculo visitado" xfId="954" builtinId="9" hidden="1"/>
    <cellStyle name="Hipervínculo visitado" xfId="956" builtinId="9" hidden="1"/>
    <cellStyle name="Hipervínculo visitado" xfId="958" builtinId="9" hidden="1"/>
    <cellStyle name="Hipervínculo visitado" xfId="960" builtinId="9" hidden="1"/>
    <cellStyle name="Hipervínculo visitado" xfId="962" builtinId="9" hidden="1"/>
    <cellStyle name="Hipervínculo visitado" xfId="964" builtinId="9" hidden="1"/>
    <cellStyle name="Hipervínculo visitado" xfId="966" builtinId="9" hidden="1"/>
    <cellStyle name="Hipervínculo visitado" xfId="968" builtinId="9" hidden="1"/>
    <cellStyle name="Hipervínculo visitado" xfId="970" builtinId="9" hidden="1"/>
    <cellStyle name="Hipervínculo visitado" xfId="972" builtinId="9" hidden="1"/>
    <cellStyle name="Hipervínculo visitado" xfId="974" builtinId="9" hidden="1"/>
    <cellStyle name="Hipervínculo visitado" xfId="976" builtinId="9" hidden="1"/>
    <cellStyle name="Hipervínculo visitado" xfId="978" builtinId="9" hidden="1"/>
    <cellStyle name="Hipervínculo visitado" xfId="980" builtinId="9" hidden="1"/>
    <cellStyle name="Hipervínculo visitado" xfId="982" builtinId="9" hidden="1"/>
    <cellStyle name="Hipervínculo visitado" xfId="984" builtinId="9" hidden="1"/>
    <cellStyle name="Hipervínculo visitado" xfId="986" builtinId="9" hidden="1"/>
    <cellStyle name="Hipervínculo visitado" xfId="988" builtinId="9" hidden="1"/>
    <cellStyle name="Hipervínculo visitado" xfId="990" builtinId="9" hidden="1"/>
    <cellStyle name="Hipervínculo visitado" xfId="992" builtinId="9" hidden="1"/>
    <cellStyle name="Hipervínculo visitado" xfId="994" builtinId="9" hidden="1"/>
    <cellStyle name="Hipervínculo visitado" xfId="996" builtinId="9" hidden="1"/>
    <cellStyle name="Hipervínculo visitado" xfId="998" builtinId="9" hidden="1"/>
    <cellStyle name="Hipervínculo visitado" xfId="1000" builtinId="9" hidden="1"/>
    <cellStyle name="Hipervínculo visitado" xfId="1002" builtinId="9" hidden="1"/>
    <cellStyle name="Hipervínculo visitado" xfId="1004" builtinId="9" hidden="1"/>
    <cellStyle name="Hipervínculo visitado" xfId="1006" builtinId="9" hidden="1"/>
    <cellStyle name="Hipervínculo visitado" xfId="1008" builtinId="9" hidden="1"/>
    <cellStyle name="Hipervínculo visitado" xfId="1010" builtinId="9" hidden="1"/>
    <cellStyle name="Hipervínculo visitado" xfId="1012" builtinId="9" hidden="1"/>
    <cellStyle name="Hipervínculo visitado" xfId="1014" builtinId="9" hidden="1"/>
    <cellStyle name="Hipervínculo visitado" xfId="1016" builtinId="9" hidden="1"/>
    <cellStyle name="Hipervínculo visitado" xfId="1018" builtinId="9" hidden="1"/>
    <cellStyle name="Hipervínculo visitado" xfId="1020" builtinId="9" hidden="1"/>
    <cellStyle name="Hipervínculo visitado" xfId="1022" builtinId="9" hidden="1"/>
    <cellStyle name="Hipervínculo visitado" xfId="1024" builtinId="9" hidden="1"/>
    <cellStyle name="Hipervínculo visitado" xfId="1026" builtinId="9" hidden="1"/>
    <cellStyle name="Hipervínculo visitado" xfId="1028" builtinId="9" hidden="1"/>
    <cellStyle name="Hipervínculo visitado" xfId="1030" builtinId="9" hidden="1"/>
    <cellStyle name="Hipervínculo visitado" xfId="1032" builtinId="9" hidden="1"/>
    <cellStyle name="Hipervínculo visitado" xfId="1034" builtinId="9" hidden="1"/>
    <cellStyle name="Hipervínculo visitado" xfId="1036" builtinId="9" hidden="1"/>
    <cellStyle name="Hipervínculo visitado" xfId="1038" builtinId="9" hidden="1"/>
    <cellStyle name="Hipervínculo visitado" xfId="1040" builtinId="9" hidden="1"/>
    <cellStyle name="Hipervínculo visitado" xfId="1042" builtinId="9" hidden="1"/>
    <cellStyle name="Hipervínculo visitado" xfId="1044" builtinId="9" hidden="1"/>
    <cellStyle name="Hipervínculo visitado" xfId="1046" builtinId="9" hidden="1"/>
    <cellStyle name="Hipervínculo visitado" xfId="1048" builtinId="9" hidden="1"/>
    <cellStyle name="Hipervínculo visitado" xfId="1050" builtinId="9" hidden="1"/>
    <cellStyle name="Hipervínculo visitado" xfId="1052" builtinId="9" hidden="1"/>
    <cellStyle name="Hipervínculo visitado" xfId="1054" builtinId="9" hidden="1"/>
    <cellStyle name="Hipervínculo visitado" xfId="1056" builtinId="9"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4"/>
  <sheetViews>
    <sheetView tabSelected="1" workbookViewId="0">
      <selection activeCell="C15" sqref="C15:G15"/>
    </sheetView>
  </sheetViews>
  <sheetFormatPr baseColWidth="10" defaultColWidth="12.7109375" defaultRowHeight="13" x14ac:dyDescent="0"/>
  <cols>
    <col min="1" max="1" width="97.140625" style="1" customWidth="1"/>
    <col min="2" max="2" width="3.42578125" style="1" customWidth="1"/>
    <col min="3" max="3" width="44.5703125" style="1" customWidth="1"/>
    <col min="4" max="16384" width="12.7109375" style="1"/>
  </cols>
  <sheetData>
    <row r="1" spans="1:7">
      <c r="A1" s="229" t="s">
        <v>164</v>
      </c>
      <c r="B1" s="229"/>
      <c r="C1" s="229"/>
    </row>
    <row r="2" spans="1:7">
      <c r="A2" s="229" t="s">
        <v>221</v>
      </c>
      <c r="B2" s="229"/>
      <c r="C2" s="229" t="s">
        <v>165</v>
      </c>
    </row>
    <row r="3" spans="1:7">
      <c r="A3" s="229"/>
      <c r="B3" s="229"/>
      <c r="C3" s="229"/>
    </row>
    <row r="4" spans="1:7">
      <c r="A4" s="229" t="s">
        <v>222</v>
      </c>
      <c r="B4" s="229"/>
      <c r="C4" s="229"/>
    </row>
    <row r="5" spans="1:7">
      <c r="A5" s="229" t="s">
        <v>223</v>
      </c>
      <c r="B5" s="229"/>
      <c r="C5" s="229"/>
    </row>
    <row r="7" spans="1:7" ht="23.25" customHeight="1">
      <c r="A7" s="150" t="s">
        <v>163</v>
      </c>
      <c r="C7" s="237" t="s">
        <v>459</v>
      </c>
      <c r="D7" s="237"/>
      <c r="E7" s="237"/>
      <c r="F7" s="237"/>
      <c r="G7" s="237"/>
    </row>
    <row r="8" spans="1:7" ht="24" customHeight="1">
      <c r="A8" s="162" t="s">
        <v>224</v>
      </c>
      <c r="C8" s="237"/>
      <c r="D8" s="237"/>
      <c r="E8" s="237"/>
      <c r="F8" s="237"/>
      <c r="G8" s="237"/>
    </row>
    <row r="9" spans="1:7" ht="345.75" customHeight="1">
      <c r="A9" s="152" t="s">
        <v>425</v>
      </c>
      <c r="C9" s="237"/>
      <c r="D9" s="237"/>
      <c r="E9" s="237"/>
      <c r="F9" s="237"/>
      <c r="G9" s="237"/>
    </row>
    <row r="10" spans="1:7" ht="15" customHeight="1">
      <c r="C10" s="237"/>
      <c r="D10" s="237"/>
      <c r="E10" s="237"/>
      <c r="F10" s="237"/>
      <c r="G10" s="237"/>
    </row>
    <row r="11" spans="1:7" ht="21">
      <c r="A11" s="151" t="s">
        <v>149</v>
      </c>
      <c r="C11" s="237"/>
      <c r="D11" s="237"/>
      <c r="E11" s="237"/>
      <c r="F11" s="237"/>
      <c r="G11" s="237"/>
    </row>
    <row r="12" spans="1:7" ht="409.5" customHeight="1">
      <c r="A12" s="153" t="s">
        <v>225</v>
      </c>
      <c r="C12" s="237"/>
      <c r="D12" s="237"/>
      <c r="E12" s="237"/>
      <c r="F12" s="237"/>
      <c r="G12" s="237"/>
    </row>
    <row r="14" spans="1:7">
      <c r="A14" s="1" t="s">
        <v>367</v>
      </c>
      <c r="C14" s="229" t="s">
        <v>537</v>
      </c>
      <c r="D14" s="269" t="s">
        <v>538</v>
      </c>
      <c r="E14" s="269"/>
    </row>
    <row r="15" spans="1:7" ht="52" customHeight="1">
      <c r="A15" s="1" t="s">
        <v>382</v>
      </c>
      <c r="C15" s="238" t="s">
        <v>381</v>
      </c>
      <c r="D15" s="238"/>
      <c r="E15" s="238"/>
      <c r="F15" s="238"/>
      <c r="G15" s="238"/>
    </row>
    <row r="16" spans="1:7">
      <c r="C16" s="240" t="s">
        <v>443</v>
      </c>
      <c r="D16" s="240"/>
      <c r="E16" s="240"/>
      <c r="F16" s="240"/>
      <c r="G16" s="234"/>
    </row>
    <row r="17" spans="1:7" ht="13" customHeight="1">
      <c r="A17" s="1" t="s">
        <v>384</v>
      </c>
      <c r="C17" s="238" t="s">
        <v>442</v>
      </c>
      <c r="D17" s="238"/>
      <c r="E17" s="238"/>
      <c r="F17" s="238"/>
      <c r="G17" s="238"/>
    </row>
    <row r="18" spans="1:7">
      <c r="C18" s="238"/>
      <c r="D18" s="238"/>
      <c r="E18" s="238"/>
      <c r="F18" s="238"/>
      <c r="G18" s="238"/>
    </row>
    <row r="19" spans="1:7">
      <c r="A19" s="1" t="s">
        <v>383</v>
      </c>
      <c r="C19" s="238"/>
      <c r="D19" s="238"/>
      <c r="E19" s="238"/>
      <c r="F19" s="238"/>
      <c r="G19" s="238"/>
    </row>
    <row r="20" spans="1:7">
      <c r="C20" s="238"/>
      <c r="D20" s="238"/>
      <c r="E20" s="238"/>
      <c r="F20" s="238"/>
      <c r="G20" s="238"/>
    </row>
    <row r="21" spans="1:7" ht="39">
      <c r="A21" s="145" t="s">
        <v>466</v>
      </c>
      <c r="C21" s="238"/>
      <c r="D21" s="238"/>
      <c r="E21" s="238"/>
      <c r="F21" s="238"/>
      <c r="G21" s="238"/>
    </row>
    <row r="23" spans="1:7" ht="39">
      <c r="A23" s="145" t="s">
        <v>461</v>
      </c>
      <c r="C23" s="233"/>
      <c r="D23" s="233"/>
      <c r="E23" s="233"/>
    </row>
    <row r="24" spans="1:7">
      <c r="C24" s="233"/>
      <c r="D24" s="233"/>
      <c r="E24" s="233"/>
    </row>
    <row r="25" spans="1:7">
      <c r="A25" s="1" t="s">
        <v>385</v>
      </c>
      <c r="C25" s="233"/>
      <c r="D25" s="233"/>
      <c r="E25" s="233"/>
    </row>
    <row r="26" spans="1:7" ht="26" customHeight="1">
      <c r="C26" s="233"/>
      <c r="D26" s="239"/>
      <c r="E26" s="239"/>
    </row>
    <row r="27" spans="1:7" ht="26">
      <c r="A27" s="160" t="s">
        <v>517</v>
      </c>
    </row>
    <row r="29" spans="1:7">
      <c r="A29" s="1" t="s">
        <v>460</v>
      </c>
    </row>
    <row r="30" spans="1:7">
      <c r="A30" s="1" t="s">
        <v>462</v>
      </c>
    </row>
    <row r="31" spans="1:7">
      <c r="A31" s="1" t="s">
        <v>463</v>
      </c>
    </row>
    <row r="32" spans="1:7">
      <c r="A32" s="1" t="s">
        <v>464</v>
      </c>
    </row>
    <row r="34" spans="1:1">
      <c r="A34" s="1" t="s">
        <v>465</v>
      </c>
    </row>
    <row r="35" spans="1:1">
      <c r="A35" s="1" t="s">
        <v>468</v>
      </c>
    </row>
    <row r="36" spans="1:1">
      <c r="A36" s="1" t="s">
        <v>467</v>
      </c>
    </row>
    <row r="37" spans="1:1">
      <c r="A37" s="1" t="s">
        <v>469</v>
      </c>
    </row>
    <row r="39" spans="1:1">
      <c r="A39" s="160" t="s">
        <v>494</v>
      </c>
    </row>
    <row r="40" spans="1:1">
      <c r="A40" s="1" t="s">
        <v>470</v>
      </c>
    </row>
    <row r="41" spans="1:1" ht="26">
      <c r="A41" s="1" t="s">
        <v>493</v>
      </c>
    </row>
    <row r="43" spans="1:1">
      <c r="A43" s="1" t="s">
        <v>495</v>
      </c>
    </row>
    <row r="45" spans="1:1" s="154" customFormat="1" ht="65">
      <c r="A45" s="154" t="s">
        <v>496</v>
      </c>
    </row>
    <row r="47" spans="1:1">
      <c r="A47" s="1" t="s">
        <v>166</v>
      </c>
    </row>
    <row r="48" spans="1:1">
      <c r="A48" s="159" t="s">
        <v>477</v>
      </c>
    </row>
    <row r="49" spans="1:1">
      <c r="A49" s="159" t="s">
        <v>480</v>
      </c>
    </row>
    <row r="50" spans="1:1">
      <c r="A50" s="159" t="s">
        <v>479</v>
      </c>
    </row>
    <row r="51" spans="1:1">
      <c r="A51" s="159" t="s">
        <v>478</v>
      </c>
    </row>
    <row r="52" spans="1:1">
      <c r="A52" s="159" t="s">
        <v>492</v>
      </c>
    </row>
    <row r="53" spans="1:1">
      <c r="A53" s="159" t="s">
        <v>491</v>
      </c>
    </row>
    <row r="54" spans="1:1">
      <c r="A54" s="159" t="s">
        <v>490</v>
      </c>
    </row>
    <row r="55" spans="1:1">
      <c r="A55" s="159" t="s">
        <v>489</v>
      </c>
    </row>
    <row r="56" spans="1:1">
      <c r="A56" s="159" t="s">
        <v>481</v>
      </c>
    </row>
    <row r="57" spans="1:1">
      <c r="A57" s="159" t="s">
        <v>482</v>
      </c>
    </row>
    <row r="58" spans="1:1">
      <c r="A58" s="159" t="s">
        <v>483</v>
      </c>
    </row>
    <row r="59" spans="1:1">
      <c r="A59" s="159" t="s">
        <v>484</v>
      </c>
    </row>
    <row r="60" spans="1:1">
      <c r="A60" s="159" t="s">
        <v>485</v>
      </c>
    </row>
    <row r="61" spans="1:1">
      <c r="A61" s="159" t="s">
        <v>486</v>
      </c>
    </row>
    <row r="62" spans="1:1">
      <c r="A62" s="159" t="s">
        <v>487</v>
      </c>
    </row>
    <row r="63" spans="1:1">
      <c r="A63" s="159" t="s">
        <v>488</v>
      </c>
    </row>
    <row r="65" spans="1:1">
      <c r="A65" s="1" t="s">
        <v>368</v>
      </c>
    </row>
    <row r="66" spans="1:1">
      <c r="A66" s="161" t="s">
        <v>203</v>
      </c>
    </row>
    <row r="67" spans="1:1">
      <c r="A67" s="9" t="s">
        <v>303</v>
      </c>
    </row>
    <row r="68" spans="1:1">
      <c r="A68" s="9" t="s">
        <v>304</v>
      </c>
    </row>
    <row r="69" spans="1:1">
      <c r="A69" s="9" t="s">
        <v>306</v>
      </c>
    </row>
    <row r="70" spans="1:1">
      <c r="A70" s="13" t="s">
        <v>244</v>
      </c>
    </row>
    <row r="72" spans="1:1">
      <c r="A72" s="161" t="s">
        <v>216</v>
      </c>
    </row>
    <row r="73" spans="1:1">
      <c r="A73" s="9" t="s">
        <v>307</v>
      </c>
    </row>
    <row r="74" spans="1:1">
      <c r="A74" s="9" t="s">
        <v>308</v>
      </c>
    </row>
    <row r="75" spans="1:1">
      <c r="A75" s="9" t="s">
        <v>309</v>
      </c>
    </row>
    <row r="76" spans="1:1">
      <c r="A76" s="9" t="s">
        <v>310</v>
      </c>
    </row>
    <row r="77" spans="1:1">
      <c r="A77" s="9" t="s">
        <v>312</v>
      </c>
    </row>
    <row r="78" spans="1:1">
      <c r="A78" s="9" t="s">
        <v>313</v>
      </c>
    </row>
    <row r="79" spans="1:1">
      <c r="A79" s="9" t="s">
        <v>316</v>
      </c>
    </row>
    <row r="80" spans="1:1">
      <c r="A80" s="9" t="s">
        <v>317</v>
      </c>
    </row>
    <row r="81" spans="1:1">
      <c r="A81" s="9" t="s">
        <v>319</v>
      </c>
    </row>
    <row r="82" spans="1:1">
      <c r="A82" s="9" t="s">
        <v>320</v>
      </c>
    </row>
    <row r="83" spans="1:1">
      <c r="A83" s="9" t="s">
        <v>321</v>
      </c>
    </row>
    <row r="84" spans="1:1">
      <c r="A84" s="9" t="s">
        <v>322</v>
      </c>
    </row>
    <row r="85" spans="1:1">
      <c r="A85" s="9" t="s">
        <v>323</v>
      </c>
    </row>
    <row r="86" spans="1:1">
      <c r="A86" s="9" t="s">
        <v>324</v>
      </c>
    </row>
    <row r="87" spans="1:1">
      <c r="A87" s="9" t="s">
        <v>278</v>
      </c>
    </row>
    <row r="88" spans="1:1">
      <c r="A88" s="13" t="s">
        <v>277</v>
      </c>
    </row>
    <row r="90" spans="1:1">
      <c r="A90" s="161" t="s">
        <v>386</v>
      </c>
    </row>
    <row r="91" spans="1:1">
      <c r="A91" s="9" t="s">
        <v>259</v>
      </c>
    </row>
    <row r="92" spans="1:1">
      <c r="A92" s="9" t="s">
        <v>301</v>
      </c>
    </row>
    <row r="93" spans="1:1">
      <c r="A93" s="13" t="s">
        <v>297</v>
      </c>
    </row>
    <row r="95" spans="1:1">
      <c r="A95" s="161" t="s">
        <v>387</v>
      </c>
    </row>
    <row r="96" spans="1:1">
      <c r="A96" s="1" t="s">
        <v>291</v>
      </c>
    </row>
    <row r="97" spans="1:1">
      <c r="A97" s="9" t="s">
        <v>294</v>
      </c>
    </row>
    <row r="98" spans="1:1">
      <c r="A98" s="13" t="s">
        <v>410</v>
      </c>
    </row>
    <row r="100" spans="1:1">
      <c r="A100" s="161" t="s">
        <v>388</v>
      </c>
    </row>
    <row r="101" spans="1:1">
      <c r="A101" s="235" t="s">
        <v>280</v>
      </c>
    </row>
    <row r="102" spans="1:1">
      <c r="A102" s="235" t="s">
        <v>281</v>
      </c>
    </row>
    <row r="103" spans="1:1">
      <c r="A103" s="235" t="s">
        <v>289</v>
      </c>
    </row>
    <row r="104" spans="1:1">
      <c r="A104" s="235" t="s">
        <v>283</v>
      </c>
    </row>
    <row r="105" spans="1:1">
      <c r="A105" s="235" t="s">
        <v>282</v>
      </c>
    </row>
    <row r="106" spans="1:1">
      <c r="A106" s="235" t="s">
        <v>290</v>
      </c>
    </row>
    <row r="107" spans="1:1">
      <c r="A107" s="235" t="s">
        <v>287</v>
      </c>
    </row>
    <row r="108" spans="1:1">
      <c r="A108" s="236" t="s">
        <v>288</v>
      </c>
    </row>
    <row r="110" spans="1:1">
      <c r="A110" s="161" t="s">
        <v>389</v>
      </c>
    </row>
    <row r="111" spans="1:1">
      <c r="A111" s="235" t="s">
        <v>267</v>
      </c>
    </row>
    <row r="112" spans="1:1">
      <c r="A112" s="235" t="s">
        <v>279</v>
      </c>
    </row>
    <row r="113" spans="1:1">
      <c r="A113" s="235" t="s">
        <v>284</v>
      </c>
    </row>
    <row r="114" spans="1:1">
      <c r="A114" s="236" t="s">
        <v>285</v>
      </c>
    </row>
    <row r="116" spans="1:1">
      <c r="A116" s="161" t="s">
        <v>472</v>
      </c>
    </row>
    <row r="117" spans="1:1">
      <c r="A117" s="235" t="s">
        <v>407</v>
      </c>
    </row>
    <row r="118" spans="1:1">
      <c r="A118" s="235" t="s">
        <v>298</v>
      </c>
    </row>
    <row r="119" spans="1:1">
      <c r="A119" s="236" t="s">
        <v>320</v>
      </c>
    </row>
    <row r="121" spans="1:1">
      <c r="A121" s="161" t="s">
        <v>365</v>
      </c>
    </row>
    <row r="122" spans="1:1">
      <c r="A122" s="235" t="s">
        <v>294</v>
      </c>
    </row>
    <row r="123" spans="1:1">
      <c r="A123" s="235" t="s">
        <v>409</v>
      </c>
    </row>
    <row r="124" spans="1:1">
      <c r="A124" s="236" t="s">
        <v>408</v>
      </c>
    </row>
    <row r="126" spans="1:1">
      <c r="A126" s="161" t="s">
        <v>473</v>
      </c>
    </row>
    <row r="127" spans="1:1">
      <c r="A127" s="235" t="s">
        <v>237</v>
      </c>
    </row>
    <row r="128" spans="1:1">
      <c r="A128" s="235" t="s">
        <v>241</v>
      </c>
    </row>
    <row r="129" spans="1:1">
      <c r="A129" s="235" t="s">
        <v>242</v>
      </c>
    </row>
    <row r="130" spans="1:1">
      <c r="A130" s="235" t="s">
        <v>292</v>
      </c>
    </row>
    <row r="131" spans="1:1">
      <c r="A131" s="236" t="s">
        <v>286</v>
      </c>
    </row>
    <row r="133" spans="1:1">
      <c r="A133" s="161" t="s">
        <v>474</v>
      </c>
    </row>
    <row r="134" spans="1:1">
      <c r="A134" s="235" t="s">
        <v>249</v>
      </c>
    </row>
    <row r="135" spans="1:1">
      <c r="A135" s="235" t="s">
        <v>248</v>
      </c>
    </row>
    <row r="136" spans="1:1">
      <c r="A136" s="236" t="s">
        <v>238</v>
      </c>
    </row>
    <row r="138" spans="1:1">
      <c r="A138" s="161" t="s">
        <v>475</v>
      </c>
    </row>
    <row r="139" spans="1:1">
      <c r="A139" s="9" t="s">
        <v>236</v>
      </c>
    </row>
    <row r="140" spans="1:1">
      <c r="A140" s="9" t="s">
        <v>1</v>
      </c>
    </row>
    <row r="141" spans="1:1">
      <c r="A141" s="9" t="s">
        <v>264</v>
      </c>
    </row>
    <row r="142" spans="1:1">
      <c r="A142" s="9" t="s">
        <v>239</v>
      </c>
    </row>
    <row r="143" spans="1:1">
      <c r="A143" s="9" t="s">
        <v>240</v>
      </c>
    </row>
    <row r="144" spans="1:1">
      <c r="A144" s="155" t="s">
        <v>265</v>
      </c>
    </row>
    <row r="146" spans="1:1">
      <c r="A146" s="161" t="s">
        <v>476</v>
      </c>
    </row>
    <row r="147" spans="1:1">
      <c r="A147" s="235" t="s">
        <v>237</v>
      </c>
    </row>
    <row r="148" spans="1:1">
      <c r="A148" s="236" t="s">
        <v>241</v>
      </c>
    </row>
    <row r="150" spans="1:1">
      <c r="A150" s="161" t="s">
        <v>402</v>
      </c>
    </row>
    <row r="151" spans="1:1">
      <c r="A151" s="235" t="s">
        <v>252</v>
      </c>
    </row>
    <row r="152" spans="1:1">
      <c r="A152" s="235" t="s">
        <v>253</v>
      </c>
    </row>
    <row r="153" spans="1:1">
      <c r="A153" s="235" t="s">
        <v>254</v>
      </c>
    </row>
    <row r="154" spans="1:1">
      <c r="A154" s="235" t="s">
        <v>256</v>
      </c>
    </row>
    <row r="155" spans="1:1">
      <c r="A155" s="235" t="s">
        <v>261</v>
      </c>
    </row>
    <row r="156" spans="1:1">
      <c r="A156" s="236" t="s">
        <v>263</v>
      </c>
    </row>
    <row r="159" spans="1:1">
      <c r="A159" s="160" t="s">
        <v>524</v>
      </c>
    </row>
    <row r="161" spans="1:1" ht="26">
      <c r="A161" s="160" t="s">
        <v>523</v>
      </c>
    </row>
    <row r="163" spans="1:1">
      <c r="A163" s="1" t="s">
        <v>497</v>
      </c>
    </row>
    <row r="165" spans="1:1">
      <c r="A165" s="158" t="s">
        <v>521</v>
      </c>
    </row>
    <row r="166" spans="1:1">
      <c r="A166" s="158"/>
    </row>
    <row r="167" spans="1:1">
      <c r="A167" s="158" t="s">
        <v>518</v>
      </c>
    </row>
    <row r="168" spans="1:1">
      <c r="A168" s="158"/>
    </row>
    <row r="169" spans="1:1">
      <c r="A169" s="158" t="s">
        <v>519</v>
      </c>
    </row>
    <row r="170" spans="1:1">
      <c r="A170" s="158"/>
    </row>
    <row r="171" spans="1:1">
      <c r="A171" s="158" t="s">
        <v>520</v>
      </c>
    </row>
    <row r="172" spans="1:1">
      <c r="A172" s="158"/>
    </row>
    <row r="173" spans="1:1" ht="26">
      <c r="A173" s="158" t="s">
        <v>522</v>
      </c>
    </row>
    <row r="174" spans="1:1">
      <c r="A174" s="158"/>
    </row>
    <row r="175" spans="1:1">
      <c r="A175" s="158" t="s">
        <v>501</v>
      </c>
    </row>
    <row r="176" spans="1:1">
      <c r="A176" s="158"/>
    </row>
    <row r="177" spans="1:1">
      <c r="A177" s="158" t="s">
        <v>513</v>
      </c>
    </row>
    <row r="178" spans="1:1">
      <c r="A178" s="158" t="s">
        <v>514</v>
      </c>
    </row>
    <row r="179" spans="1:1">
      <c r="A179" s="158" t="s">
        <v>502</v>
      </c>
    </row>
    <row r="180" spans="1:1">
      <c r="A180" s="158"/>
    </row>
    <row r="181" spans="1:1">
      <c r="A181" s="158" t="s">
        <v>511</v>
      </c>
    </row>
    <row r="182" spans="1:1">
      <c r="A182" s="158" t="s">
        <v>512</v>
      </c>
    </row>
    <row r="183" spans="1:1">
      <c r="A183" s="158" t="s">
        <v>500</v>
      </c>
    </row>
    <row r="184" spans="1:1">
      <c r="A184" s="158"/>
    </row>
    <row r="185" spans="1:1">
      <c r="A185" s="158" t="s">
        <v>510</v>
      </c>
    </row>
    <row r="186" spans="1:1">
      <c r="A186" s="158" t="s">
        <v>516</v>
      </c>
    </row>
    <row r="187" spans="1:1">
      <c r="A187" s="158"/>
    </row>
    <row r="188" spans="1:1">
      <c r="A188" s="158" t="s">
        <v>509</v>
      </c>
    </row>
    <row r="189" spans="1:1">
      <c r="A189" s="158" t="s">
        <v>515</v>
      </c>
    </row>
    <row r="190" spans="1:1">
      <c r="A190" s="158"/>
    </row>
    <row r="191" spans="1:1">
      <c r="A191" s="158" t="s">
        <v>508</v>
      </c>
    </row>
    <row r="192" spans="1:1">
      <c r="A192" s="158" t="s">
        <v>503</v>
      </c>
    </row>
    <row r="193" spans="1:1">
      <c r="A193" s="158"/>
    </row>
    <row r="194" spans="1:1">
      <c r="A194" s="158" t="s">
        <v>506</v>
      </c>
    </row>
    <row r="195" spans="1:1">
      <c r="A195" s="158" t="s">
        <v>507</v>
      </c>
    </row>
    <row r="196" spans="1:1">
      <c r="A196" s="158"/>
    </row>
    <row r="197" spans="1:1">
      <c r="A197" s="158" t="s">
        <v>505</v>
      </c>
    </row>
    <row r="198" spans="1:1">
      <c r="A198" s="158" t="s">
        <v>499</v>
      </c>
    </row>
    <row r="199" spans="1:1">
      <c r="A199" s="158"/>
    </row>
    <row r="200" spans="1:1">
      <c r="A200" s="158" t="s">
        <v>504</v>
      </c>
    </row>
    <row r="201" spans="1:1">
      <c r="A201" s="158" t="s">
        <v>498</v>
      </c>
    </row>
    <row r="203" spans="1:1">
      <c r="A203" s="160" t="s">
        <v>525</v>
      </c>
    </row>
    <row r="204" spans="1:1">
      <c r="A204" s="28"/>
    </row>
    <row r="205" spans="1:1" ht="26">
      <c r="A205" s="160" t="s">
        <v>526</v>
      </c>
    </row>
    <row r="207" spans="1:1">
      <c r="A207" s="160" t="s">
        <v>527</v>
      </c>
    </row>
    <row r="209" spans="1:1">
      <c r="A209" s="160" t="s">
        <v>528</v>
      </c>
    </row>
    <row r="211" spans="1:1">
      <c r="A211" s="160" t="s">
        <v>529</v>
      </c>
    </row>
    <row r="213" spans="1:1">
      <c r="A213" s="160" t="s">
        <v>530</v>
      </c>
    </row>
    <row r="215" spans="1:1">
      <c r="A215" s="160" t="s">
        <v>531</v>
      </c>
    </row>
    <row r="217" spans="1:1" ht="26">
      <c r="A217" s="160" t="s">
        <v>532</v>
      </c>
    </row>
    <row r="218" spans="1:1" s="28" customFormat="1" ht="78">
      <c r="A218" s="163" t="s">
        <v>536</v>
      </c>
    </row>
    <row r="220" spans="1:1">
      <c r="A220" s="160" t="s">
        <v>533</v>
      </c>
    </row>
    <row r="222" spans="1:1">
      <c r="A222" s="160" t="s">
        <v>534</v>
      </c>
    </row>
    <row r="224" spans="1:1">
      <c r="A224" s="160" t="s">
        <v>535</v>
      </c>
    </row>
  </sheetData>
  <mergeCells count="6">
    <mergeCell ref="C7:G12"/>
    <mergeCell ref="C15:G15"/>
    <mergeCell ref="D26:E26"/>
    <mergeCell ref="C17:G21"/>
    <mergeCell ref="C16:F16"/>
    <mergeCell ref="D14:E14"/>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322"/>
  <sheetViews>
    <sheetView topLeftCell="A157" zoomScale="75" zoomScaleNormal="75" zoomScalePageLayoutView="75" workbookViewId="0">
      <selection activeCell="CN19" sqref="CN19"/>
    </sheetView>
  </sheetViews>
  <sheetFormatPr baseColWidth="10" defaultColWidth="9" defaultRowHeight="13" x14ac:dyDescent="0"/>
  <cols>
    <col min="1" max="1" width="26.7109375" style="1" bestFit="1" customWidth="1"/>
    <col min="2" max="2" width="7.140625" style="47" customWidth="1"/>
    <col min="3" max="3" width="2.140625" style="47" bestFit="1" customWidth="1"/>
    <col min="4" max="4" width="13.42578125" style="47" customWidth="1"/>
    <col min="5" max="5" width="3.7109375" style="2" hidden="1" customWidth="1"/>
    <col min="6" max="6" width="5.42578125" style="2" hidden="1" customWidth="1"/>
    <col min="7" max="7" width="6.7109375" style="2" hidden="1" customWidth="1"/>
    <col min="8" max="8" width="7.42578125" style="1" hidden="1" customWidth="1"/>
    <col min="9" max="9" width="12.140625" style="1" hidden="1" customWidth="1"/>
    <col min="10" max="10" width="6.42578125" style="1" hidden="1" customWidth="1"/>
    <col min="11" max="11" width="4.5703125" style="1" hidden="1" customWidth="1"/>
    <col min="12" max="12" width="6.28515625" style="1" hidden="1" customWidth="1"/>
    <col min="13" max="13" width="11.5703125" style="1" customWidth="1"/>
    <col min="14" max="14" width="6.42578125" style="1" customWidth="1"/>
    <col min="15" max="15" width="10.7109375" style="1" hidden="1" customWidth="1"/>
    <col min="16" max="16" width="4" style="1" customWidth="1"/>
    <col min="17" max="17" width="31.5703125" style="1" customWidth="1"/>
    <col min="18" max="18" width="12.85546875" style="1" customWidth="1"/>
    <col min="19" max="19" width="3" style="1" customWidth="1"/>
    <col min="20" max="20" width="13.7109375" style="1" hidden="1" customWidth="1"/>
    <col min="21" max="23" width="10.7109375" style="1" hidden="1" customWidth="1"/>
    <col min="24" max="24" width="20.85546875" style="1" hidden="1" customWidth="1"/>
    <col min="25" max="25" width="11.7109375" style="1" hidden="1" customWidth="1"/>
    <col min="26" max="26" width="5.42578125" style="1" hidden="1" customWidth="1"/>
    <col min="27" max="27" width="10.140625" style="1" hidden="1" customWidth="1"/>
    <col min="28" max="32" width="10.7109375" style="1" hidden="1" customWidth="1"/>
    <col min="33" max="33" width="15" style="1" hidden="1" customWidth="1"/>
    <col min="34" max="34" width="12.5703125" style="1" hidden="1" customWidth="1"/>
    <col min="35" max="36" width="11.5703125" style="1" hidden="1" customWidth="1"/>
    <col min="37" max="37" width="20.7109375" style="1" hidden="1" customWidth="1"/>
    <col min="38" max="38" width="20.28515625" style="1" hidden="1" customWidth="1"/>
    <col min="39" max="39" width="12.28515625" style="1" hidden="1" customWidth="1"/>
    <col min="40" max="40" width="14.42578125" style="1" hidden="1" customWidth="1"/>
    <col min="41" max="41" width="12" style="1" hidden="1" customWidth="1"/>
    <col min="42" max="42" width="23.7109375" style="1" hidden="1" customWidth="1"/>
    <col min="43" max="43" width="11.42578125" style="1" hidden="1" customWidth="1"/>
    <col min="44" max="44" width="14.5703125" style="1" hidden="1" customWidth="1"/>
    <col min="45" max="45" width="12" style="1" hidden="1" customWidth="1"/>
    <col min="46" max="46" width="12.42578125" style="1" hidden="1" customWidth="1"/>
    <col min="47" max="47" width="13.5703125" style="1" hidden="1" customWidth="1"/>
    <col min="48" max="48" width="12.5703125" style="1" hidden="1" customWidth="1"/>
    <col min="49" max="49" width="14.5703125" style="1" hidden="1" customWidth="1"/>
    <col min="50" max="50" width="13.7109375" style="1" hidden="1" customWidth="1"/>
    <col min="51" max="51" width="13" style="1" hidden="1" customWidth="1"/>
    <col min="52" max="52" width="23.5703125" style="1" hidden="1" customWidth="1"/>
    <col min="53" max="53" width="22.28515625" style="1" hidden="1" customWidth="1"/>
    <col min="54" max="54" width="13.140625" style="1" hidden="1" customWidth="1"/>
    <col min="55" max="55" width="17.85546875" style="1" hidden="1" customWidth="1"/>
    <col min="56" max="56" width="9.42578125" style="1" hidden="1" customWidth="1"/>
    <col min="57" max="57" width="11.28515625" style="1" hidden="1" customWidth="1"/>
    <col min="58" max="58" width="15.5703125" style="1" hidden="1" customWidth="1"/>
    <col min="59" max="59" width="12.140625" style="1" hidden="1" customWidth="1"/>
    <col min="60" max="60" width="10" style="1" hidden="1" customWidth="1"/>
    <col min="61" max="61" width="10.140625" style="1" hidden="1" customWidth="1"/>
    <col min="62" max="62" width="12.42578125" style="1" hidden="1" customWidth="1"/>
    <col min="63" max="63" width="23" style="1" hidden="1" customWidth="1"/>
    <col min="64" max="64" width="22.85546875" style="1" hidden="1" customWidth="1"/>
    <col min="65" max="65" width="24.140625" style="1" hidden="1" customWidth="1"/>
    <col min="66" max="66" width="18.5703125" style="1" hidden="1" customWidth="1"/>
    <col min="67" max="67" width="13.42578125" style="1" hidden="1" customWidth="1"/>
    <col min="68" max="68" width="14.85546875" style="1" hidden="1" customWidth="1"/>
    <col min="69" max="69" width="15.140625" style="1" hidden="1" customWidth="1"/>
    <col min="70" max="70" width="14.140625" style="1" hidden="1" customWidth="1"/>
    <col min="71" max="71" width="12.140625" style="1" hidden="1" customWidth="1"/>
    <col min="72" max="75" width="10.7109375" style="1" hidden="1" customWidth="1"/>
    <col min="76" max="79" width="9" style="1" hidden="1" customWidth="1"/>
    <col min="80" max="80" width="25.42578125" style="1" hidden="1" customWidth="1"/>
    <col min="81" max="81" width="2.85546875" style="1" hidden="1" customWidth="1"/>
    <col min="82" max="82" width="10.7109375" style="1" hidden="1" customWidth="1"/>
    <col min="83" max="83" width="2" style="1" hidden="1" customWidth="1"/>
    <col min="84" max="84" width="6.42578125" style="1" customWidth="1"/>
    <col min="85" max="85" width="2.7109375" style="1" customWidth="1"/>
    <col min="86" max="86" width="16.5703125" style="1" customWidth="1"/>
    <col min="87" max="87" width="13.28515625" style="1" customWidth="1"/>
    <col min="88" max="88" width="2.7109375" style="1" customWidth="1"/>
    <col min="89" max="100" width="9.5703125" customWidth="1"/>
    <col min="102" max="102" width="9" style="1"/>
    <col min="103" max="106" width="9" style="180"/>
    <col min="107" max="107" width="14.42578125" style="180" bestFit="1" customWidth="1"/>
    <col min="108" max="110" width="9" style="180"/>
    <col min="111" max="111" width="9.5703125" style="180" bestFit="1" customWidth="1"/>
    <col min="112" max="114" width="9" style="180"/>
    <col min="115" max="115" width="9" style="1"/>
    <col min="116" max="116" width="14.7109375" style="1" customWidth="1"/>
    <col min="117" max="120" width="9" style="1"/>
    <col min="121" max="121" width="7" style="1" bestFit="1" customWidth="1"/>
    <col min="122" max="16384" width="9" style="1"/>
  </cols>
  <sheetData>
    <row r="1" spans="1:89">
      <c r="A1" s="222"/>
      <c r="B1" s="224"/>
      <c r="C1" s="224"/>
      <c r="D1" s="224"/>
      <c r="E1" s="225"/>
      <c r="F1" s="225"/>
      <c r="G1" s="225"/>
      <c r="H1" s="222"/>
      <c r="I1" s="222"/>
      <c r="J1" s="222"/>
      <c r="K1" s="222"/>
      <c r="L1" s="222"/>
      <c r="M1" s="222"/>
      <c r="N1" s="222"/>
      <c r="P1" s="23"/>
      <c r="Q1" s="23"/>
      <c r="R1" s="23"/>
      <c r="S1" s="23"/>
      <c r="CF1" s="222"/>
      <c r="CG1" s="222"/>
      <c r="CH1" s="241" t="s">
        <v>366</v>
      </c>
      <c r="CI1" s="241"/>
      <c r="CJ1" s="222"/>
      <c r="CK1" s="227"/>
    </row>
    <row r="2" spans="1:89" ht="29" thickBot="1">
      <c r="A2" s="104" t="s">
        <v>0</v>
      </c>
      <c r="B2" s="105"/>
      <c r="C2" s="105"/>
      <c r="D2" s="105"/>
      <c r="E2" s="106"/>
      <c r="F2" s="106"/>
      <c r="G2" s="106"/>
      <c r="H2" s="106"/>
      <c r="I2" s="106"/>
      <c r="J2" s="106"/>
      <c r="K2" s="106"/>
      <c r="L2" s="106"/>
      <c r="M2" s="106"/>
      <c r="N2" s="106"/>
      <c r="O2" s="222"/>
      <c r="P2" s="23"/>
      <c r="Q2" s="24" t="s">
        <v>325</v>
      </c>
      <c r="R2" s="23"/>
      <c r="S2" s="23"/>
      <c r="CF2" s="113" t="s">
        <v>160</v>
      </c>
      <c r="CG2" s="109"/>
      <c r="CH2" s="111" t="s">
        <v>325</v>
      </c>
      <c r="CI2" s="111"/>
      <c r="CJ2" s="109"/>
      <c r="CK2" s="227"/>
    </row>
    <row r="3" spans="1:89" ht="30" thickBot="1">
      <c r="A3" s="107" t="s">
        <v>162</v>
      </c>
      <c r="B3" s="253" t="s">
        <v>417</v>
      </c>
      <c r="C3" s="254"/>
      <c r="D3" s="255"/>
      <c r="E3" s="21"/>
      <c r="F3" s="21"/>
      <c r="G3" s="21"/>
      <c r="H3" s="21"/>
      <c r="I3" s="21"/>
      <c r="J3" s="21"/>
      <c r="K3" s="21"/>
      <c r="L3" s="21"/>
      <c r="M3" s="106"/>
      <c r="N3" s="221"/>
      <c r="O3" s="222"/>
      <c r="P3" s="23"/>
      <c r="Q3" s="108" t="s">
        <v>162</v>
      </c>
      <c r="R3" s="177" t="str">
        <f>$B$3</f>
        <v>Nombre</v>
      </c>
      <c r="S3" s="23"/>
      <c r="CB3" s="24"/>
      <c r="CC3" s="24"/>
      <c r="CF3" s="222"/>
      <c r="CG3" s="109"/>
      <c r="CH3" s="138" t="s">
        <v>161</v>
      </c>
      <c r="CI3" s="178" t="str">
        <f>$B$3</f>
        <v>Nombre</v>
      </c>
      <c r="CJ3" s="109"/>
      <c r="CK3" s="227"/>
    </row>
    <row r="4" spans="1:89" ht="38" customHeight="1" thickBot="1">
      <c r="A4" s="247" t="s">
        <v>416</v>
      </c>
      <c r="B4" s="247"/>
      <c r="C4" s="247"/>
      <c r="D4" s="103">
        <v>18</v>
      </c>
      <c r="M4" s="25"/>
      <c r="N4" s="222"/>
      <c r="O4" s="221"/>
      <c r="P4" s="22"/>
      <c r="Q4" s="99" t="s">
        <v>196</v>
      </c>
      <c r="R4" s="175" t="s">
        <v>380</v>
      </c>
      <c r="S4" s="23"/>
      <c r="CB4" s="1" t="str">
        <f t="shared" ref="CB4:CB5" si="0">Q4</f>
        <v>Especie:</v>
      </c>
      <c r="CF4" s="222"/>
      <c r="CG4" s="109"/>
      <c r="CH4" s="112" t="s">
        <v>196</v>
      </c>
      <c r="CI4" s="179" t="str">
        <f>R4</f>
        <v>Desconocida</v>
      </c>
      <c r="CJ4" s="109"/>
      <c r="CK4" s="227"/>
    </row>
    <row r="5" spans="1:89" ht="45" customHeight="1" thickBot="1">
      <c r="A5" s="59"/>
      <c r="B5" s="167" t="s">
        <v>177</v>
      </c>
      <c r="C5" s="167"/>
      <c r="D5" s="167" t="s">
        <v>271</v>
      </c>
      <c r="E5" s="60"/>
      <c r="F5" s="61" t="s">
        <v>3</v>
      </c>
      <c r="G5" s="61"/>
      <c r="H5" s="38"/>
      <c r="I5" s="38" t="s">
        <v>325</v>
      </c>
      <c r="J5" s="38" t="s">
        <v>49</v>
      </c>
      <c r="K5" s="38" t="s">
        <v>423</v>
      </c>
      <c r="L5" s="81" t="s">
        <v>451</v>
      </c>
      <c r="M5" s="38"/>
      <c r="N5" s="222"/>
      <c r="O5" s="222"/>
      <c r="P5" s="23"/>
      <c r="Q5" s="99" t="s">
        <v>167</v>
      </c>
      <c r="R5" s="176" t="s">
        <v>352</v>
      </c>
      <c r="S5" s="23"/>
      <c r="T5" s="1" t="s">
        <v>424</v>
      </c>
      <c r="U5" s="45" t="s">
        <v>435</v>
      </c>
      <c r="W5" s="232" t="s">
        <v>433</v>
      </c>
      <c r="X5" s="231" t="s">
        <v>433</v>
      </c>
      <c r="Y5" s="231"/>
      <c r="Z5" s="231"/>
      <c r="AA5" s="230" t="s">
        <v>434</v>
      </c>
      <c r="CB5" s="1" t="str">
        <f t="shared" si="0"/>
        <v>Especialización:</v>
      </c>
      <c r="CF5" s="222"/>
      <c r="CG5" s="109"/>
      <c r="CH5" s="112" t="s">
        <v>167</v>
      </c>
      <c r="CI5" s="179" t="str">
        <f>R5</f>
        <v>Desconocido</v>
      </c>
      <c r="CJ5" s="109"/>
      <c r="CK5" s="227"/>
    </row>
    <row r="6" spans="1:89" ht="14" thickBot="1">
      <c r="A6" s="1" t="s">
        <v>227</v>
      </c>
      <c r="B6" s="47">
        <v>3</v>
      </c>
      <c r="C6" s="174" t="s">
        <v>2</v>
      </c>
      <c r="D6" s="47">
        <v>0</v>
      </c>
      <c r="F6" s="2">
        <f t="shared" ref="F6:F12" si="1">(B6*3)+D6</f>
        <v>9</v>
      </c>
      <c r="I6" s="1">
        <f t="shared" ref="I6:I11" si="2">VLOOKUP(J6,WEGtoEotEchar,2,0)</f>
        <v>3</v>
      </c>
      <c r="J6" s="1" t="str">
        <f>B6&amp;C6&amp;D6</f>
        <v>3D0</v>
      </c>
      <c r="K6" s="1">
        <f t="shared" ref="K6:K11" si="3">VLOOKUP(J6,$AA$219:$AH$311,2,0)</f>
        <v>9</v>
      </c>
      <c r="L6" s="1">
        <f>(K6*10)</f>
        <v>90</v>
      </c>
      <c r="M6" s="38"/>
      <c r="N6" s="222"/>
      <c r="O6" s="222"/>
      <c r="P6" s="23"/>
      <c r="Q6" s="1" t="s">
        <v>202</v>
      </c>
      <c r="R6" s="100">
        <f>I10</f>
        <v>3</v>
      </c>
      <c r="S6" s="23"/>
      <c r="T6" s="1">
        <f t="shared" ref="T6:T11" si="4">VLOOKUP(R6,Char_XP,2,0)</f>
        <v>50</v>
      </c>
      <c r="W6" s="82">
        <v>36</v>
      </c>
      <c r="X6" s="10">
        <v>54</v>
      </c>
      <c r="Y6" s="10"/>
      <c r="Z6" s="10"/>
      <c r="AA6" s="83"/>
      <c r="AH6" s="123" t="s">
        <v>452</v>
      </c>
      <c r="CB6" s="1" t="s">
        <v>370</v>
      </c>
      <c r="CD6" s="1">
        <f>R6</f>
        <v>3</v>
      </c>
      <c r="CF6" s="222"/>
      <c r="CG6" s="109"/>
      <c r="CH6" s="112" t="str">
        <f>CB6</f>
        <v>FORTALEZA:</v>
      </c>
      <c r="CI6" s="116">
        <f>R6</f>
        <v>3</v>
      </c>
      <c r="CJ6" s="109"/>
      <c r="CK6" s="227"/>
    </row>
    <row r="7" spans="1:89" ht="14" thickBot="1">
      <c r="A7" s="1" t="s">
        <v>228</v>
      </c>
      <c r="B7" s="47">
        <v>3</v>
      </c>
      <c r="C7" s="174" t="s">
        <v>2</v>
      </c>
      <c r="D7" s="47">
        <v>0</v>
      </c>
      <c r="F7" s="2">
        <f t="shared" si="1"/>
        <v>9</v>
      </c>
      <c r="I7" s="1">
        <f t="shared" si="2"/>
        <v>3</v>
      </c>
      <c r="J7" s="1" t="str">
        <f t="shared" ref="J7:J12" si="5">B7&amp;C7&amp;D7</f>
        <v>3D0</v>
      </c>
      <c r="K7" s="1">
        <f t="shared" si="3"/>
        <v>9</v>
      </c>
      <c r="L7" s="1">
        <f t="shared" ref="L7:L11" si="6">(K7*10)</f>
        <v>90</v>
      </c>
      <c r="M7" s="38"/>
      <c r="N7" s="222"/>
      <c r="O7" s="222"/>
      <c r="P7" s="23"/>
      <c r="Q7" s="1" t="s">
        <v>197</v>
      </c>
      <c r="R7" s="100">
        <f>IF(F6&gt;F8,I6,I8)</f>
        <v>3</v>
      </c>
      <c r="S7" s="23"/>
      <c r="T7" s="1">
        <f t="shared" si="4"/>
        <v>50</v>
      </c>
      <c r="W7" s="84"/>
      <c r="X7" s="10"/>
      <c r="Y7" s="10"/>
      <c r="Z7" s="10"/>
      <c r="AA7" s="83"/>
      <c r="AF7" s="250" t="s">
        <v>456</v>
      </c>
      <c r="AG7" s="252" t="s">
        <v>419</v>
      </c>
      <c r="AH7" s="122">
        <f>AVERAGE(AH10:AH44)</f>
        <v>0.35882231180372065</v>
      </c>
      <c r="CB7" s="1" t="s">
        <v>371</v>
      </c>
      <c r="CD7" s="1">
        <f t="shared" ref="CD7:CD11" si="7">R7</f>
        <v>3</v>
      </c>
      <c r="CF7" s="222"/>
      <c r="CG7" s="109"/>
      <c r="CH7" s="112" t="str">
        <f t="shared" ref="CH7:CH11" si="8">CB7</f>
        <v>AGILIDAD:</v>
      </c>
      <c r="CI7" s="116">
        <f t="shared" ref="CI7:CI11" si="9">R7</f>
        <v>3</v>
      </c>
      <c r="CJ7" s="109"/>
      <c r="CK7" s="227"/>
    </row>
    <row r="8" spans="1:89">
      <c r="A8" s="1" t="s">
        <v>229</v>
      </c>
      <c r="B8" s="47">
        <v>3</v>
      </c>
      <c r="C8" s="174" t="s">
        <v>2</v>
      </c>
      <c r="D8" s="47">
        <v>0</v>
      </c>
      <c r="F8" s="2">
        <f t="shared" si="1"/>
        <v>9</v>
      </c>
      <c r="I8" s="1">
        <f t="shared" si="2"/>
        <v>3</v>
      </c>
      <c r="J8" s="1" t="str">
        <f t="shared" si="5"/>
        <v>3D0</v>
      </c>
      <c r="K8" s="1">
        <f t="shared" si="3"/>
        <v>9</v>
      </c>
      <c r="L8" s="1">
        <f t="shared" si="6"/>
        <v>90</v>
      </c>
      <c r="M8" s="38"/>
      <c r="N8" s="222"/>
      <c r="O8" s="222"/>
      <c r="P8" s="23"/>
      <c r="Q8" s="1" t="s">
        <v>198</v>
      </c>
      <c r="R8" s="100">
        <f>I7</f>
        <v>3</v>
      </c>
      <c r="S8" s="23"/>
      <c r="T8" s="1">
        <f t="shared" si="4"/>
        <v>50</v>
      </c>
      <c r="W8" s="84">
        <v>12</v>
      </c>
      <c r="X8" s="10">
        <v>30</v>
      </c>
      <c r="Y8" s="11">
        <f>180*AH7</f>
        <v>64.588016124669721</v>
      </c>
      <c r="Z8" s="10">
        <v>36</v>
      </c>
      <c r="AA8" s="83">
        <v>180</v>
      </c>
      <c r="AF8" s="251"/>
      <c r="AG8" s="251"/>
      <c r="AH8" s="80"/>
      <c r="CB8" s="1" t="s">
        <v>372</v>
      </c>
      <c r="CD8" s="1">
        <f t="shared" si="7"/>
        <v>3</v>
      </c>
      <c r="CF8" s="222"/>
      <c r="CG8" s="109"/>
      <c r="CH8" s="112" t="str">
        <f t="shared" si="8"/>
        <v>INTELECTO:</v>
      </c>
      <c r="CI8" s="116">
        <f t="shared" si="9"/>
        <v>3</v>
      </c>
      <c r="CJ8" s="109"/>
      <c r="CK8" s="227"/>
    </row>
    <row r="9" spans="1:89" ht="26">
      <c r="A9" s="1" t="s">
        <v>230</v>
      </c>
      <c r="B9" s="47">
        <v>3</v>
      </c>
      <c r="C9" s="174" t="s">
        <v>2</v>
      </c>
      <c r="D9" s="47">
        <v>0</v>
      </c>
      <c r="F9" s="2">
        <f t="shared" si="1"/>
        <v>9</v>
      </c>
      <c r="I9" s="1">
        <f t="shared" si="2"/>
        <v>3</v>
      </c>
      <c r="J9" s="1" t="str">
        <f t="shared" si="5"/>
        <v>3D0</v>
      </c>
      <c r="K9" s="1">
        <f t="shared" si="3"/>
        <v>9</v>
      </c>
      <c r="L9" s="1">
        <f t="shared" si="6"/>
        <v>90</v>
      </c>
      <c r="M9" s="38"/>
      <c r="N9" s="222"/>
      <c r="O9" s="222"/>
      <c r="P9" s="23"/>
      <c r="Q9" s="1" t="s">
        <v>199</v>
      </c>
      <c r="R9" s="100">
        <f>IF(F9&gt;F7,I9,I7)</f>
        <v>3</v>
      </c>
      <c r="S9" s="23"/>
      <c r="T9" s="1">
        <f t="shared" si="4"/>
        <v>50</v>
      </c>
      <c r="W9" s="84">
        <v>18</v>
      </c>
      <c r="X9" s="10">
        <v>90</v>
      </c>
      <c r="Y9" s="11">
        <f>540*AH7</f>
        <v>193.76404837400915</v>
      </c>
      <c r="Z9" s="10">
        <v>54</v>
      </c>
      <c r="AA9" s="83">
        <v>540</v>
      </c>
      <c r="AF9" s="251"/>
      <c r="AG9" s="251"/>
      <c r="AH9" s="80" t="s">
        <v>453</v>
      </c>
      <c r="CB9" s="1" t="s">
        <v>373</v>
      </c>
      <c r="CD9" s="1">
        <f t="shared" si="7"/>
        <v>3</v>
      </c>
      <c r="CF9" s="222"/>
      <c r="CG9" s="109"/>
      <c r="CH9" s="112" t="str">
        <f t="shared" si="8"/>
        <v>ASTUCIA:</v>
      </c>
      <c r="CI9" s="116">
        <f t="shared" si="9"/>
        <v>3</v>
      </c>
      <c r="CJ9" s="109"/>
      <c r="CK9" s="227"/>
    </row>
    <row r="10" spans="1:89">
      <c r="A10" s="1" t="s">
        <v>202</v>
      </c>
      <c r="B10" s="47">
        <v>3</v>
      </c>
      <c r="C10" s="174" t="s">
        <v>2</v>
      </c>
      <c r="D10" s="47">
        <v>0</v>
      </c>
      <c r="F10" s="2">
        <f t="shared" si="1"/>
        <v>9</v>
      </c>
      <c r="I10" s="1">
        <f t="shared" si="2"/>
        <v>3</v>
      </c>
      <c r="J10" s="1" t="str">
        <f t="shared" si="5"/>
        <v>3D0</v>
      </c>
      <c r="K10" s="1">
        <f t="shared" si="3"/>
        <v>9</v>
      </c>
      <c r="L10" s="1">
        <f t="shared" si="6"/>
        <v>90</v>
      </c>
      <c r="M10" s="249" t="s">
        <v>455</v>
      </c>
      <c r="N10" s="222"/>
      <c r="O10" s="222"/>
      <c r="P10" s="23"/>
      <c r="Q10" s="1" t="s">
        <v>200</v>
      </c>
      <c r="R10" s="100">
        <f>IF(F7&gt;F12,I7,I12)</f>
        <v>3</v>
      </c>
      <c r="S10" s="23"/>
      <c r="T10" s="1">
        <f t="shared" si="4"/>
        <v>50</v>
      </c>
      <c r="W10" s="84"/>
      <c r="X10" s="10"/>
      <c r="Y10" s="10"/>
      <c r="Z10" s="10"/>
      <c r="AA10" s="83"/>
      <c r="AE10" s="1">
        <v>1</v>
      </c>
      <c r="AF10" s="124">
        <v>180</v>
      </c>
      <c r="AG10" s="124">
        <v>120</v>
      </c>
      <c r="AH10" s="44">
        <f t="shared" ref="AH10:AH43" si="10">AG10/AF10</f>
        <v>0.66666666666666663</v>
      </c>
      <c r="CB10" s="1" t="s">
        <v>374</v>
      </c>
      <c r="CD10" s="1">
        <f t="shared" si="7"/>
        <v>3</v>
      </c>
      <c r="CF10" s="222"/>
      <c r="CG10" s="109"/>
      <c r="CH10" s="112" t="str">
        <f t="shared" si="8"/>
        <v>VOLUNTAD:</v>
      </c>
      <c r="CI10" s="116">
        <f t="shared" si="9"/>
        <v>3</v>
      </c>
      <c r="CJ10" s="109"/>
      <c r="CK10" s="227"/>
    </row>
    <row r="11" spans="1:89" ht="26">
      <c r="A11" s="1" t="s">
        <v>231</v>
      </c>
      <c r="B11" s="47">
        <v>3</v>
      </c>
      <c r="C11" s="174" t="s">
        <v>2</v>
      </c>
      <c r="D11" s="47">
        <v>0</v>
      </c>
      <c r="F11" s="2">
        <f t="shared" si="1"/>
        <v>9</v>
      </c>
      <c r="I11" s="1">
        <f t="shared" si="2"/>
        <v>3</v>
      </c>
      <c r="J11" s="1" t="str">
        <f t="shared" si="5"/>
        <v>3D0</v>
      </c>
      <c r="K11" s="1">
        <f t="shared" si="3"/>
        <v>9</v>
      </c>
      <c r="L11" s="1">
        <f t="shared" si="6"/>
        <v>90</v>
      </c>
      <c r="M11" s="249"/>
      <c r="N11" s="222"/>
      <c r="O11" s="222"/>
      <c r="P11" s="23"/>
      <c r="Q11" s="1" t="s">
        <v>201</v>
      </c>
      <c r="R11" s="100">
        <f>I9</f>
        <v>3</v>
      </c>
      <c r="S11" s="23"/>
      <c r="T11" s="1">
        <f t="shared" si="4"/>
        <v>50</v>
      </c>
      <c r="W11" s="84"/>
      <c r="X11" s="10"/>
      <c r="Y11" s="10"/>
      <c r="Z11" s="10"/>
      <c r="AA11" s="83"/>
      <c r="AE11" s="1">
        <f>AE10+1</f>
        <v>2</v>
      </c>
      <c r="AF11" s="124">
        <v>200</v>
      </c>
      <c r="AG11" s="124">
        <v>120</v>
      </c>
      <c r="AH11" s="44">
        <f t="shared" si="10"/>
        <v>0.6</v>
      </c>
      <c r="AN11" s="189" t="s">
        <v>220</v>
      </c>
      <c r="AP11" s="32" t="s">
        <v>219</v>
      </c>
      <c r="CB11" s="1" t="s">
        <v>375</v>
      </c>
      <c r="CD11" s="1">
        <f t="shared" si="7"/>
        <v>3</v>
      </c>
      <c r="CF11" s="222"/>
      <c r="CG11" s="109"/>
      <c r="CH11" s="112" t="str">
        <f t="shared" si="8"/>
        <v>PRESENCIA:</v>
      </c>
      <c r="CI11" s="116">
        <f t="shared" si="9"/>
        <v>3</v>
      </c>
      <c r="CJ11" s="109"/>
      <c r="CK11" s="227"/>
    </row>
    <row r="12" spans="1:89">
      <c r="A12" s="1" t="s">
        <v>418</v>
      </c>
      <c r="B12" s="47">
        <v>3</v>
      </c>
      <c r="C12" s="174" t="s">
        <v>2</v>
      </c>
      <c r="D12" s="47">
        <v>0</v>
      </c>
      <c r="F12" s="35">
        <f t="shared" si="1"/>
        <v>9</v>
      </c>
      <c r="G12" s="35"/>
      <c r="H12" s="34">
        <f>VLOOKUP(J12,WEGtoEotEchar,2,0)</f>
        <v>3</v>
      </c>
      <c r="I12" s="34">
        <f>IF(H12&gt;6,6,H12)</f>
        <v>3</v>
      </c>
      <c r="J12" s="34" t="str">
        <f t="shared" si="5"/>
        <v>3D0</v>
      </c>
      <c r="M12" s="249"/>
      <c r="N12" s="222"/>
      <c r="O12" s="222"/>
      <c r="P12" s="23"/>
      <c r="Q12" s="23"/>
      <c r="R12" s="114"/>
      <c r="S12" s="23"/>
      <c r="W12" s="84">
        <v>12</v>
      </c>
      <c r="X12" s="10">
        <f>IF(D4=W12,-1,1)</f>
        <v>1</v>
      </c>
      <c r="Y12" s="10"/>
      <c r="Z12" s="10"/>
      <c r="AA12" s="83"/>
      <c r="AE12" s="1">
        <f t="shared" ref="AE12:AE44" si="11">AE11+1</f>
        <v>3</v>
      </c>
      <c r="AF12" s="124">
        <v>220</v>
      </c>
      <c r="AG12" s="124">
        <v>120</v>
      </c>
      <c r="AH12" s="44">
        <f t="shared" si="10"/>
        <v>0.54545454545454541</v>
      </c>
      <c r="CB12" s="1" t="s">
        <v>207</v>
      </c>
      <c r="CF12" s="222"/>
      <c r="CG12" s="109"/>
      <c r="CH12" s="112" t="str">
        <f>CB12</f>
        <v>Protección:</v>
      </c>
      <c r="CI12" s="116">
        <f>R15</f>
        <v>3</v>
      </c>
      <c r="CJ12" s="109"/>
      <c r="CK12" s="227"/>
    </row>
    <row r="13" spans="1:89" ht="18" customHeight="1">
      <c r="A13" s="38"/>
      <c r="B13" s="63"/>
      <c r="C13" s="63"/>
      <c r="D13" s="63"/>
      <c r="E13" s="60"/>
      <c r="F13" s="60">
        <f>SUM(F6:F11)</f>
        <v>54</v>
      </c>
      <c r="G13" s="38"/>
      <c r="H13" s="38"/>
      <c r="I13" s="38"/>
      <c r="J13" s="38"/>
      <c r="K13" s="38">
        <f>VLOOKUP(D4,W8:Y9,3,0)</f>
        <v>193.76404837400915</v>
      </c>
      <c r="L13" s="38">
        <f>SUM(L6:L11)</f>
        <v>540</v>
      </c>
      <c r="M13" s="120">
        <f>Y21</f>
        <v>0</v>
      </c>
      <c r="N13" s="222"/>
      <c r="O13" s="222"/>
      <c r="P13" s="23"/>
      <c r="Q13" s="1" t="s">
        <v>205</v>
      </c>
      <c r="R13" s="100">
        <f>U13+R6</f>
        <v>13</v>
      </c>
      <c r="S13" s="23"/>
      <c r="U13" s="45">
        <f>VLOOKUP($R$4,Species_WS,2,0)</f>
        <v>10</v>
      </c>
      <c r="W13" s="84">
        <v>36</v>
      </c>
      <c r="X13" s="10">
        <f>IF(F13=36,-1,1)</f>
        <v>1</v>
      </c>
      <c r="Y13" s="10"/>
      <c r="Z13" s="10"/>
      <c r="AA13" s="83"/>
      <c r="AE13" s="1">
        <f t="shared" si="11"/>
        <v>4</v>
      </c>
      <c r="AF13" s="124">
        <v>280</v>
      </c>
      <c r="AG13" s="124">
        <v>120</v>
      </c>
      <c r="AH13" s="44">
        <f t="shared" si="10"/>
        <v>0.42857142857142855</v>
      </c>
      <c r="CB13" s="1" t="s">
        <v>376</v>
      </c>
      <c r="CD13" s="1" t="s">
        <v>148</v>
      </c>
      <c r="CF13" s="222"/>
      <c r="CG13" s="109"/>
      <c r="CH13" s="112" t="str">
        <f>CB13</f>
        <v>Defensa:</v>
      </c>
      <c r="CI13" s="116"/>
      <c r="CJ13" s="109"/>
      <c r="CK13" s="227"/>
    </row>
    <row r="14" spans="1:89" ht="15" customHeight="1">
      <c r="A14" s="38"/>
      <c r="B14" s="63"/>
      <c r="C14" s="63"/>
      <c r="D14" s="63"/>
      <c r="E14" s="60"/>
      <c r="F14" s="60"/>
      <c r="G14" s="61"/>
      <c r="H14" s="38"/>
      <c r="I14" s="38"/>
      <c r="J14" s="38"/>
      <c r="K14" s="38"/>
      <c r="L14" s="38"/>
      <c r="M14" s="119"/>
      <c r="N14" s="222"/>
      <c r="O14" s="222"/>
      <c r="P14" s="23"/>
      <c r="Q14" s="1" t="s">
        <v>206</v>
      </c>
      <c r="R14" s="100">
        <f>U14+R10</f>
        <v>13</v>
      </c>
      <c r="S14" s="23"/>
      <c r="U14" s="45">
        <f>VLOOKUP($R$4,Species_WS,3,0)</f>
        <v>10</v>
      </c>
      <c r="W14" s="84">
        <v>18</v>
      </c>
      <c r="X14" s="10">
        <f>IF(W14=D4,-1,1)</f>
        <v>-1</v>
      </c>
      <c r="Y14" s="10"/>
      <c r="Z14" s="10"/>
      <c r="AA14" s="83"/>
      <c r="AE14" s="1">
        <f t="shared" si="11"/>
        <v>5</v>
      </c>
      <c r="AF14" s="124">
        <v>300</v>
      </c>
      <c r="AG14" s="124">
        <v>120</v>
      </c>
      <c r="AH14" s="44">
        <f t="shared" si="10"/>
        <v>0.4</v>
      </c>
      <c r="CB14" s="1" t="s">
        <v>378</v>
      </c>
      <c r="CF14" s="222"/>
      <c r="CG14" s="109"/>
      <c r="CH14" s="112" t="str">
        <f>CB14</f>
        <v>Umbral de Heridas:</v>
      </c>
      <c r="CI14" s="116">
        <f>R13</f>
        <v>13</v>
      </c>
      <c r="CJ14" s="109"/>
      <c r="CK14" s="227"/>
    </row>
    <row r="15" spans="1:89" ht="14.25" customHeight="1">
      <c r="A15" s="38"/>
      <c r="B15" s="63"/>
      <c r="C15" s="63"/>
      <c r="D15" s="63"/>
      <c r="E15" s="60"/>
      <c r="F15" s="248" t="s">
        <v>3</v>
      </c>
      <c r="G15" s="248" t="s">
        <v>328</v>
      </c>
      <c r="H15" s="248" t="s">
        <v>327</v>
      </c>
      <c r="I15" s="248" t="s">
        <v>326</v>
      </c>
      <c r="J15" s="38"/>
      <c r="K15" s="38"/>
      <c r="L15" s="38"/>
      <c r="M15" s="119"/>
      <c r="N15" s="222"/>
      <c r="O15" s="222"/>
      <c r="P15" s="23"/>
      <c r="Q15" s="1" t="s">
        <v>207</v>
      </c>
      <c r="R15" s="100">
        <f>R6</f>
        <v>3</v>
      </c>
      <c r="S15" s="23"/>
      <c r="W15" s="84">
        <v>54</v>
      </c>
      <c r="X15" s="10">
        <f>IF(W15=F13,-1,1)</f>
        <v>-1</v>
      </c>
      <c r="Y15" s="10"/>
      <c r="Z15" s="10"/>
      <c r="AA15" s="83"/>
      <c r="AE15" s="1">
        <f t="shared" si="11"/>
        <v>6</v>
      </c>
      <c r="AF15" s="124">
        <v>320</v>
      </c>
      <c r="AG15" s="124">
        <v>120</v>
      </c>
      <c r="AH15" s="44">
        <f t="shared" si="10"/>
        <v>0.375</v>
      </c>
      <c r="AK15" t="s">
        <v>337</v>
      </c>
      <c r="CB15" s="1" t="s">
        <v>377</v>
      </c>
      <c r="CF15" s="222"/>
      <c r="CG15" s="109"/>
      <c r="CH15" s="112" t="str">
        <f>CB15</f>
        <v>Umbral de Tensión:</v>
      </c>
      <c r="CI15" s="116">
        <f>R14</f>
        <v>13</v>
      </c>
      <c r="CJ15" s="109"/>
      <c r="CK15" s="227"/>
    </row>
    <row r="16" spans="1:89" ht="12.75" customHeight="1">
      <c r="A16" s="66"/>
      <c r="B16" s="261" t="s">
        <v>177</v>
      </c>
      <c r="C16" s="149"/>
      <c r="D16" s="261" t="s">
        <v>272</v>
      </c>
      <c r="E16" s="68"/>
      <c r="F16" s="248"/>
      <c r="G16" s="248"/>
      <c r="H16" s="248"/>
      <c r="I16" s="248"/>
      <c r="J16" s="66"/>
      <c r="K16" s="66"/>
      <c r="L16" s="66"/>
      <c r="M16" s="261" t="s">
        <v>426</v>
      </c>
      <c r="N16" s="222"/>
      <c r="O16" s="222"/>
      <c r="P16" s="23"/>
      <c r="Q16" s="23"/>
      <c r="R16" s="114"/>
      <c r="S16" s="23"/>
      <c r="W16" s="84"/>
      <c r="X16" s="10"/>
      <c r="Y16" s="10"/>
      <c r="Z16" s="10"/>
      <c r="AA16" s="83"/>
      <c r="AE16" s="1">
        <f t="shared" si="11"/>
        <v>7</v>
      </c>
      <c r="AF16" s="124">
        <v>340</v>
      </c>
      <c r="AG16" s="124">
        <v>120</v>
      </c>
      <c r="AH16" s="44">
        <f t="shared" si="10"/>
        <v>0.35294117647058826</v>
      </c>
      <c r="AK16" s="28" t="s">
        <v>338</v>
      </c>
      <c r="AL16" t="s">
        <v>204</v>
      </c>
      <c r="AM16" t="s">
        <v>203</v>
      </c>
      <c r="AN16" t="s">
        <v>208</v>
      </c>
      <c r="AO16" t="s">
        <v>209</v>
      </c>
      <c r="AP16" t="s">
        <v>210</v>
      </c>
      <c r="AQ16" t="s">
        <v>211</v>
      </c>
      <c r="AR16" t="s">
        <v>212</v>
      </c>
      <c r="AS16" t="s">
        <v>213</v>
      </c>
      <c r="AT16" t="s">
        <v>214</v>
      </c>
      <c r="AU16" t="s">
        <v>215</v>
      </c>
      <c r="AV16" t="s">
        <v>216</v>
      </c>
      <c r="AW16" t="s">
        <v>217</v>
      </c>
      <c r="AX16" t="s">
        <v>386</v>
      </c>
      <c r="AY16" t="s">
        <v>387</v>
      </c>
      <c r="AZ16" t="s">
        <v>388</v>
      </c>
      <c r="BA16" t="s">
        <v>389</v>
      </c>
      <c r="BB16" t="s">
        <v>390</v>
      </c>
      <c r="BC16" t="s">
        <v>391</v>
      </c>
      <c r="BD16" t="s">
        <v>392</v>
      </c>
      <c r="BE16" t="s">
        <v>393</v>
      </c>
      <c r="BF16" t="s">
        <v>394</v>
      </c>
      <c r="BG16" s="190" t="s">
        <v>395</v>
      </c>
      <c r="BH16" t="s">
        <v>396</v>
      </c>
      <c r="BI16" t="s">
        <v>218</v>
      </c>
      <c r="BJ16" t="s">
        <v>397</v>
      </c>
      <c r="BK16" t="s">
        <v>398</v>
      </c>
      <c r="BL16" t="s">
        <v>399</v>
      </c>
      <c r="BM16" t="s">
        <v>400</v>
      </c>
      <c r="BN16" t="s">
        <v>401</v>
      </c>
      <c r="BO16" t="s">
        <v>402</v>
      </c>
      <c r="BP16" t="s">
        <v>403</v>
      </c>
      <c r="BQ16" t="s">
        <v>404</v>
      </c>
      <c r="BR16" t="s">
        <v>406</v>
      </c>
      <c r="BS16" t="s">
        <v>405</v>
      </c>
      <c r="CB16" s="28" t="s">
        <v>379</v>
      </c>
      <c r="CC16" s="28"/>
      <c r="CD16" s="28"/>
      <c r="CE16" s="28"/>
      <c r="CF16" s="222"/>
      <c r="CG16" s="109"/>
      <c r="CH16" s="258" t="s">
        <v>379</v>
      </c>
      <c r="CI16" s="259"/>
      <c r="CJ16" s="109"/>
      <c r="CK16" s="227"/>
    </row>
    <row r="17" spans="1:89" ht="24" customHeight="1">
      <c r="A17" s="69" t="s">
        <v>227</v>
      </c>
      <c r="B17" s="261"/>
      <c r="C17" s="149"/>
      <c r="D17" s="261"/>
      <c r="E17" s="68"/>
      <c r="F17" s="248"/>
      <c r="G17" s="248"/>
      <c r="H17" s="248"/>
      <c r="I17" s="248"/>
      <c r="J17" s="66" t="s">
        <v>49</v>
      </c>
      <c r="K17" s="66" t="s">
        <v>423</v>
      </c>
      <c r="L17" s="66" t="s">
        <v>454</v>
      </c>
      <c r="M17" s="261"/>
      <c r="N17" s="222"/>
      <c r="O17" s="39">
        <f t="shared" ref="O17:O37" si="12">INDEX(Career_Skills2,MATCH($R$5,Specialization,0),MATCH(Q17,Skill,0),1)</f>
        <v>0</v>
      </c>
      <c r="P17" s="23"/>
      <c r="Q17" t="s">
        <v>204</v>
      </c>
      <c r="R17" s="115">
        <f>I54</f>
        <v>0</v>
      </c>
      <c r="S17" s="23"/>
      <c r="T17" s="1">
        <f>IF(O17=1,VLOOKUP(R17,EotE_XP2,3,0),VLOOKUP(R17,EotE_XP2,5,0))</f>
        <v>0</v>
      </c>
      <c r="W17" s="84" t="s">
        <v>143</v>
      </c>
      <c r="X17" s="10">
        <f>IF(SUM(X12:X13)=-2,0,0)</f>
        <v>0</v>
      </c>
      <c r="Y17" s="10"/>
      <c r="Z17" s="10"/>
      <c r="AA17" s="83"/>
      <c r="AE17" s="1">
        <f t="shared" si="11"/>
        <v>8</v>
      </c>
      <c r="AF17" s="124">
        <v>360</v>
      </c>
      <c r="AG17" s="124">
        <v>120</v>
      </c>
      <c r="AH17" s="44">
        <f t="shared" si="10"/>
        <v>0.33333333333333331</v>
      </c>
      <c r="AK17" s="1" t="s">
        <v>175</v>
      </c>
      <c r="AM17" s="1">
        <v>1</v>
      </c>
      <c r="AR17" s="1">
        <v>1</v>
      </c>
      <c r="AY17" s="1">
        <v>1</v>
      </c>
      <c r="AZ17" s="1">
        <v>1</v>
      </c>
      <c r="BA17" s="1">
        <v>1</v>
      </c>
      <c r="BC17" s="1">
        <v>1</v>
      </c>
      <c r="BD17" s="1">
        <v>1</v>
      </c>
      <c r="BG17" s="189"/>
      <c r="BH17" s="1">
        <v>1</v>
      </c>
      <c r="BK17" s="1">
        <v>1</v>
      </c>
      <c r="BM17" s="1">
        <v>1</v>
      </c>
      <c r="BV17"/>
      <c r="BW17"/>
      <c r="CB17" s="1" t="str">
        <f>IF(R17&gt;0,Q17,"")</f>
        <v/>
      </c>
      <c r="CC17" s="1" t="str">
        <f>IF(R17&gt;0,": ","")</f>
        <v/>
      </c>
      <c r="CD17" s="1" t="str">
        <f>IF(R17&gt;0,R17,"")</f>
        <v/>
      </c>
      <c r="CE17" s="101" t="str">
        <f>IF(R17&gt;0,"; ","")</f>
        <v/>
      </c>
      <c r="CF17" s="226"/>
      <c r="CG17" s="110"/>
      <c r="CH17" s="256" t="str">
        <f>$CB$17&amp;$CC$17&amp;$CD$17&amp;$CE$17&amp;$CB$18&amp;$CC$18&amp;$CD$18&amp;$CE$18&amp;$CB$19&amp;$CC$19&amp;$CD$19&amp;$CE$19&amp;$CB$20&amp;$CC$20&amp;$CD$20&amp;$CE$20&amp;$CB$21&amp;$CC$21&amp;$CD$21&amp;$CE$21&amp;$CB$22&amp;$CC$22&amp;$CD$22&amp;$CE$22&amp;$CB$23&amp;$CC$23&amp;$CD$23&amp;$CE$23&amp;$CB$24&amp;$CC$24&amp;$CD$24&amp;$CE$24&amp;$CB$25&amp;$CC$25&amp;$CD$25&amp;$CE$25&amp;$CB$26&amp;$CC$26&amp;$CD$26&amp;$CE$26&amp;$CB$27&amp;$CC$27&amp;$CD$27&amp;$CE$27&amp;$CB$28&amp;$CC$28&amp;$CD$28&amp;$CE$28&amp;$CB$29&amp;$CC$29&amp;$CD$29&amp;$CE$29&amp;$CB$30&amp;$CC$30&amp;$CD$30&amp;$CE$30&amp;$CB$31&amp;$CC$31&amp;$CD$31&amp;$CE$31&amp;$CB$32&amp;$CC$32&amp;$CD$32&amp;$CE$32&amp;$CB$33&amp;$CC$33&amp;$CD$33&amp;$CE$33&amp;$CB$34&amp;$CC$34&amp;$CD$34&amp;$CE$34&amp;$CB$35&amp;$CC$35&amp;$CD$35&amp;$CE$35&amp;$CB$36&amp;$CC$36&amp;$CD$36&amp;$CE$36&amp;$CB$37&amp;$CC$37&amp;$CD$37&amp;$CE$37&amp;$CB$39&amp;$CC$39&amp;$CD$39&amp;$CE$39&amp;$CB$40&amp;$CC$40&amp;$CD$40&amp;$CE$40&amp;$CB$41&amp;$CC$41&amp;$CD$41&amp;$CE$41&amp;$CB$42&amp;$CC$42&amp;$CD$42&amp;$CE$42&amp;$CB$43&amp;$CC$43&amp;$CD$43&amp;$CE$43&amp;$CB$44&amp;$CC$44&amp;$CD$44&amp;$CE$44&amp;$CB$45&amp;$CC$45&amp;$CD$45&amp;$CE$45&amp;$CB$46&amp;$CC$46&amp;$CD$46&amp;$CE$46&amp;$CB$47&amp;$CC$47&amp;$CD$47&amp;$CE$47&amp;$CB$48&amp;$CC$48&amp;$CD$48&amp;$CE$48&amp;$CB$49&amp;$CC$49&amp;$CD$49&amp;$CE$49&amp;$CB$50&amp;$CC$50&amp;$CD$50&amp;$CE$50&amp;$CB$51&amp;$CC$51&amp;$CD$51&amp;$CE$51&amp;$CB$52&amp;$CC$52&amp;$CD$52&amp;$CE$52&amp;$CB$53&amp;$CC$53&amp;$CD$53&amp;$CE$53&amp;$CB$54&amp;$CC$54&amp;$CD$54&amp;$CE$54</f>
        <v/>
      </c>
      <c r="CI17" s="257"/>
      <c r="CJ17" s="110"/>
      <c r="CK17" s="227"/>
    </row>
    <row r="18" spans="1:89" ht="14.25" customHeight="1">
      <c r="A18" t="s">
        <v>236</v>
      </c>
      <c r="B18" s="47">
        <v>0</v>
      </c>
      <c r="C18" s="67" t="s">
        <v>2</v>
      </c>
      <c r="D18" s="47">
        <v>0</v>
      </c>
      <c r="F18" s="2">
        <f t="shared" ref="F18:F35" si="13">VLOOKUP(J18,Nm_PIP_EotE_Skill,2,0)</f>
        <v>0</v>
      </c>
      <c r="G18" s="4">
        <f t="shared" ref="G18:G19" si="14">F18-$F$6</f>
        <v>-9</v>
      </c>
      <c r="H18" s="2">
        <f t="shared" ref="H18:H19" si="15">IF(G18&lt;0,0,G18)</f>
        <v>0</v>
      </c>
      <c r="I18" s="2">
        <f t="shared" ref="I18:I35" si="16">VLOOKUP(H18,PIP_EotE_Skill,2,0)</f>
        <v>0</v>
      </c>
      <c r="J18" s="1" t="str">
        <f t="shared" ref="J18:J35" si="17">B18&amp;C18&amp;D18</f>
        <v>0D0</v>
      </c>
      <c r="K18" s="1">
        <f t="shared" ref="K18:K35" si="18">VLOOKUP(J18,$AA$219:$AH$311,2,0)</f>
        <v>0</v>
      </c>
      <c r="L18" s="1">
        <f>$M$6</f>
        <v>0</v>
      </c>
      <c r="M18" s="68">
        <f>IF(K18&lt;$K$6,0,K18-L18)</f>
        <v>0</v>
      </c>
      <c r="N18" s="222"/>
      <c r="O18" s="39">
        <f t="shared" si="12"/>
        <v>0</v>
      </c>
      <c r="P18" s="23"/>
      <c r="Q18" t="s">
        <v>203</v>
      </c>
      <c r="R18" s="100">
        <f>I219</f>
        <v>0</v>
      </c>
      <c r="S18" s="23"/>
      <c r="T18" s="1">
        <f t="shared" ref="T18:T37" si="19">IF(O18=1,VLOOKUP(R18,EotE_XP2,3,0),VLOOKUP(R18,EotE_XP2,5,0))</f>
        <v>0</v>
      </c>
      <c r="W18" s="84" t="s">
        <v>144</v>
      </c>
      <c r="X18" s="10">
        <f>IF(SUM(X12:X13)=0,L13-Y8,0)</f>
        <v>0</v>
      </c>
      <c r="Y18" s="10"/>
      <c r="Z18" s="10"/>
      <c r="AA18" s="83"/>
      <c r="AE18" s="1">
        <f t="shared" si="11"/>
        <v>9</v>
      </c>
      <c r="AF18" s="124">
        <v>380</v>
      </c>
      <c r="AG18" s="124">
        <v>120</v>
      </c>
      <c r="AH18" s="44">
        <f t="shared" si="10"/>
        <v>0.31578947368421051</v>
      </c>
      <c r="AK18" s="1" t="s">
        <v>339</v>
      </c>
      <c r="AM18" s="1">
        <v>1</v>
      </c>
      <c r="AP18" s="189"/>
      <c r="AV18" s="1">
        <v>1</v>
      </c>
      <c r="AY18" s="1">
        <v>1</v>
      </c>
      <c r="AZ18" s="1">
        <v>1</v>
      </c>
      <c r="BA18" s="1">
        <v>1</v>
      </c>
      <c r="BE18" s="1">
        <v>1</v>
      </c>
      <c r="BG18" s="189"/>
      <c r="BI18" s="32">
        <v>1</v>
      </c>
      <c r="BL18" s="1">
        <v>1</v>
      </c>
      <c r="BM18" s="1">
        <v>1</v>
      </c>
      <c r="BV18"/>
      <c r="BW18"/>
      <c r="BZ18"/>
      <c r="CB18" s="1" t="str">
        <f t="shared" ref="CB18:CB37" si="20">IF(R18&gt;0,Q18,"")</f>
        <v/>
      </c>
      <c r="CC18" s="1" t="str">
        <f>IF(R18&gt;0,": ","")</f>
        <v/>
      </c>
      <c r="CD18" s="1" t="str">
        <f>IF(R18&gt;0,R18,"")</f>
        <v/>
      </c>
      <c r="CE18" s="101" t="str">
        <f>IF(R18&gt;0,"; ","")</f>
        <v/>
      </c>
      <c r="CF18" s="226"/>
      <c r="CG18" s="110"/>
      <c r="CH18" s="256"/>
      <c r="CI18" s="257"/>
      <c r="CJ18" s="110"/>
      <c r="CK18" s="227"/>
    </row>
    <row r="19" spans="1:89">
      <c r="A19" s="1" t="s">
        <v>265</v>
      </c>
      <c r="B19" s="47">
        <v>0</v>
      </c>
      <c r="C19" s="67" t="s">
        <v>2</v>
      </c>
      <c r="D19" s="47">
        <v>0</v>
      </c>
      <c r="F19" s="2">
        <f t="shared" si="13"/>
        <v>0</v>
      </c>
      <c r="G19" s="4">
        <f t="shared" si="14"/>
        <v>-9</v>
      </c>
      <c r="H19" s="2">
        <f t="shared" si="15"/>
        <v>0</v>
      </c>
      <c r="I19" s="2">
        <f t="shared" si="16"/>
        <v>0</v>
      </c>
      <c r="J19" s="1" t="str">
        <f t="shared" si="17"/>
        <v>0D0</v>
      </c>
      <c r="K19" s="1">
        <f t="shared" si="18"/>
        <v>0</v>
      </c>
      <c r="L19" s="1">
        <f t="shared" ref="L19:L35" si="21">$K$6</f>
        <v>9</v>
      </c>
      <c r="M19" s="68">
        <f t="shared" ref="M19:M35" si="22">IF(K19&lt;$K$6,0,K19-L19)</f>
        <v>0</v>
      </c>
      <c r="N19" s="222"/>
      <c r="O19" s="39">
        <f t="shared" si="12"/>
        <v>0</v>
      </c>
      <c r="P19" s="23"/>
      <c r="Q19" t="s">
        <v>208</v>
      </c>
      <c r="R19" s="115">
        <f>I83</f>
        <v>0</v>
      </c>
      <c r="S19" s="23"/>
      <c r="T19" s="1">
        <f t="shared" si="19"/>
        <v>0</v>
      </c>
      <c r="W19" s="84" t="s">
        <v>145</v>
      </c>
      <c r="X19" s="10">
        <f>IF(SUM(X14:X15)=-2,0,0)</f>
        <v>0</v>
      </c>
      <c r="Y19" s="10"/>
      <c r="Z19" s="10"/>
      <c r="AA19" s="83"/>
      <c r="AE19" s="1">
        <f t="shared" si="11"/>
        <v>10</v>
      </c>
      <c r="AF19" s="124">
        <v>400</v>
      </c>
      <c r="AG19" s="124">
        <v>120</v>
      </c>
      <c r="AH19" s="44">
        <f t="shared" si="10"/>
        <v>0.3</v>
      </c>
      <c r="AK19" s="1" t="s">
        <v>258</v>
      </c>
      <c r="AM19" s="1">
        <v>1</v>
      </c>
      <c r="AY19" s="1">
        <v>1</v>
      </c>
      <c r="AZ19" s="1">
        <v>1</v>
      </c>
      <c r="BA19" s="1">
        <v>1</v>
      </c>
      <c r="BB19" s="1">
        <v>1</v>
      </c>
      <c r="BE19" s="1">
        <v>1</v>
      </c>
      <c r="BF19" s="1">
        <v>1</v>
      </c>
      <c r="BG19" s="189"/>
      <c r="BH19" s="1">
        <v>1</v>
      </c>
      <c r="BM19" s="1">
        <v>1</v>
      </c>
      <c r="BP19" s="1">
        <v>1</v>
      </c>
      <c r="BS19" s="1">
        <v>1</v>
      </c>
      <c r="BV19"/>
      <c r="BW19"/>
      <c r="BZ19"/>
      <c r="CB19" s="1" t="str">
        <f t="shared" si="20"/>
        <v/>
      </c>
      <c r="CC19" s="1" t="str">
        <f t="shared" ref="CC19:CC37" si="23">IF(R19&gt;0,": ","")</f>
        <v/>
      </c>
      <c r="CD19" s="1" t="str">
        <f t="shared" ref="CD19:CD37" si="24">IF(R19&gt;0,R19,"")</f>
        <v/>
      </c>
      <c r="CE19" s="101" t="str">
        <f t="shared" ref="CE19:CE37" si="25">IF(R19&gt;0,"; ","")</f>
        <v/>
      </c>
      <c r="CF19" s="226"/>
      <c r="CG19" s="110"/>
      <c r="CH19" s="256"/>
      <c r="CI19" s="257"/>
      <c r="CJ19" s="110"/>
      <c r="CK19" s="227"/>
    </row>
    <row r="20" spans="1:89">
      <c r="A20" t="s">
        <v>1</v>
      </c>
      <c r="B20" s="47">
        <v>0</v>
      </c>
      <c r="C20" s="67" t="s">
        <v>2</v>
      </c>
      <c r="D20" s="47">
        <v>0</v>
      </c>
      <c r="F20" s="2">
        <f t="shared" si="13"/>
        <v>0</v>
      </c>
      <c r="G20" s="4">
        <f>F20-$F$6</f>
        <v>-9</v>
      </c>
      <c r="H20" s="2">
        <f>IF(G20&lt;0,0,G20)</f>
        <v>0</v>
      </c>
      <c r="I20" s="2">
        <f t="shared" si="16"/>
        <v>0</v>
      </c>
      <c r="J20" s="1" t="str">
        <f t="shared" si="17"/>
        <v>0D0</v>
      </c>
      <c r="K20" s="1">
        <f t="shared" si="18"/>
        <v>0</v>
      </c>
      <c r="L20" s="1">
        <f t="shared" si="21"/>
        <v>9</v>
      </c>
      <c r="M20" s="68">
        <f t="shared" si="22"/>
        <v>0</v>
      </c>
      <c r="N20" s="222"/>
      <c r="O20" s="39">
        <f t="shared" si="12"/>
        <v>0</v>
      </c>
      <c r="P20" s="23"/>
      <c r="Q20" t="s">
        <v>209</v>
      </c>
      <c r="R20" s="115">
        <f>I42</f>
        <v>0</v>
      </c>
      <c r="S20" s="23"/>
      <c r="T20" s="1">
        <f t="shared" si="19"/>
        <v>0</v>
      </c>
      <c r="W20" s="84" t="s">
        <v>146</v>
      </c>
      <c r="X20" s="11">
        <f>IF(SUM(X14:X15)=0,L13-K13,0)</f>
        <v>0</v>
      </c>
      <c r="Y20" s="11"/>
      <c r="Z20" s="10"/>
      <c r="AA20" s="83"/>
      <c r="AE20" s="1">
        <f t="shared" si="11"/>
        <v>11</v>
      </c>
      <c r="AF20" s="124">
        <v>420</v>
      </c>
      <c r="AG20" s="124">
        <v>120</v>
      </c>
      <c r="AH20" s="44">
        <f t="shared" si="10"/>
        <v>0.2857142857142857</v>
      </c>
      <c r="AK20" s="1" t="s">
        <v>340</v>
      </c>
      <c r="AN20" s="1">
        <v>1</v>
      </c>
      <c r="AQ20" s="1">
        <v>1</v>
      </c>
      <c r="AS20" s="1">
        <v>1</v>
      </c>
      <c r="AU20" s="1">
        <v>1</v>
      </c>
      <c r="AW20" s="1">
        <v>1</v>
      </c>
      <c r="AX20" s="1">
        <v>1</v>
      </c>
      <c r="BB20" s="1">
        <v>1</v>
      </c>
      <c r="BE20" s="1">
        <v>1</v>
      </c>
      <c r="BN20" s="1">
        <v>1</v>
      </c>
      <c r="BO20" s="1">
        <v>1</v>
      </c>
      <c r="BP20" s="1">
        <v>1</v>
      </c>
      <c r="BV20"/>
      <c r="BW20"/>
      <c r="BZ20"/>
      <c r="CB20" s="1" t="str">
        <f t="shared" si="20"/>
        <v/>
      </c>
      <c r="CC20" s="1" t="str">
        <f t="shared" si="23"/>
        <v/>
      </c>
      <c r="CD20" s="1" t="str">
        <f t="shared" si="24"/>
        <v/>
      </c>
      <c r="CE20" s="101" t="str">
        <f t="shared" si="25"/>
        <v/>
      </c>
      <c r="CF20" s="226"/>
      <c r="CG20" s="110"/>
      <c r="CH20" s="256"/>
      <c r="CI20" s="257"/>
      <c r="CJ20" s="110"/>
      <c r="CK20" s="227"/>
    </row>
    <row r="21" spans="1:89" ht="14" thickBot="1">
      <c r="A21" t="s">
        <v>237</v>
      </c>
      <c r="B21" s="47">
        <v>0</v>
      </c>
      <c r="C21" s="67" t="s">
        <v>2</v>
      </c>
      <c r="D21" s="47">
        <v>0</v>
      </c>
      <c r="F21" s="2">
        <f t="shared" si="13"/>
        <v>0</v>
      </c>
      <c r="G21" s="4">
        <f t="shared" ref="G21:G35" si="26">F21-$F$6</f>
        <v>-9</v>
      </c>
      <c r="H21" s="2">
        <f t="shared" ref="H21:H35" si="27">IF(G21&lt;0,0,G21)</f>
        <v>0</v>
      </c>
      <c r="I21" s="2">
        <f t="shared" si="16"/>
        <v>0</v>
      </c>
      <c r="J21" s="1" t="str">
        <f t="shared" si="17"/>
        <v>0D0</v>
      </c>
      <c r="K21" s="1">
        <f t="shared" si="18"/>
        <v>0</v>
      </c>
      <c r="L21" s="1">
        <f t="shared" si="21"/>
        <v>9</v>
      </c>
      <c r="M21" s="68">
        <f t="shared" si="22"/>
        <v>0</v>
      </c>
      <c r="N21" s="222"/>
      <c r="O21" s="39">
        <f t="shared" si="12"/>
        <v>0</v>
      </c>
      <c r="P21" s="23"/>
      <c r="Q21" t="s">
        <v>210</v>
      </c>
      <c r="R21" s="115">
        <f>I99</f>
        <v>0</v>
      </c>
      <c r="S21" s="23"/>
      <c r="T21" s="1">
        <f t="shared" si="19"/>
        <v>0</v>
      </c>
      <c r="W21" s="85"/>
      <c r="X21" s="121">
        <f>SUM(X17:X20)</f>
        <v>0</v>
      </c>
      <c r="Y21" s="121">
        <f>IF(X21&lt;0,0,X21)</f>
        <v>0</v>
      </c>
      <c r="Z21" s="86"/>
      <c r="AA21" s="87"/>
      <c r="AE21" s="1">
        <f t="shared" si="11"/>
        <v>12</v>
      </c>
      <c r="AF21" s="124">
        <v>440</v>
      </c>
      <c r="AG21" s="124">
        <v>120</v>
      </c>
      <c r="AH21" s="44">
        <f t="shared" si="10"/>
        <v>0.27272727272727271</v>
      </c>
      <c r="AK21" s="1" t="s">
        <v>195</v>
      </c>
      <c r="AN21" s="1">
        <v>1</v>
      </c>
      <c r="AO21" s="1">
        <v>1</v>
      </c>
      <c r="AS21" s="1">
        <v>1</v>
      </c>
      <c r="AU21" s="1">
        <v>1</v>
      </c>
      <c r="AX21" s="1">
        <v>1</v>
      </c>
      <c r="BE21" s="1">
        <v>1</v>
      </c>
      <c r="BN21" s="1">
        <v>1</v>
      </c>
      <c r="BO21" s="1">
        <v>1</v>
      </c>
      <c r="BP21" s="1">
        <v>1</v>
      </c>
      <c r="BV21"/>
      <c r="BW21"/>
      <c r="BZ21"/>
      <c r="CB21" s="1" t="str">
        <f t="shared" si="20"/>
        <v/>
      </c>
      <c r="CC21" s="1" t="str">
        <f t="shared" si="23"/>
        <v/>
      </c>
      <c r="CD21" s="1" t="str">
        <f t="shared" si="24"/>
        <v/>
      </c>
      <c r="CE21" s="101" t="str">
        <f t="shared" si="25"/>
        <v/>
      </c>
      <c r="CF21" s="226"/>
      <c r="CG21" s="110"/>
      <c r="CH21" s="256"/>
      <c r="CI21" s="257"/>
      <c r="CJ21" s="110"/>
      <c r="CK21" s="227"/>
    </row>
    <row r="22" spans="1:89">
      <c r="A22" t="s">
        <v>241</v>
      </c>
      <c r="B22" s="47">
        <v>0</v>
      </c>
      <c r="C22" s="67" t="s">
        <v>2</v>
      </c>
      <c r="D22" s="47">
        <v>0</v>
      </c>
      <c r="F22" s="2">
        <f t="shared" si="13"/>
        <v>0</v>
      </c>
      <c r="G22" s="4">
        <f t="shared" si="26"/>
        <v>-9</v>
      </c>
      <c r="H22" s="2">
        <f t="shared" si="27"/>
        <v>0</v>
      </c>
      <c r="I22" s="2">
        <f t="shared" si="16"/>
        <v>0</v>
      </c>
      <c r="J22" s="1" t="str">
        <f t="shared" si="17"/>
        <v>0D0</v>
      </c>
      <c r="K22" s="1">
        <f t="shared" si="18"/>
        <v>0</v>
      </c>
      <c r="L22" s="1">
        <f>$K$6</f>
        <v>9</v>
      </c>
      <c r="M22" s="68">
        <f t="shared" si="22"/>
        <v>0</v>
      </c>
      <c r="N22" s="222"/>
      <c r="O22" s="39">
        <f t="shared" si="12"/>
        <v>0</v>
      </c>
      <c r="P22" s="23"/>
      <c r="Q22" t="s">
        <v>211</v>
      </c>
      <c r="R22" s="100">
        <f>IF(I51&gt;I77,I51,I77)</f>
        <v>0</v>
      </c>
      <c r="S22" s="23"/>
      <c r="T22" s="1">
        <f t="shared" si="19"/>
        <v>0</v>
      </c>
      <c r="AE22" s="1">
        <f t="shared" si="11"/>
        <v>13</v>
      </c>
      <c r="AF22" s="124">
        <v>460</v>
      </c>
      <c r="AG22" s="124">
        <v>120</v>
      </c>
      <c r="AH22" s="44">
        <f t="shared" si="10"/>
        <v>0.2608695652173913</v>
      </c>
      <c r="AK22" s="1" t="s">
        <v>341</v>
      </c>
      <c r="AN22" s="1">
        <v>1</v>
      </c>
      <c r="AS22" s="1">
        <v>1</v>
      </c>
      <c r="AU22" s="1">
        <v>1</v>
      </c>
      <c r="AX22" s="1">
        <v>1</v>
      </c>
      <c r="AY22" s="1">
        <v>1</v>
      </c>
      <c r="BE22" s="1">
        <v>1</v>
      </c>
      <c r="BN22" s="1">
        <v>1</v>
      </c>
      <c r="BO22" s="1">
        <v>1</v>
      </c>
      <c r="BP22" s="1">
        <v>1</v>
      </c>
      <c r="BQ22" s="1">
        <v>1</v>
      </c>
      <c r="BR22" s="1">
        <v>1</v>
      </c>
      <c r="BS22" s="1">
        <v>1</v>
      </c>
      <c r="BV22"/>
      <c r="BW22"/>
      <c r="BZ22"/>
      <c r="CB22" s="1" t="str">
        <f t="shared" si="20"/>
        <v/>
      </c>
      <c r="CC22" s="1" t="str">
        <f t="shared" si="23"/>
        <v/>
      </c>
      <c r="CD22" s="1" t="str">
        <f t="shared" si="24"/>
        <v/>
      </c>
      <c r="CE22" s="101" t="str">
        <f t="shared" si="25"/>
        <v/>
      </c>
      <c r="CF22" s="226"/>
      <c r="CG22" s="110"/>
      <c r="CH22" s="256"/>
      <c r="CI22" s="257"/>
      <c r="CJ22" s="110"/>
      <c r="CK22" s="227"/>
    </row>
    <row r="23" spans="1:89">
      <c r="A23" t="s">
        <v>264</v>
      </c>
      <c r="B23" s="47">
        <v>0</v>
      </c>
      <c r="C23" s="67" t="s">
        <v>2</v>
      </c>
      <c r="D23" s="47">
        <v>0</v>
      </c>
      <c r="F23" s="2">
        <f t="shared" si="13"/>
        <v>0</v>
      </c>
      <c r="G23" s="4">
        <f t="shared" si="26"/>
        <v>-9</v>
      </c>
      <c r="H23" s="2">
        <f t="shared" si="27"/>
        <v>0</v>
      </c>
      <c r="I23" s="2">
        <f t="shared" si="16"/>
        <v>0</v>
      </c>
      <c r="J23" s="1" t="str">
        <f t="shared" si="17"/>
        <v>0D0</v>
      </c>
      <c r="K23" s="1">
        <f t="shared" si="18"/>
        <v>0</v>
      </c>
      <c r="L23" s="1">
        <f t="shared" si="21"/>
        <v>9</v>
      </c>
      <c r="M23" s="68">
        <f t="shared" si="22"/>
        <v>0</v>
      </c>
      <c r="N23" s="222"/>
      <c r="O23" s="39">
        <f t="shared" si="12"/>
        <v>0</v>
      </c>
      <c r="P23" s="23"/>
      <c r="Q23" t="s">
        <v>212</v>
      </c>
      <c r="R23" s="115">
        <f>I25</f>
        <v>0</v>
      </c>
      <c r="S23" s="23"/>
      <c r="T23" s="1">
        <f t="shared" si="19"/>
        <v>0</v>
      </c>
      <c r="AC23" s="47"/>
      <c r="AD23" s="47"/>
      <c r="AE23" s="1">
        <f t="shared" si="11"/>
        <v>14</v>
      </c>
      <c r="AF23" s="124">
        <v>480</v>
      </c>
      <c r="AG23" s="124">
        <v>120</v>
      </c>
      <c r="AH23" s="44">
        <f t="shared" si="10"/>
        <v>0.25</v>
      </c>
      <c r="AK23" s="1" t="s">
        <v>342</v>
      </c>
      <c r="AL23" s="1">
        <v>1</v>
      </c>
      <c r="AN23" s="189"/>
      <c r="AQ23" s="1">
        <v>1</v>
      </c>
      <c r="AR23" s="1">
        <v>1</v>
      </c>
      <c r="AX23" s="1">
        <v>1</v>
      </c>
      <c r="AY23" s="1">
        <v>1</v>
      </c>
      <c r="BA23" s="1">
        <v>1</v>
      </c>
      <c r="BE23" s="1">
        <v>1</v>
      </c>
      <c r="BF23" s="32">
        <v>1</v>
      </c>
      <c r="BV23"/>
      <c r="BW23"/>
      <c r="BZ23"/>
      <c r="CB23" s="1" t="str">
        <f t="shared" si="20"/>
        <v/>
      </c>
      <c r="CC23" s="1" t="str">
        <f t="shared" si="23"/>
        <v/>
      </c>
      <c r="CD23" s="1" t="str">
        <f t="shared" si="24"/>
        <v/>
      </c>
      <c r="CE23" s="101" t="str">
        <f t="shared" si="25"/>
        <v/>
      </c>
      <c r="CF23" s="226"/>
      <c r="CG23" s="110"/>
      <c r="CH23" s="256"/>
      <c r="CI23" s="257"/>
      <c r="CJ23" s="110"/>
      <c r="CK23" s="227"/>
    </row>
    <row r="24" spans="1:89">
      <c r="A24" t="s">
        <v>250</v>
      </c>
      <c r="B24" s="47">
        <v>0</v>
      </c>
      <c r="C24" s="67" t="s">
        <v>2</v>
      </c>
      <c r="D24" s="47">
        <v>0</v>
      </c>
      <c r="F24" s="2">
        <f t="shared" si="13"/>
        <v>0</v>
      </c>
      <c r="G24" s="4">
        <f t="shared" si="26"/>
        <v>-9</v>
      </c>
      <c r="H24" s="2">
        <f t="shared" si="27"/>
        <v>0</v>
      </c>
      <c r="I24" s="2">
        <f t="shared" si="16"/>
        <v>0</v>
      </c>
      <c r="J24" s="1" t="str">
        <f t="shared" si="17"/>
        <v>0D0</v>
      </c>
      <c r="K24" s="1">
        <f t="shared" si="18"/>
        <v>0</v>
      </c>
      <c r="L24" s="1">
        <f t="shared" si="21"/>
        <v>9</v>
      </c>
      <c r="M24" s="68">
        <f t="shared" si="22"/>
        <v>0</v>
      </c>
      <c r="N24" s="222"/>
      <c r="O24" s="39">
        <f t="shared" si="12"/>
        <v>0</v>
      </c>
      <c r="P24" s="23"/>
      <c r="Q24" t="s">
        <v>213</v>
      </c>
      <c r="R24" s="115">
        <f>I78</f>
        <v>0</v>
      </c>
      <c r="S24" s="23"/>
      <c r="T24" s="1">
        <f t="shared" si="19"/>
        <v>0</v>
      </c>
      <c r="AC24" s="47"/>
      <c r="AD24" s="47"/>
      <c r="AE24" s="1">
        <f t="shared" si="11"/>
        <v>15</v>
      </c>
      <c r="AF24" s="124">
        <v>500</v>
      </c>
      <c r="AG24" s="124">
        <v>120</v>
      </c>
      <c r="AH24" s="44">
        <f t="shared" si="10"/>
        <v>0.24</v>
      </c>
      <c r="AK24" s="1" t="s">
        <v>343</v>
      </c>
      <c r="AL24" s="1">
        <v>1</v>
      </c>
      <c r="AM24" s="1">
        <v>1</v>
      </c>
      <c r="AN24" s="189"/>
      <c r="AQ24" s="1">
        <v>1</v>
      </c>
      <c r="AY24" s="1">
        <v>1</v>
      </c>
      <c r="AZ24" s="1">
        <v>1</v>
      </c>
      <c r="BA24" s="1">
        <v>1</v>
      </c>
      <c r="BF24" s="1">
        <v>1</v>
      </c>
      <c r="BG24" s="189"/>
      <c r="BV24"/>
      <c r="BW24"/>
      <c r="BZ24"/>
      <c r="CB24" s="1" t="str">
        <f t="shared" si="20"/>
        <v/>
      </c>
      <c r="CC24" s="1" t="str">
        <f t="shared" si="23"/>
        <v/>
      </c>
      <c r="CD24" s="1" t="str">
        <f t="shared" si="24"/>
        <v/>
      </c>
      <c r="CE24" s="101" t="str">
        <f t="shared" si="25"/>
        <v/>
      </c>
      <c r="CF24" s="226"/>
      <c r="CG24" s="110"/>
      <c r="CH24" s="256"/>
      <c r="CI24" s="257"/>
      <c r="CJ24" s="110"/>
      <c r="CK24" s="227"/>
    </row>
    <row r="25" spans="1:89">
      <c r="A25" t="s">
        <v>238</v>
      </c>
      <c r="B25" s="47">
        <v>0</v>
      </c>
      <c r="C25" s="67" t="s">
        <v>2</v>
      </c>
      <c r="D25" s="47">
        <v>0</v>
      </c>
      <c r="F25" s="2">
        <f t="shared" si="13"/>
        <v>0</v>
      </c>
      <c r="G25" s="4">
        <f t="shared" si="26"/>
        <v>-9</v>
      </c>
      <c r="H25" s="2">
        <f t="shared" si="27"/>
        <v>0</v>
      </c>
      <c r="I25" s="2">
        <f t="shared" si="16"/>
        <v>0</v>
      </c>
      <c r="J25" s="1" t="str">
        <f t="shared" si="17"/>
        <v>0D0</v>
      </c>
      <c r="K25" s="1">
        <f t="shared" si="18"/>
        <v>0</v>
      </c>
      <c r="L25" s="1">
        <f t="shared" si="21"/>
        <v>9</v>
      </c>
      <c r="M25" s="68">
        <f t="shared" si="22"/>
        <v>0</v>
      </c>
      <c r="N25" s="222"/>
      <c r="O25" s="39">
        <f t="shared" si="12"/>
        <v>0</v>
      </c>
      <c r="P25" s="23"/>
      <c r="Q25" t="s">
        <v>214</v>
      </c>
      <c r="R25" s="115">
        <f>I51</f>
        <v>0</v>
      </c>
      <c r="S25" s="23"/>
      <c r="T25" s="1">
        <f t="shared" si="19"/>
        <v>0</v>
      </c>
      <c r="AC25" s="47"/>
      <c r="AD25" s="47"/>
      <c r="AE25" s="1">
        <f t="shared" si="11"/>
        <v>16</v>
      </c>
      <c r="AF25" s="124">
        <v>520</v>
      </c>
      <c r="AG25" s="124">
        <v>120</v>
      </c>
      <c r="AH25" s="44">
        <f t="shared" si="10"/>
        <v>0.23076923076923078</v>
      </c>
      <c r="AK25" s="1" t="s">
        <v>344</v>
      </c>
      <c r="AL25" s="1">
        <v>1</v>
      </c>
      <c r="AN25" s="189"/>
      <c r="AQ25" s="1">
        <v>1</v>
      </c>
      <c r="AS25" s="1">
        <v>1</v>
      </c>
      <c r="AX25" s="1">
        <v>1</v>
      </c>
      <c r="AY25" s="1">
        <v>1</v>
      </c>
      <c r="BA25" s="1">
        <v>1</v>
      </c>
      <c r="BF25" s="32">
        <v>1</v>
      </c>
      <c r="BN25" s="1">
        <v>1</v>
      </c>
      <c r="BO25" s="1">
        <v>1</v>
      </c>
      <c r="BP25" s="1">
        <v>1</v>
      </c>
      <c r="BQ25" s="1">
        <v>1</v>
      </c>
      <c r="BS25" s="1">
        <v>1</v>
      </c>
      <c r="BV25"/>
      <c r="BW25"/>
      <c r="BZ25"/>
      <c r="CB25" s="1" t="str">
        <f t="shared" si="20"/>
        <v/>
      </c>
      <c r="CC25" s="1" t="str">
        <f t="shared" si="23"/>
        <v/>
      </c>
      <c r="CD25" s="1" t="str">
        <f t="shared" si="24"/>
        <v/>
      </c>
      <c r="CE25" s="101" t="str">
        <f t="shared" si="25"/>
        <v/>
      </c>
      <c r="CF25" s="226"/>
      <c r="CG25" s="110"/>
      <c r="CH25" s="256"/>
      <c r="CI25" s="257"/>
      <c r="CJ25" s="110"/>
      <c r="CK25" s="227"/>
    </row>
    <row r="26" spans="1:89">
      <c r="A26" t="s">
        <v>239</v>
      </c>
      <c r="B26" s="47">
        <v>0</v>
      </c>
      <c r="C26" s="67" t="s">
        <v>2</v>
      </c>
      <c r="D26" s="47">
        <v>0</v>
      </c>
      <c r="F26" s="2">
        <f t="shared" si="13"/>
        <v>0</v>
      </c>
      <c r="G26" s="4">
        <f t="shared" si="26"/>
        <v>-9</v>
      </c>
      <c r="H26" s="2">
        <f t="shared" si="27"/>
        <v>0</v>
      </c>
      <c r="I26" s="2">
        <f t="shared" si="16"/>
        <v>0</v>
      </c>
      <c r="J26" s="1" t="str">
        <f t="shared" si="17"/>
        <v>0D0</v>
      </c>
      <c r="K26" s="1">
        <f t="shared" si="18"/>
        <v>0</v>
      </c>
      <c r="L26" s="1">
        <f t="shared" si="21"/>
        <v>9</v>
      </c>
      <c r="M26" s="68">
        <f t="shared" si="22"/>
        <v>0</v>
      </c>
      <c r="N26" s="222"/>
      <c r="O26" s="39">
        <f t="shared" si="12"/>
        <v>0</v>
      </c>
      <c r="P26" s="23"/>
      <c r="Q26" t="s">
        <v>215</v>
      </c>
      <c r="R26" s="115">
        <f>I77</f>
        <v>0</v>
      </c>
      <c r="S26" s="23"/>
      <c r="T26" s="1">
        <f t="shared" si="19"/>
        <v>0</v>
      </c>
      <c r="AC26" s="47"/>
      <c r="AD26" s="47"/>
      <c r="AE26" s="1">
        <f t="shared" si="11"/>
        <v>17</v>
      </c>
      <c r="AF26" s="124">
        <v>540</v>
      </c>
      <c r="AG26" s="124">
        <v>120</v>
      </c>
      <c r="AH26" s="44">
        <f t="shared" si="10"/>
        <v>0.22222222222222221</v>
      </c>
      <c r="AK26" s="1" t="s">
        <v>345</v>
      </c>
      <c r="AM26" s="1">
        <v>1</v>
      </c>
      <c r="AT26" s="1">
        <v>1</v>
      </c>
      <c r="AY26" s="1">
        <v>1</v>
      </c>
      <c r="AZ26" s="1">
        <v>1</v>
      </c>
      <c r="BB26" s="1">
        <v>1</v>
      </c>
      <c r="BH26" s="1">
        <v>1</v>
      </c>
      <c r="BI26" s="1">
        <v>1</v>
      </c>
      <c r="BJ26" s="1">
        <v>1</v>
      </c>
      <c r="BK26" s="1">
        <v>1</v>
      </c>
      <c r="BL26" s="1">
        <v>1</v>
      </c>
      <c r="BM26" s="1">
        <v>1</v>
      </c>
      <c r="BV26"/>
      <c r="BW26"/>
      <c r="BZ26"/>
      <c r="CB26" s="1" t="str">
        <f t="shared" si="20"/>
        <v/>
      </c>
      <c r="CC26" s="1" t="str">
        <f t="shared" si="23"/>
        <v/>
      </c>
      <c r="CD26" s="1" t="str">
        <f t="shared" si="24"/>
        <v/>
      </c>
      <c r="CE26" s="101" t="str">
        <f t="shared" si="25"/>
        <v/>
      </c>
      <c r="CF26" s="226"/>
      <c r="CG26" s="110"/>
      <c r="CH26" s="256"/>
      <c r="CI26" s="257"/>
      <c r="CJ26" s="110"/>
      <c r="CK26" s="227"/>
    </row>
    <row r="27" spans="1:89">
      <c r="A27" t="s">
        <v>240</v>
      </c>
      <c r="B27" s="47">
        <v>0</v>
      </c>
      <c r="C27" s="67" t="s">
        <v>2</v>
      </c>
      <c r="D27" s="47">
        <v>0</v>
      </c>
      <c r="F27" s="2">
        <f t="shared" si="13"/>
        <v>0</v>
      </c>
      <c r="G27" s="4">
        <f t="shared" si="26"/>
        <v>-9</v>
      </c>
      <c r="H27" s="2">
        <f t="shared" si="27"/>
        <v>0</v>
      </c>
      <c r="I27" s="2">
        <f t="shared" si="16"/>
        <v>0</v>
      </c>
      <c r="J27" s="1" t="str">
        <f t="shared" si="17"/>
        <v>0D0</v>
      </c>
      <c r="K27" s="1">
        <f t="shared" si="18"/>
        <v>0</v>
      </c>
      <c r="L27" s="1">
        <f t="shared" si="21"/>
        <v>9</v>
      </c>
      <c r="M27" s="68">
        <f t="shared" si="22"/>
        <v>0</v>
      </c>
      <c r="N27" s="222"/>
      <c r="O27" s="39">
        <f t="shared" si="12"/>
        <v>0</v>
      </c>
      <c r="P27" s="23"/>
      <c r="Q27" t="s">
        <v>216</v>
      </c>
      <c r="R27" s="100">
        <f>I225</f>
        <v>0</v>
      </c>
      <c r="S27" s="23"/>
      <c r="T27" s="1">
        <f t="shared" si="19"/>
        <v>0</v>
      </c>
      <c r="AC27" s="47"/>
      <c r="AD27" s="47"/>
      <c r="AE27" s="1">
        <f t="shared" si="11"/>
        <v>18</v>
      </c>
      <c r="AF27" s="124">
        <v>570</v>
      </c>
      <c r="AG27" s="124">
        <v>120</v>
      </c>
      <c r="AH27" s="44">
        <f t="shared" si="10"/>
        <v>0.21052631578947367</v>
      </c>
      <c r="AK27" s="1" t="s">
        <v>346</v>
      </c>
      <c r="AM27" s="1">
        <v>1</v>
      </c>
      <c r="AO27" s="1">
        <v>1</v>
      </c>
      <c r="AT27" s="1">
        <v>1</v>
      </c>
      <c r="AZ27" s="1">
        <v>1</v>
      </c>
      <c r="BB27" s="1">
        <v>1</v>
      </c>
      <c r="BF27" s="1">
        <v>1</v>
      </c>
      <c r="BH27" s="1">
        <v>1</v>
      </c>
      <c r="BI27" s="1">
        <v>1</v>
      </c>
      <c r="BK27" s="1">
        <v>1</v>
      </c>
      <c r="BL27" s="1">
        <v>1</v>
      </c>
      <c r="BV27"/>
      <c r="BW27"/>
      <c r="BZ27"/>
      <c r="CB27" s="1" t="str">
        <f t="shared" si="20"/>
        <v/>
      </c>
      <c r="CC27" s="1" t="str">
        <f t="shared" si="23"/>
        <v/>
      </c>
      <c r="CD27" s="1" t="str">
        <f t="shared" si="24"/>
        <v/>
      </c>
      <c r="CE27" s="101" t="str">
        <f t="shared" si="25"/>
        <v/>
      </c>
      <c r="CF27" s="226"/>
      <c r="CG27" s="110"/>
      <c r="CH27" s="256"/>
      <c r="CI27" s="257"/>
      <c r="CJ27" s="110"/>
      <c r="CK27" s="227"/>
    </row>
    <row r="28" spans="1:89" ht="16" customHeight="1">
      <c r="A28" t="s">
        <v>249</v>
      </c>
      <c r="B28" s="47">
        <v>0</v>
      </c>
      <c r="C28" s="67" t="s">
        <v>2</v>
      </c>
      <c r="D28" s="47">
        <v>0</v>
      </c>
      <c r="F28" s="2">
        <f t="shared" si="13"/>
        <v>0</v>
      </c>
      <c r="G28" s="4">
        <f t="shared" si="26"/>
        <v>-9</v>
      </c>
      <c r="H28" s="2">
        <f t="shared" si="27"/>
        <v>0</v>
      </c>
      <c r="I28" s="2">
        <f t="shared" si="16"/>
        <v>0</v>
      </c>
      <c r="J28" s="1" t="str">
        <f t="shared" si="17"/>
        <v>0D0</v>
      </c>
      <c r="K28" s="1">
        <f t="shared" si="18"/>
        <v>0</v>
      </c>
      <c r="L28" s="1">
        <f t="shared" si="21"/>
        <v>9</v>
      </c>
      <c r="M28" s="68">
        <f t="shared" si="22"/>
        <v>0</v>
      </c>
      <c r="N28" s="222"/>
      <c r="O28" s="39">
        <f t="shared" si="12"/>
        <v>0</v>
      </c>
      <c r="P28" s="23"/>
      <c r="Q28" t="s">
        <v>217</v>
      </c>
      <c r="R28" s="100">
        <f>IF(I103&gt;I106,I103,I106)</f>
        <v>0</v>
      </c>
      <c r="S28" s="23"/>
      <c r="T28" s="1">
        <f t="shared" si="19"/>
        <v>0</v>
      </c>
      <c r="AC28" s="47"/>
      <c r="AD28" s="47"/>
      <c r="AE28" s="1">
        <f t="shared" si="11"/>
        <v>19</v>
      </c>
      <c r="AF28" s="124">
        <f>AF27+30</f>
        <v>600</v>
      </c>
      <c r="AG28" s="124">
        <v>300</v>
      </c>
      <c r="AH28" s="44">
        <f t="shared" si="10"/>
        <v>0.5</v>
      </c>
      <c r="AK28" s="1" t="s">
        <v>347</v>
      </c>
      <c r="AM28" s="1">
        <v>1</v>
      </c>
      <c r="AT28" s="1">
        <v>1</v>
      </c>
      <c r="AU28" s="1">
        <v>1</v>
      </c>
      <c r="AZ28" s="1">
        <v>1</v>
      </c>
      <c r="BB28" s="1">
        <v>1</v>
      </c>
      <c r="BH28" s="1">
        <v>1</v>
      </c>
      <c r="BI28" s="1">
        <v>1</v>
      </c>
      <c r="BJ28" s="1">
        <v>1</v>
      </c>
      <c r="BK28" s="1">
        <v>1</v>
      </c>
      <c r="BL28" s="1">
        <v>1</v>
      </c>
      <c r="BM28" s="1">
        <v>1</v>
      </c>
      <c r="BV28"/>
      <c r="BW28"/>
      <c r="BZ28"/>
      <c r="CB28" s="1" t="str">
        <f t="shared" si="20"/>
        <v/>
      </c>
      <c r="CC28" s="1" t="str">
        <f t="shared" si="23"/>
        <v/>
      </c>
      <c r="CD28" s="1" t="str">
        <f t="shared" si="24"/>
        <v/>
      </c>
      <c r="CE28" s="101" t="str">
        <f t="shared" si="25"/>
        <v/>
      </c>
      <c r="CF28" s="226"/>
      <c r="CG28" s="110"/>
      <c r="CH28" s="256"/>
      <c r="CI28" s="257"/>
      <c r="CJ28" s="110"/>
      <c r="CK28" s="227"/>
    </row>
    <row r="29" spans="1:89">
      <c r="A29" t="s">
        <v>248</v>
      </c>
      <c r="B29" s="47">
        <v>0</v>
      </c>
      <c r="C29" s="67" t="s">
        <v>2</v>
      </c>
      <c r="D29" s="47">
        <v>0</v>
      </c>
      <c r="F29" s="2">
        <f t="shared" si="13"/>
        <v>0</v>
      </c>
      <c r="G29" s="4">
        <f t="shared" si="26"/>
        <v>-9</v>
      </c>
      <c r="H29" s="2">
        <f t="shared" si="27"/>
        <v>0</v>
      </c>
      <c r="I29" s="2">
        <f t="shared" si="16"/>
        <v>0</v>
      </c>
      <c r="J29" s="1" t="str">
        <f t="shared" si="17"/>
        <v>0D0</v>
      </c>
      <c r="K29" s="1">
        <f t="shared" si="18"/>
        <v>0</v>
      </c>
      <c r="L29" s="1">
        <f t="shared" si="21"/>
        <v>9</v>
      </c>
      <c r="M29" s="68">
        <f t="shared" si="22"/>
        <v>0</v>
      </c>
      <c r="N29" s="222"/>
      <c r="O29" s="39">
        <f t="shared" si="12"/>
        <v>0</v>
      </c>
      <c r="P29" s="23"/>
      <c r="Q29" t="s">
        <v>386</v>
      </c>
      <c r="R29" s="100">
        <f>I243</f>
        <v>0</v>
      </c>
      <c r="S29" s="23"/>
      <c r="T29" s="1">
        <f t="shared" si="19"/>
        <v>0</v>
      </c>
      <c r="AC29" s="47"/>
      <c r="AD29" s="47"/>
      <c r="AE29" s="1">
        <f t="shared" si="11"/>
        <v>20</v>
      </c>
      <c r="AF29" s="124">
        <f t="shared" ref="AF29:AF38" si="28">AF28+30</f>
        <v>630</v>
      </c>
      <c r="AG29" s="124">
        <v>300</v>
      </c>
      <c r="AH29" s="44">
        <f t="shared" si="10"/>
        <v>0.47619047619047616</v>
      </c>
      <c r="AK29" s="1" t="s">
        <v>176</v>
      </c>
      <c r="AL29" s="1">
        <v>1</v>
      </c>
      <c r="AR29" s="1">
        <v>1</v>
      </c>
      <c r="AS29" s="1">
        <v>1</v>
      </c>
      <c r="AY29" s="1">
        <v>1</v>
      </c>
      <c r="AZ29" s="1">
        <v>1</v>
      </c>
      <c r="BA29" s="1">
        <v>1</v>
      </c>
      <c r="BC29" s="1">
        <v>1</v>
      </c>
      <c r="BE29" s="1">
        <v>1</v>
      </c>
      <c r="BH29" s="1">
        <v>1</v>
      </c>
      <c r="BJ29" s="1">
        <v>1</v>
      </c>
      <c r="BR29" s="1">
        <v>1</v>
      </c>
      <c r="BV29"/>
      <c r="BW29"/>
      <c r="BZ29"/>
      <c r="CB29" s="1" t="str">
        <f t="shared" si="20"/>
        <v/>
      </c>
      <c r="CC29" s="1" t="str">
        <f t="shared" si="23"/>
        <v/>
      </c>
      <c r="CD29" s="1" t="str">
        <f t="shared" si="24"/>
        <v/>
      </c>
      <c r="CE29" s="101" t="str">
        <f t="shared" si="25"/>
        <v/>
      </c>
      <c r="CF29" s="226"/>
      <c r="CG29" s="110"/>
      <c r="CH29" s="256"/>
      <c r="CI29" s="257"/>
      <c r="CJ29" s="110"/>
      <c r="CK29" s="227"/>
    </row>
    <row r="30" spans="1:89">
      <c r="A30" t="s">
        <v>247</v>
      </c>
      <c r="B30" s="47">
        <v>0</v>
      </c>
      <c r="C30" s="67" t="s">
        <v>2</v>
      </c>
      <c r="D30" s="47">
        <v>0</v>
      </c>
      <c r="F30" s="2">
        <f t="shared" si="13"/>
        <v>0</v>
      </c>
      <c r="G30" s="4">
        <f t="shared" si="26"/>
        <v>-9</v>
      </c>
      <c r="H30" s="2">
        <f t="shared" si="27"/>
        <v>0</v>
      </c>
      <c r="I30" s="2">
        <f t="shared" si="16"/>
        <v>0</v>
      </c>
      <c r="J30" s="1" t="str">
        <f t="shared" si="17"/>
        <v>0D0</v>
      </c>
      <c r="K30" s="1">
        <f t="shared" si="18"/>
        <v>0</v>
      </c>
      <c r="L30" s="1">
        <f t="shared" si="21"/>
        <v>9</v>
      </c>
      <c r="M30" s="68">
        <f t="shared" si="22"/>
        <v>0</v>
      </c>
      <c r="N30" s="222"/>
      <c r="O30" s="39">
        <f t="shared" si="12"/>
        <v>0</v>
      </c>
      <c r="P30" s="23"/>
      <c r="Q30" t="s">
        <v>387</v>
      </c>
      <c r="R30" s="115">
        <f>I248</f>
        <v>0</v>
      </c>
      <c r="S30" s="23"/>
      <c r="T30" s="1">
        <f t="shared" si="19"/>
        <v>0</v>
      </c>
      <c r="AE30" s="1">
        <f t="shared" si="11"/>
        <v>21</v>
      </c>
      <c r="AF30" s="124">
        <f t="shared" si="28"/>
        <v>660</v>
      </c>
      <c r="AG30" s="124">
        <v>300</v>
      </c>
      <c r="AH30" s="44">
        <f t="shared" si="10"/>
        <v>0.45454545454545453</v>
      </c>
      <c r="AK30" s="1" t="s">
        <v>369</v>
      </c>
      <c r="AN30" s="189"/>
      <c r="AQ30" s="1">
        <v>1</v>
      </c>
      <c r="AR30" s="1">
        <v>1</v>
      </c>
      <c r="AS30" s="1">
        <v>1</v>
      </c>
      <c r="AY30" s="1">
        <v>1</v>
      </c>
      <c r="BA30" s="1">
        <v>1</v>
      </c>
      <c r="BC30" s="1">
        <v>1</v>
      </c>
      <c r="BE30" s="1">
        <v>1</v>
      </c>
      <c r="BF30" s="32">
        <v>1</v>
      </c>
      <c r="BH30" s="1">
        <v>1</v>
      </c>
      <c r="BI30" s="1">
        <v>1</v>
      </c>
      <c r="BL30" s="1">
        <v>1</v>
      </c>
      <c r="BR30" s="1">
        <v>1</v>
      </c>
      <c r="BV30"/>
      <c r="BW30"/>
      <c r="BZ30"/>
      <c r="CB30" s="1" t="str">
        <f t="shared" si="20"/>
        <v/>
      </c>
      <c r="CC30" s="1" t="str">
        <f t="shared" si="23"/>
        <v/>
      </c>
      <c r="CD30" s="1" t="str">
        <f t="shared" si="24"/>
        <v/>
      </c>
      <c r="CE30" s="101" t="str">
        <f t="shared" si="25"/>
        <v/>
      </c>
      <c r="CF30" s="226"/>
      <c r="CG30" s="110"/>
      <c r="CH30" s="256"/>
      <c r="CI30" s="257"/>
      <c r="CJ30" s="110"/>
      <c r="CK30" s="227"/>
    </row>
    <row r="31" spans="1:89">
      <c r="A31" t="s">
        <v>246</v>
      </c>
      <c r="B31" s="47">
        <v>0</v>
      </c>
      <c r="C31" s="67" t="s">
        <v>2</v>
      </c>
      <c r="D31" s="47">
        <v>0</v>
      </c>
      <c r="F31" s="2">
        <f t="shared" si="13"/>
        <v>0</v>
      </c>
      <c r="G31" s="4">
        <f t="shared" si="26"/>
        <v>-9</v>
      </c>
      <c r="H31" s="2">
        <f t="shared" si="27"/>
        <v>0</v>
      </c>
      <c r="I31" s="2">
        <f t="shared" si="16"/>
        <v>0</v>
      </c>
      <c r="J31" s="1" t="str">
        <f t="shared" si="17"/>
        <v>0D0</v>
      </c>
      <c r="K31" s="1">
        <f t="shared" si="18"/>
        <v>0</v>
      </c>
      <c r="L31" s="1">
        <f t="shared" si="21"/>
        <v>9</v>
      </c>
      <c r="M31" s="68">
        <f t="shared" si="22"/>
        <v>0</v>
      </c>
      <c r="N31" s="222"/>
      <c r="O31" s="39">
        <f t="shared" si="12"/>
        <v>0</v>
      </c>
      <c r="P31" s="23"/>
      <c r="Q31" t="s">
        <v>388</v>
      </c>
      <c r="R31" s="100">
        <f>I253</f>
        <v>0</v>
      </c>
      <c r="S31" s="23"/>
      <c r="T31" s="1">
        <f t="shared" si="19"/>
        <v>0</v>
      </c>
      <c r="AE31" s="1">
        <f t="shared" si="11"/>
        <v>22</v>
      </c>
      <c r="AF31" s="124">
        <f t="shared" si="28"/>
        <v>690</v>
      </c>
      <c r="AG31" s="124">
        <v>300</v>
      </c>
      <c r="AH31" s="44">
        <f t="shared" si="10"/>
        <v>0.43478260869565216</v>
      </c>
      <c r="AK31" s="1" t="s">
        <v>348</v>
      </c>
      <c r="AR31" s="1">
        <v>1</v>
      </c>
      <c r="AS31" s="1">
        <v>1</v>
      </c>
      <c r="AY31" s="1">
        <v>1</v>
      </c>
      <c r="BA31" s="1">
        <v>1</v>
      </c>
      <c r="BC31" s="1">
        <v>1</v>
      </c>
      <c r="BD31" s="1">
        <v>1</v>
      </c>
      <c r="BE31" s="1">
        <v>1</v>
      </c>
      <c r="BH31" s="1">
        <v>1</v>
      </c>
      <c r="BR31" s="1">
        <v>1</v>
      </c>
      <c r="BV31"/>
      <c r="BW31"/>
      <c r="BZ31"/>
      <c r="CB31" s="1" t="str">
        <f t="shared" si="20"/>
        <v/>
      </c>
      <c r="CC31" s="1" t="str">
        <f t="shared" si="23"/>
        <v/>
      </c>
      <c r="CD31" s="1" t="str">
        <f t="shared" si="24"/>
        <v/>
      </c>
      <c r="CE31" s="101" t="str">
        <f t="shared" si="25"/>
        <v/>
      </c>
      <c r="CF31" s="226"/>
      <c r="CG31" s="110"/>
      <c r="CH31" s="256"/>
      <c r="CI31" s="257"/>
      <c r="CJ31" s="110"/>
      <c r="CK31" s="227"/>
    </row>
    <row r="32" spans="1:89">
      <c r="A32" t="s">
        <v>245</v>
      </c>
      <c r="B32" s="47">
        <v>0</v>
      </c>
      <c r="C32" s="67" t="s">
        <v>2</v>
      </c>
      <c r="D32" s="47">
        <v>0</v>
      </c>
      <c r="F32" s="2">
        <f t="shared" si="13"/>
        <v>0</v>
      </c>
      <c r="G32" s="4">
        <f t="shared" si="26"/>
        <v>-9</v>
      </c>
      <c r="H32" s="2">
        <f t="shared" si="27"/>
        <v>0</v>
      </c>
      <c r="I32" s="2">
        <f t="shared" si="16"/>
        <v>0</v>
      </c>
      <c r="J32" s="1" t="str">
        <f t="shared" si="17"/>
        <v>0D0</v>
      </c>
      <c r="K32" s="1">
        <f t="shared" si="18"/>
        <v>0</v>
      </c>
      <c r="L32" s="1">
        <f t="shared" si="21"/>
        <v>9</v>
      </c>
      <c r="M32" s="68">
        <f t="shared" si="22"/>
        <v>0</v>
      </c>
      <c r="N32" s="222"/>
      <c r="O32" s="39">
        <f t="shared" si="12"/>
        <v>0</v>
      </c>
      <c r="P32" s="23"/>
      <c r="Q32" t="s">
        <v>389</v>
      </c>
      <c r="R32" s="100">
        <f>I263</f>
        <v>0</v>
      </c>
      <c r="S32" s="23"/>
      <c r="T32" s="1">
        <f t="shared" si="19"/>
        <v>0</v>
      </c>
      <c r="AE32" s="1">
        <f t="shared" si="11"/>
        <v>23</v>
      </c>
      <c r="AF32" s="124">
        <f t="shared" si="28"/>
        <v>720</v>
      </c>
      <c r="AG32" s="124">
        <v>300</v>
      </c>
      <c r="AH32" s="44">
        <f t="shared" si="10"/>
        <v>0.41666666666666669</v>
      </c>
      <c r="AK32" s="1" t="s">
        <v>349</v>
      </c>
      <c r="AL32" s="1">
        <v>1</v>
      </c>
      <c r="AP32" s="1">
        <v>1</v>
      </c>
      <c r="AR32" s="1">
        <v>1</v>
      </c>
      <c r="AT32" s="1">
        <v>1</v>
      </c>
      <c r="AV32" s="1">
        <v>1</v>
      </c>
      <c r="AY32" s="1">
        <v>1</v>
      </c>
      <c r="AZ32" s="1">
        <v>1</v>
      </c>
      <c r="BA32" s="1">
        <v>1</v>
      </c>
      <c r="BC32" s="1">
        <v>1</v>
      </c>
      <c r="BF32" s="1">
        <v>1</v>
      </c>
      <c r="BG32" s="189"/>
      <c r="BI32" s="1">
        <v>1</v>
      </c>
      <c r="BV32"/>
      <c r="BW32"/>
      <c r="BZ32"/>
      <c r="CB32" s="1" t="str">
        <f t="shared" si="20"/>
        <v/>
      </c>
      <c r="CC32" s="1" t="str">
        <f t="shared" si="23"/>
        <v/>
      </c>
      <c r="CD32" s="1" t="str">
        <f t="shared" si="24"/>
        <v/>
      </c>
      <c r="CE32" s="101" t="str">
        <f t="shared" si="25"/>
        <v/>
      </c>
      <c r="CF32" s="226"/>
      <c r="CG32" s="110"/>
      <c r="CH32" s="256"/>
      <c r="CI32" s="257"/>
      <c r="CJ32" s="110"/>
      <c r="CK32" s="227"/>
    </row>
    <row r="33" spans="1:89">
      <c r="A33" t="s">
        <v>244</v>
      </c>
      <c r="B33" s="47">
        <v>0</v>
      </c>
      <c r="C33" s="67" t="s">
        <v>2</v>
      </c>
      <c r="D33" s="47">
        <v>0</v>
      </c>
      <c r="F33" s="2">
        <f t="shared" si="13"/>
        <v>0</v>
      </c>
      <c r="G33" s="4">
        <f t="shared" si="26"/>
        <v>-9</v>
      </c>
      <c r="H33" s="2">
        <f t="shared" si="27"/>
        <v>0</v>
      </c>
      <c r="I33" s="2">
        <f t="shared" si="16"/>
        <v>0</v>
      </c>
      <c r="J33" s="1" t="str">
        <f t="shared" si="17"/>
        <v>0D0</v>
      </c>
      <c r="K33" s="1">
        <f t="shared" si="18"/>
        <v>0</v>
      </c>
      <c r="L33" s="1">
        <f t="shared" si="21"/>
        <v>9</v>
      </c>
      <c r="M33" s="68">
        <f t="shared" si="22"/>
        <v>0</v>
      </c>
      <c r="N33" s="222"/>
      <c r="O33" s="39">
        <f t="shared" si="12"/>
        <v>0</v>
      </c>
      <c r="P33" s="23"/>
      <c r="Q33" t="s">
        <v>390</v>
      </c>
      <c r="R33" s="115">
        <f>I91</f>
        <v>0</v>
      </c>
      <c r="S33" s="23"/>
      <c r="T33" s="1">
        <f t="shared" si="19"/>
        <v>0</v>
      </c>
      <c r="X33" s="246" t="s">
        <v>431</v>
      </c>
      <c r="Y33" s="246"/>
      <c r="AE33" s="1">
        <f t="shared" si="11"/>
        <v>24</v>
      </c>
      <c r="AF33" s="124">
        <f t="shared" si="28"/>
        <v>750</v>
      </c>
      <c r="AG33" s="124">
        <v>300</v>
      </c>
      <c r="AH33" s="44">
        <f t="shared" si="10"/>
        <v>0.4</v>
      </c>
      <c r="AK33" s="1" t="s">
        <v>350</v>
      </c>
      <c r="AL33" s="1">
        <v>1</v>
      </c>
      <c r="AP33" s="1">
        <v>1</v>
      </c>
      <c r="AR33" s="1">
        <v>1</v>
      </c>
      <c r="AT33" s="1">
        <v>1</v>
      </c>
      <c r="AV33" s="1">
        <v>1</v>
      </c>
      <c r="AY33" s="1">
        <v>1</v>
      </c>
      <c r="AZ33" s="1">
        <v>1</v>
      </c>
      <c r="BE33" s="1">
        <v>1</v>
      </c>
      <c r="BF33" s="1">
        <v>1</v>
      </c>
      <c r="BG33" s="189"/>
      <c r="BO33" s="1">
        <v>1</v>
      </c>
      <c r="BR33" s="1">
        <v>1</v>
      </c>
      <c r="BV33"/>
      <c r="BW33"/>
      <c r="BZ33"/>
      <c r="CB33" s="1" t="str">
        <f t="shared" si="20"/>
        <v/>
      </c>
      <c r="CC33" s="1" t="str">
        <f t="shared" si="23"/>
        <v/>
      </c>
      <c r="CD33" s="1" t="str">
        <f t="shared" si="24"/>
        <v/>
      </c>
      <c r="CE33" s="101" t="str">
        <f t="shared" si="25"/>
        <v/>
      </c>
      <c r="CF33" s="226"/>
      <c r="CG33" s="110"/>
      <c r="CH33" s="256"/>
      <c r="CI33" s="257"/>
      <c r="CJ33" s="110"/>
      <c r="CK33" s="227"/>
    </row>
    <row r="34" spans="1:89">
      <c r="A34" t="s">
        <v>243</v>
      </c>
      <c r="B34" s="47">
        <v>0</v>
      </c>
      <c r="C34" s="67" t="s">
        <v>2</v>
      </c>
      <c r="D34" s="47">
        <v>0</v>
      </c>
      <c r="F34" s="2">
        <f t="shared" si="13"/>
        <v>0</v>
      </c>
      <c r="G34" s="4">
        <f t="shared" si="26"/>
        <v>-9</v>
      </c>
      <c r="H34" s="2">
        <f t="shared" si="27"/>
        <v>0</v>
      </c>
      <c r="I34" s="2">
        <f t="shared" si="16"/>
        <v>0</v>
      </c>
      <c r="J34" s="1" t="str">
        <f t="shared" si="17"/>
        <v>0D0</v>
      </c>
      <c r="K34" s="1">
        <f t="shared" si="18"/>
        <v>0</v>
      </c>
      <c r="L34" s="1">
        <f t="shared" si="21"/>
        <v>9</v>
      </c>
      <c r="M34" s="68">
        <f t="shared" si="22"/>
        <v>0</v>
      </c>
      <c r="N34" s="222"/>
      <c r="O34" s="39">
        <f t="shared" si="12"/>
        <v>0</v>
      </c>
      <c r="P34" s="23"/>
      <c r="Q34" t="s">
        <v>391</v>
      </c>
      <c r="R34" s="100">
        <f>I269</f>
        <v>0</v>
      </c>
      <c r="S34" s="23"/>
      <c r="T34" s="1">
        <f t="shared" si="19"/>
        <v>0</v>
      </c>
      <c r="AE34" s="1">
        <f t="shared" si="11"/>
        <v>25</v>
      </c>
      <c r="AF34" s="124">
        <f t="shared" si="28"/>
        <v>780</v>
      </c>
      <c r="AG34" s="124">
        <v>300</v>
      </c>
      <c r="AH34" s="44">
        <f t="shared" si="10"/>
        <v>0.38461538461538464</v>
      </c>
      <c r="AK34" s="1" t="s">
        <v>351</v>
      </c>
      <c r="AL34" s="1">
        <v>1</v>
      </c>
      <c r="AP34" s="1">
        <v>1</v>
      </c>
      <c r="AR34" s="1">
        <v>1</v>
      </c>
      <c r="AT34" s="1">
        <v>1</v>
      </c>
      <c r="AV34" s="1">
        <v>1</v>
      </c>
      <c r="AY34" s="1">
        <v>1</v>
      </c>
      <c r="AZ34" s="1">
        <v>1</v>
      </c>
      <c r="BF34" s="1">
        <v>1</v>
      </c>
      <c r="BG34" s="189"/>
      <c r="BO34" s="1">
        <v>1</v>
      </c>
      <c r="BR34" s="1">
        <v>1</v>
      </c>
      <c r="BV34"/>
      <c r="BW34"/>
      <c r="BZ34"/>
      <c r="CB34" s="1" t="str">
        <f t="shared" si="20"/>
        <v/>
      </c>
      <c r="CC34" s="1" t="str">
        <f t="shared" si="23"/>
        <v/>
      </c>
      <c r="CD34" s="1" t="str">
        <f t="shared" si="24"/>
        <v/>
      </c>
      <c r="CE34" s="101" t="str">
        <f t="shared" si="25"/>
        <v/>
      </c>
      <c r="CF34" s="226"/>
      <c r="CG34" s="110"/>
      <c r="CH34" s="256"/>
      <c r="CI34" s="257"/>
      <c r="CJ34" s="110"/>
      <c r="CK34" s="227"/>
    </row>
    <row r="35" spans="1:89">
      <c r="A35" t="s">
        <v>242</v>
      </c>
      <c r="B35" s="47">
        <v>0</v>
      </c>
      <c r="C35" s="67" t="s">
        <v>2</v>
      </c>
      <c r="D35" s="47">
        <v>0</v>
      </c>
      <c r="F35" s="2">
        <f t="shared" si="13"/>
        <v>0</v>
      </c>
      <c r="G35" s="4">
        <f t="shared" si="26"/>
        <v>-9</v>
      </c>
      <c r="H35" s="2">
        <f t="shared" si="27"/>
        <v>0</v>
      </c>
      <c r="I35" s="2">
        <f t="shared" si="16"/>
        <v>0</v>
      </c>
      <c r="J35" s="1" t="str">
        <f t="shared" si="17"/>
        <v>0D0</v>
      </c>
      <c r="K35" s="1">
        <f t="shared" si="18"/>
        <v>0</v>
      </c>
      <c r="L35" s="1">
        <f t="shared" si="21"/>
        <v>9</v>
      </c>
      <c r="M35" s="68">
        <f t="shared" si="22"/>
        <v>0</v>
      </c>
      <c r="N35" s="222"/>
      <c r="O35" s="39">
        <f t="shared" si="12"/>
        <v>0</v>
      </c>
      <c r="P35" s="23"/>
      <c r="Q35" t="s">
        <v>392</v>
      </c>
      <c r="R35" s="100">
        <f>IF(I81&gt;I85,I81,I85)</f>
        <v>0</v>
      </c>
      <c r="S35" s="23"/>
      <c r="T35" s="1">
        <f t="shared" si="19"/>
        <v>0</v>
      </c>
      <c r="AE35" s="1">
        <f t="shared" si="11"/>
        <v>26</v>
      </c>
      <c r="AF35" s="124">
        <f t="shared" si="28"/>
        <v>810</v>
      </c>
      <c r="AG35" s="124">
        <v>300</v>
      </c>
      <c r="AH35" s="44">
        <f t="shared" si="10"/>
        <v>0.37037037037037035</v>
      </c>
      <c r="AK35" s="1" t="s">
        <v>352</v>
      </c>
      <c r="BS35" s="38"/>
      <c r="BV35"/>
      <c r="BW35"/>
      <c r="BZ35"/>
      <c r="CB35" s="1" t="str">
        <f t="shared" si="20"/>
        <v/>
      </c>
      <c r="CC35" s="1" t="str">
        <f t="shared" si="23"/>
        <v/>
      </c>
      <c r="CD35" s="1" t="str">
        <f t="shared" si="24"/>
        <v/>
      </c>
      <c r="CE35" s="101" t="str">
        <f t="shared" si="25"/>
        <v/>
      </c>
      <c r="CF35" s="226"/>
      <c r="CG35" s="110"/>
      <c r="CH35" s="143"/>
      <c r="CI35" s="144"/>
      <c r="CJ35" s="110"/>
      <c r="CK35" s="227"/>
    </row>
    <row r="36" spans="1:89">
      <c r="A36" s="64"/>
      <c r="B36" s="262" t="s">
        <v>177</v>
      </c>
      <c r="C36" s="65"/>
      <c r="D36" s="262" t="s">
        <v>272</v>
      </c>
      <c r="E36" s="62"/>
      <c r="F36" s="62"/>
      <c r="G36" s="64"/>
      <c r="H36" s="91"/>
      <c r="I36" s="62"/>
      <c r="J36" s="62"/>
      <c r="K36" s="62"/>
      <c r="L36" s="62"/>
      <c r="M36" s="62"/>
      <c r="N36" s="222"/>
      <c r="O36" s="39">
        <f t="shared" si="12"/>
        <v>0</v>
      </c>
      <c r="P36" s="23"/>
      <c r="Q36" t="s">
        <v>393</v>
      </c>
      <c r="R36" s="115">
        <f>I47</f>
        <v>0</v>
      </c>
      <c r="S36" s="23"/>
      <c r="T36" s="1">
        <f t="shared" si="19"/>
        <v>0</v>
      </c>
      <c r="AE36" s="1">
        <f t="shared" si="11"/>
        <v>27</v>
      </c>
      <c r="AF36" s="124">
        <f t="shared" si="28"/>
        <v>840</v>
      </c>
      <c r="AG36" s="124">
        <v>300</v>
      </c>
      <c r="AH36" s="44">
        <f t="shared" si="10"/>
        <v>0.35714285714285715</v>
      </c>
      <c r="AK36"/>
      <c r="BV36"/>
      <c r="BW36"/>
      <c r="BZ36"/>
      <c r="CB36" s="1" t="str">
        <f t="shared" si="20"/>
        <v/>
      </c>
      <c r="CC36" s="1" t="str">
        <f t="shared" si="23"/>
        <v/>
      </c>
      <c r="CD36" s="1" t="str">
        <f t="shared" si="24"/>
        <v/>
      </c>
      <c r="CE36" s="101" t="str">
        <f t="shared" si="25"/>
        <v/>
      </c>
      <c r="CF36" s="226"/>
      <c r="CG36" s="110"/>
      <c r="CH36" s="141" t="s">
        <v>422</v>
      </c>
      <c r="CI36" s="142">
        <f>R72</f>
        <v>0</v>
      </c>
      <c r="CJ36" s="110"/>
      <c r="CK36" s="227"/>
    </row>
    <row r="37" spans="1:89" ht="14" thickBot="1">
      <c r="A37" s="64" t="s">
        <v>228</v>
      </c>
      <c r="B37" s="262"/>
      <c r="C37" s="65"/>
      <c r="D37" s="262"/>
      <c r="E37" s="62"/>
      <c r="F37" s="62"/>
      <c r="G37" s="64"/>
      <c r="H37" s="91"/>
      <c r="I37" s="62"/>
      <c r="J37" s="62"/>
      <c r="K37" s="62"/>
      <c r="L37" s="62"/>
      <c r="M37" s="62"/>
      <c r="N37" s="222"/>
      <c r="O37" s="39">
        <f t="shared" si="12"/>
        <v>0</v>
      </c>
      <c r="P37" s="23"/>
      <c r="Q37" t="s">
        <v>394</v>
      </c>
      <c r="R37" s="115">
        <f>I48</f>
        <v>0</v>
      </c>
      <c r="S37" s="23"/>
      <c r="T37" s="1">
        <f t="shared" si="19"/>
        <v>0</v>
      </c>
      <c r="AE37" s="1">
        <f t="shared" si="11"/>
        <v>28</v>
      </c>
      <c r="AF37" s="124">
        <f t="shared" si="28"/>
        <v>870</v>
      </c>
      <c r="AG37" s="124">
        <v>300</v>
      </c>
      <c r="AH37" s="44">
        <f t="shared" si="10"/>
        <v>0.34482758620689657</v>
      </c>
      <c r="AK37"/>
      <c r="BV37"/>
      <c r="BW37"/>
      <c r="BZ37"/>
      <c r="CB37" s="1" t="str">
        <f t="shared" si="20"/>
        <v/>
      </c>
      <c r="CC37" s="1" t="str">
        <f t="shared" si="23"/>
        <v/>
      </c>
      <c r="CD37" s="1" t="str">
        <f t="shared" si="24"/>
        <v/>
      </c>
      <c r="CE37" s="101" t="str">
        <f t="shared" si="25"/>
        <v/>
      </c>
      <c r="CF37" s="226"/>
      <c r="CG37" s="110"/>
      <c r="CH37" s="139" t="s">
        <v>421</v>
      </c>
      <c r="CI37" s="140">
        <f>R73</f>
        <v>300</v>
      </c>
      <c r="CJ37" s="110"/>
      <c r="CK37" s="227"/>
    </row>
    <row r="38" spans="1:89">
      <c r="A38" t="s">
        <v>251</v>
      </c>
      <c r="B38" s="47">
        <v>0</v>
      </c>
      <c r="C38" s="65" t="s">
        <v>2</v>
      </c>
      <c r="D38" s="47">
        <v>0</v>
      </c>
      <c r="F38" s="2">
        <f t="shared" ref="F38:F51" si="29">VLOOKUP(J38,Nm_PIP_EotE_Skill,2,0)</f>
        <v>0</v>
      </c>
      <c r="G38" s="4">
        <f>F38-$F$7</f>
        <v>-9</v>
      </c>
      <c r="H38" s="2">
        <f t="shared" ref="H38:H51" si="30">IF(G38&lt;0,0,G38)</f>
        <v>0</v>
      </c>
      <c r="I38" s="2">
        <f t="shared" ref="I38:I51" si="31">VLOOKUP(H38,PIP_EotE_Skill,2,0)</f>
        <v>0</v>
      </c>
      <c r="J38" s="1" t="str">
        <f t="shared" ref="J38" si="32">B38&amp;C38&amp;D38</f>
        <v>0D0</v>
      </c>
      <c r="K38" s="1">
        <f t="shared" ref="K38:K51" si="33">VLOOKUP(J38,$AA$219:$AH$311,2,0)</f>
        <v>0</v>
      </c>
      <c r="L38" s="1">
        <f>$K$7</f>
        <v>9</v>
      </c>
      <c r="M38" s="62">
        <f>IF(K38&lt;$K$7,0,K38-L38)</f>
        <v>0</v>
      </c>
      <c r="N38" s="222"/>
      <c r="O38" s="39">
        <f>INDEX(Career_Skills2,MATCH($R$5,Specialization,0),MATCH(Q38,Skill,0),1)</f>
        <v>0</v>
      </c>
      <c r="P38" s="23"/>
      <c r="Q38" t="s">
        <v>396</v>
      </c>
      <c r="R38" s="100">
        <f>IF(I51&gt;I84,I51,I84)</f>
        <v>0</v>
      </c>
      <c r="S38" s="23"/>
      <c r="T38" s="1">
        <f>IF(O38=1,VLOOKUP(R38,EotE_XP2,3,0),VLOOKUP(R38,EotE_XP2,5,0))</f>
        <v>0</v>
      </c>
      <c r="AE38" s="1">
        <f t="shared" si="11"/>
        <v>29</v>
      </c>
      <c r="AF38" s="124">
        <f t="shared" si="28"/>
        <v>900</v>
      </c>
      <c r="AG38" s="124">
        <v>300</v>
      </c>
      <c r="AH38" s="44">
        <f t="shared" si="10"/>
        <v>0.33333333333333331</v>
      </c>
      <c r="AK38"/>
      <c r="BV38"/>
      <c r="BW38"/>
      <c r="BZ38"/>
      <c r="CB38" s="189"/>
      <c r="CC38" s="189"/>
      <c r="CD38" s="189"/>
      <c r="CE38" s="191"/>
      <c r="CF38" s="226"/>
      <c r="CG38" s="110"/>
      <c r="CH38" s="137"/>
      <c r="CI38" s="110"/>
      <c r="CJ38" s="110"/>
      <c r="CK38" s="227"/>
    </row>
    <row r="39" spans="1:89">
      <c r="A39" t="s">
        <v>252</v>
      </c>
      <c r="B39" s="47">
        <v>0</v>
      </c>
      <c r="C39" s="65" t="s">
        <v>2</v>
      </c>
      <c r="D39" s="47">
        <v>0</v>
      </c>
      <c r="F39" s="2">
        <f t="shared" si="29"/>
        <v>0</v>
      </c>
      <c r="G39" s="4">
        <f t="shared" ref="G39:G51" si="34">F39-$F$7</f>
        <v>-9</v>
      </c>
      <c r="H39" s="2">
        <f t="shared" si="30"/>
        <v>0</v>
      </c>
      <c r="I39" s="2">
        <f t="shared" si="31"/>
        <v>0</v>
      </c>
      <c r="J39" s="1" t="str">
        <f t="shared" ref="J39:J51" si="35">B39&amp;C39&amp;D39</f>
        <v>0D0</v>
      </c>
      <c r="K39" s="1">
        <f t="shared" si="33"/>
        <v>0</v>
      </c>
      <c r="L39" s="1">
        <f t="shared" ref="L39:L51" si="36">$K$7</f>
        <v>9</v>
      </c>
      <c r="M39" s="62">
        <f t="shared" ref="M39:M51" si="37">IF(K39&lt;$K$7,0,K39-L39)</f>
        <v>0</v>
      </c>
      <c r="N39" s="222"/>
      <c r="O39" s="23"/>
      <c r="P39" s="23"/>
      <c r="Q39" s="23"/>
      <c r="R39" s="114"/>
      <c r="S39" s="23"/>
      <c r="AE39" s="1">
        <f t="shared" si="11"/>
        <v>30</v>
      </c>
      <c r="AF39" s="124">
        <v>930</v>
      </c>
      <c r="AG39" s="124">
        <v>300</v>
      </c>
      <c r="AH39" s="44">
        <f t="shared" si="10"/>
        <v>0.32258064516129031</v>
      </c>
      <c r="AK39" t="s">
        <v>420</v>
      </c>
      <c r="AL39" t="s">
        <v>420</v>
      </c>
      <c r="AN39" t="s">
        <v>178</v>
      </c>
      <c r="AO39" t="s">
        <v>354</v>
      </c>
      <c r="AP39" t="s">
        <v>353</v>
      </c>
      <c r="BV39"/>
      <c r="BW39"/>
      <c r="BZ39"/>
      <c r="CB39" s="1" t="str">
        <f t="shared" ref="CB39:CB54" si="38">IF(R38&gt;0,Q38,"")</f>
        <v/>
      </c>
      <c r="CC39" s="1" t="str">
        <f t="shared" ref="CC39:CC54" si="39">IF(R38&gt;0,": ","")</f>
        <v/>
      </c>
      <c r="CD39" s="1" t="str">
        <f t="shared" ref="CD39:CD54" si="40">IF(R38&gt;0,R38,"")</f>
        <v/>
      </c>
      <c r="CE39" s="101" t="str">
        <f t="shared" ref="CE39:CE53" si="41">IF(R38&gt;0,"; ","")</f>
        <v/>
      </c>
      <c r="CF39" s="226"/>
      <c r="CG39" s="227"/>
      <c r="CH39" s="228"/>
      <c r="CI39" s="228"/>
      <c r="CJ39" s="227"/>
      <c r="CK39" s="227"/>
    </row>
    <row r="40" spans="1:89">
      <c r="A40" t="s">
        <v>253</v>
      </c>
      <c r="B40" s="47">
        <v>0</v>
      </c>
      <c r="C40" s="65" t="s">
        <v>2</v>
      </c>
      <c r="D40" s="47">
        <v>0</v>
      </c>
      <c r="F40" s="2">
        <f t="shared" si="29"/>
        <v>0</v>
      </c>
      <c r="G40" s="4">
        <f t="shared" si="34"/>
        <v>-9</v>
      </c>
      <c r="H40" s="2">
        <f t="shared" si="30"/>
        <v>0</v>
      </c>
      <c r="I40" s="2">
        <f t="shared" si="31"/>
        <v>0</v>
      </c>
      <c r="J40" s="1" t="str">
        <f t="shared" si="35"/>
        <v>0D0</v>
      </c>
      <c r="K40" s="1">
        <f t="shared" si="33"/>
        <v>0</v>
      </c>
      <c r="L40" s="1">
        <f t="shared" si="36"/>
        <v>9</v>
      </c>
      <c r="M40" s="62">
        <f t="shared" si="37"/>
        <v>0</v>
      </c>
      <c r="N40" s="222"/>
      <c r="O40" s="39">
        <f>INDEX(Career_Skills2,MATCH($R$5,Specialization,0),MATCH(Q40,Skill,0),1)</f>
        <v>0</v>
      </c>
      <c r="P40" s="23"/>
      <c r="Q40" t="s">
        <v>218</v>
      </c>
      <c r="R40" s="100">
        <f>IF(I24&gt;I88,I24,I88)</f>
        <v>0</v>
      </c>
      <c r="S40" s="23"/>
      <c r="T40" s="1">
        <f>IF(O40=1,VLOOKUP(R40,EotE_XP2,3,0),VLOOKUP(R40,EotE_XP2,5,0))</f>
        <v>0</v>
      </c>
      <c r="AE40" s="1">
        <f t="shared" si="11"/>
        <v>31</v>
      </c>
      <c r="AF40" s="124">
        <v>960</v>
      </c>
      <c r="AG40" s="124">
        <v>300</v>
      </c>
      <c r="AH40" s="44">
        <f t="shared" si="10"/>
        <v>0.3125</v>
      </c>
      <c r="AK40">
        <v>1</v>
      </c>
      <c r="AL40" s="1">
        <v>0</v>
      </c>
      <c r="AN40" t="s">
        <v>4</v>
      </c>
      <c r="AO40">
        <v>12</v>
      </c>
      <c r="AP40">
        <v>3</v>
      </c>
      <c r="BV40"/>
      <c r="BW40"/>
      <c r="BZ40"/>
      <c r="CB40" s="1" t="str">
        <f t="shared" si="38"/>
        <v/>
      </c>
      <c r="CC40" s="1" t="str">
        <f t="shared" si="39"/>
        <v/>
      </c>
      <c r="CD40" s="1" t="str">
        <f t="shared" si="40"/>
        <v/>
      </c>
      <c r="CE40" s="101" t="str">
        <f t="shared" si="41"/>
        <v/>
      </c>
      <c r="CF40" s="226"/>
      <c r="CG40" s="227"/>
      <c r="CH40" s="228"/>
      <c r="CI40" s="228"/>
      <c r="CJ40" s="227"/>
      <c r="CK40" s="227"/>
    </row>
    <row r="41" spans="1:89">
      <c r="A41" t="s">
        <v>254</v>
      </c>
      <c r="B41" s="47">
        <v>0</v>
      </c>
      <c r="C41" s="65" t="s">
        <v>2</v>
      </c>
      <c r="D41" s="47">
        <v>0</v>
      </c>
      <c r="F41" s="2">
        <f t="shared" si="29"/>
        <v>0</v>
      </c>
      <c r="G41" s="4">
        <f t="shared" si="34"/>
        <v>-9</v>
      </c>
      <c r="H41" s="2">
        <f t="shared" si="30"/>
        <v>0</v>
      </c>
      <c r="I41" s="2">
        <f t="shared" si="31"/>
        <v>0</v>
      </c>
      <c r="J41" s="1" t="str">
        <f t="shared" si="35"/>
        <v>0D0</v>
      </c>
      <c r="K41" s="1">
        <f t="shared" si="33"/>
        <v>0</v>
      </c>
      <c r="L41" s="1">
        <f t="shared" si="36"/>
        <v>9</v>
      </c>
      <c r="M41" s="62">
        <f t="shared" si="37"/>
        <v>0</v>
      </c>
      <c r="N41" s="222"/>
      <c r="O41" s="39">
        <f>INDEX(Career_Skills2,MATCH($R$5,Specialization,0),MATCH(Q41,Skill,0),1)</f>
        <v>0</v>
      </c>
      <c r="P41" s="23"/>
      <c r="Q41" t="s">
        <v>397</v>
      </c>
      <c r="R41" s="100">
        <f>I279</f>
        <v>0</v>
      </c>
      <c r="S41" s="23"/>
      <c r="T41" s="1">
        <f>IF(O41=1,VLOOKUP(R41,EotE_XP2,3,0),VLOOKUP(R41,EotE_XP2,5,0))</f>
        <v>0</v>
      </c>
      <c r="AE41" s="1">
        <f t="shared" si="11"/>
        <v>32</v>
      </c>
      <c r="AF41" s="124">
        <v>990</v>
      </c>
      <c r="AG41" s="124">
        <v>300</v>
      </c>
      <c r="AH41" s="44">
        <f t="shared" si="10"/>
        <v>0.30303030303030304</v>
      </c>
      <c r="AK41">
        <f>AK40+1</f>
        <v>2</v>
      </c>
      <c r="AL41" s="1">
        <v>20</v>
      </c>
      <c r="AN41" t="s">
        <v>179</v>
      </c>
      <c r="AO41">
        <v>10</v>
      </c>
      <c r="AP41">
        <v>10</v>
      </c>
      <c r="BV41"/>
      <c r="BW41"/>
      <c r="BZ41"/>
      <c r="CB41" s="1" t="str">
        <f t="shared" si="38"/>
        <v/>
      </c>
      <c r="CC41" s="1" t="str">
        <f t="shared" si="39"/>
        <v/>
      </c>
      <c r="CD41" s="1" t="str">
        <f t="shared" si="40"/>
        <v/>
      </c>
      <c r="CE41" s="101" t="str">
        <f t="shared" si="41"/>
        <v/>
      </c>
      <c r="CF41" s="226"/>
      <c r="CG41" s="227"/>
      <c r="CH41" s="228"/>
      <c r="CI41" s="228"/>
      <c r="CJ41" s="227"/>
      <c r="CK41" s="227"/>
    </row>
    <row r="42" spans="1:89">
      <c r="A42" t="s">
        <v>255</v>
      </c>
      <c r="B42" s="47">
        <v>0</v>
      </c>
      <c r="C42" s="65" t="s">
        <v>2</v>
      </c>
      <c r="D42" s="47">
        <v>0</v>
      </c>
      <c r="F42" s="2">
        <f t="shared" si="29"/>
        <v>0</v>
      </c>
      <c r="G42" s="4">
        <f t="shared" si="34"/>
        <v>-9</v>
      </c>
      <c r="H42" s="2">
        <f t="shared" si="30"/>
        <v>0</v>
      </c>
      <c r="I42" s="2">
        <f t="shared" si="31"/>
        <v>0</v>
      </c>
      <c r="J42" s="1" t="str">
        <f t="shared" si="35"/>
        <v>0D0</v>
      </c>
      <c r="K42" s="1">
        <f t="shared" si="33"/>
        <v>0</v>
      </c>
      <c r="L42" s="1">
        <f t="shared" si="36"/>
        <v>9</v>
      </c>
      <c r="M42" s="62">
        <f t="shared" si="37"/>
        <v>0</v>
      </c>
      <c r="N42" s="222"/>
      <c r="O42" s="39">
        <f>INDEX(Career_Skills2,MATCH($R$5,Specialization,0),MATCH(Q42,Skill,0),1)</f>
        <v>0</v>
      </c>
      <c r="P42" s="23"/>
      <c r="Q42" t="s">
        <v>398</v>
      </c>
      <c r="R42" s="100">
        <f>I286</f>
        <v>0</v>
      </c>
      <c r="S42" s="23"/>
      <c r="T42" s="1">
        <f>IF(O42=1,VLOOKUP(R42,EotE_XP2,3,0),VLOOKUP(R42,EotE_XP2,5,0))</f>
        <v>0</v>
      </c>
      <c r="AE42" s="1">
        <f t="shared" si="11"/>
        <v>33</v>
      </c>
      <c r="AF42" s="124">
        <v>1020</v>
      </c>
      <c r="AG42" s="124">
        <v>300</v>
      </c>
      <c r="AH42" s="44">
        <f t="shared" si="10"/>
        <v>0.29411764705882354</v>
      </c>
      <c r="AK42">
        <f t="shared" ref="AK42:AK59" si="42">AK41+1</f>
        <v>3</v>
      </c>
      <c r="AL42" s="1">
        <f t="shared" ref="AL42:AL59" si="43">AK42*10+AL41</f>
        <v>50</v>
      </c>
      <c r="AN42" t="s">
        <v>180</v>
      </c>
      <c r="AO42">
        <v>9</v>
      </c>
      <c r="AP42">
        <v>10</v>
      </c>
      <c r="BV42"/>
      <c r="BW42"/>
      <c r="BZ42"/>
      <c r="CB42" s="1" t="str">
        <f t="shared" si="38"/>
        <v/>
      </c>
      <c r="CC42" s="1" t="str">
        <f t="shared" si="39"/>
        <v/>
      </c>
      <c r="CD42" s="1" t="str">
        <f t="shared" si="40"/>
        <v/>
      </c>
      <c r="CE42" s="101" t="str">
        <f t="shared" si="41"/>
        <v/>
      </c>
      <c r="CF42" s="226"/>
      <c r="CG42" s="227"/>
      <c r="CH42" s="228"/>
      <c r="CI42" s="228"/>
      <c r="CJ42" s="227"/>
      <c r="CK42" s="227"/>
    </row>
    <row r="43" spans="1:89">
      <c r="A43" t="s">
        <v>256</v>
      </c>
      <c r="B43" s="47">
        <v>0</v>
      </c>
      <c r="C43" s="65" t="s">
        <v>2</v>
      </c>
      <c r="D43" s="47">
        <v>0</v>
      </c>
      <c r="F43" s="2">
        <f t="shared" si="29"/>
        <v>0</v>
      </c>
      <c r="G43" s="4">
        <f t="shared" si="34"/>
        <v>-9</v>
      </c>
      <c r="H43" s="2">
        <f t="shared" si="30"/>
        <v>0</v>
      </c>
      <c r="I43" s="2">
        <f t="shared" si="31"/>
        <v>0</v>
      </c>
      <c r="J43" s="1" t="str">
        <f t="shared" si="35"/>
        <v>0D0</v>
      </c>
      <c r="K43" s="1">
        <f t="shared" si="33"/>
        <v>0</v>
      </c>
      <c r="L43" s="1">
        <f t="shared" si="36"/>
        <v>9</v>
      </c>
      <c r="M43" s="62">
        <f t="shared" si="37"/>
        <v>0</v>
      </c>
      <c r="N43" s="222"/>
      <c r="O43" s="39">
        <f>INDEX(Career_Skills2,MATCH($R$5,Specialization,0),MATCH(Q43,Skill,0),1)</f>
        <v>0</v>
      </c>
      <c r="P43" s="23"/>
      <c r="Q43" t="s">
        <v>399</v>
      </c>
      <c r="R43" s="100">
        <f>I291</f>
        <v>0</v>
      </c>
      <c r="S43" s="23"/>
      <c r="T43" s="1">
        <f>IF(O43=1,VLOOKUP(R43,EotE_XP2,3,0),VLOOKUP(R43,EotE_XP2,5,0))</f>
        <v>0</v>
      </c>
      <c r="AE43" s="1">
        <f t="shared" si="11"/>
        <v>34</v>
      </c>
      <c r="AF43" s="124">
        <v>1050</v>
      </c>
      <c r="AG43" s="124">
        <v>300</v>
      </c>
      <c r="AH43" s="44">
        <f t="shared" si="10"/>
        <v>0.2857142857142857</v>
      </c>
      <c r="AK43">
        <f t="shared" si="42"/>
        <v>4</v>
      </c>
      <c r="AL43" s="1">
        <f t="shared" si="43"/>
        <v>90</v>
      </c>
      <c r="AN43" t="s">
        <v>5</v>
      </c>
      <c r="AO43">
        <v>14</v>
      </c>
      <c r="AP43">
        <v>8</v>
      </c>
      <c r="BV43"/>
      <c r="BW43"/>
      <c r="BZ43"/>
      <c r="CB43" s="1" t="str">
        <f t="shared" si="38"/>
        <v/>
      </c>
      <c r="CC43" s="1" t="str">
        <f t="shared" si="39"/>
        <v/>
      </c>
      <c r="CD43" s="1" t="str">
        <f t="shared" si="40"/>
        <v/>
      </c>
      <c r="CE43" s="101" t="str">
        <f t="shared" si="41"/>
        <v/>
      </c>
      <c r="CF43" s="226"/>
      <c r="CG43" s="227"/>
      <c r="CH43" s="228"/>
      <c r="CI43" s="228"/>
      <c r="CJ43" s="227"/>
      <c r="CK43" s="227"/>
    </row>
    <row r="44" spans="1:89">
      <c r="A44" t="s">
        <v>261</v>
      </c>
      <c r="B44" s="47">
        <v>0</v>
      </c>
      <c r="C44" s="65" t="s">
        <v>2</v>
      </c>
      <c r="D44" s="47">
        <v>0</v>
      </c>
      <c r="F44" s="2">
        <f t="shared" si="29"/>
        <v>0</v>
      </c>
      <c r="G44" s="4">
        <f t="shared" si="34"/>
        <v>-9</v>
      </c>
      <c r="H44" s="2">
        <f t="shared" si="30"/>
        <v>0</v>
      </c>
      <c r="I44" s="2">
        <f t="shared" si="31"/>
        <v>0</v>
      </c>
      <c r="J44" s="1" t="str">
        <f t="shared" si="35"/>
        <v>0D0</v>
      </c>
      <c r="K44" s="1">
        <f t="shared" si="33"/>
        <v>0</v>
      </c>
      <c r="L44" s="1">
        <f t="shared" si="36"/>
        <v>9</v>
      </c>
      <c r="M44" s="62">
        <f t="shared" si="37"/>
        <v>0</v>
      </c>
      <c r="N44" s="222"/>
      <c r="O44" s="39">
        <f>INDEX(Career_Skills2,MATCH($R$5,Specialization,0),MATCH(Q44,Skill,0),1)</f>
        <v>0</v>
      </c>
      <c r="P44" s="23"/>
      <c r="Q44" t="s">
        <v>400</v>
      </c>
      <c r="R44" s="100">
        <f>I299</f>
        <v>0</v>
      </c>
      <c r="S44" s="23"/>
      <c r="T44" s="1">
        <f>IF(O44=1,VLOOKUP(R44,EotE_XP2,3,0),VLOOKUP(R44,EotE_XP2,5,0))</f>
        <v>0</v>
      </c>
      <c r="AE44" s="1">
        <f t="shared" si="11"/>
        <v>35</v>
      </c>
      <c r="AF44" s="125">
        <v>1080</v>
      </c>
      <c r="AG44" s="124">
        <v>300</v>
      </c>
      <c r="AH44" s="44">
        <f>AG44/AF44</f>
        <v>0.27777777777777779</v>
      </c>
      <c r="AK44">
        <f t="shared" si="42"/>
        <v>5</v>
      </c>
      <c r="AL44" s="1">
        <f t="shared" si="43"/>
        <v>140</v>
      </c>
      <c r="AN44" t="s">
        <v>6</v>
      </c>
      <c r="AO44">
        <v>9</v>
      </c>
      <c r="AP44">
        <v>11</v>
      </c>
      <c r="BV44"/>
      <c r="BW44"/>
      <c r="BZ44"/>
      <c r="CB44" s="1" t="str">
        <f t="shared" si="38"/>
        <v/>
      </c>
      <c r="CC44" s="1" t="str">
        <f t="shared" si="39"/>
        <v/>
      </c>
      <c r="CD44" s="1" t="str">
        <f t="shared" si="40"/>
        <v/>
      </c>
      <c r="CE44" s="101" t="str">
        <f t="shared" si="41"/>
        <v/>
      </c>
      <c r="CF44" s="226"/>
      <c r="CG44" s="227"/>
      <c r="CH44" s="228"/>
      <c r="CI44" s="228"/>
      <c r="CJ44" s="227"/>
      <c r="CK44" s="227"/>
    </row>
    <row r="45" spans="1:89">
      <c r="A45" t="s">
        <v>262</v>
      </c>
      <c r="B45" s="47">
        <v>0</v>
      </c>
      <c r="C45" s="65" t="s">
        <v>2</v>
      </c>
      <c r="D45" s="47">
        <v>0</v>
      </c>
      <c r="F45" s="2">
        <f t="shared" si="29"/>
        <v>0</v>
      </c>
      <c r="G45" s="4">
        <f t="shared" si="34"/>
        <v>-9</v>
      </c>
      <c r="H45" s="2">
        <f t="shared" si="30"/>
        <v>0</v>
      </c>
      <c r="I45" s="2">
        <f t="shared" si="31"/>
        <v>0</v>
      </c>
      <c r="J45" s="1" t="str">
        <f t="shared" si="35"/>
        <v>0D0</v>
      </c>
      <c r="K45" s="1">
        <f t="shared" si="33"/>
        <v>0</v>
      </c>
      <c r="L45" s="1">
        <f t="shared" si="36"/>
        <v>9</v>
      </c>
      <c r="M45" s="62">
        <f t="shared" si="37"/>
        <v>0</v>
      </c>
      <c r="N45" s="222"/>
      <c r="O45" s="23"/>
      <c r="P45" s="23"/>
      <c r="Q45" s="23"/>
      <c r="R45" s="114"/>
      <c r="S45" s="23"/>
      <c r="AK45">
        <f t="shared" si="42"/>
        <v>6</v>
      </c>
      <c r="AL45" s="1">
        <f t="shared" si="43"/>
        <v>200</v>
      </c>
      <c r="AN45" t="s">
        <v>45</v>
      </c>
      <c r="AO45">
        <v>10</v>
      </c>
      <c r="AP45">
        <v>11</v>
      </c>
      <c r="BV45"/>
      <c r="BW45"/>
      <c r="BZ45"/>
      <c r="CB45" s="1" t="str">
        <f t="shared" si="38"/>
        <v/>
      </c>
      <c r="CC45" s="1" t="str">
        <f t="shared" si="39"/>
        <v/>
      </c>
      <c r="CD45" s="1" t="str">
        <f t="shared" si="40"/>
        <v/>
      </c>
      <c r="CE45" s="101" t="str">
        <f t="shared" si="41"/>
        <v/>
      </c>
      <c r="CF45" s="226"/>
      <c r="CG45" s="227"/>
      <c r="CH45" s="228"/>
      <c r="CI45" s="228"/>
      <c r="CJ45" s="227"/>
      <c r="CK45" s="227"/>
    </row>
    <row r="46" spans="1:89">
      <c r="A46" t="s">
        <v>263</v>
      </c>
      <c r="B46" s="47">
        <v>0</v>
      </c>
      <c r="C46" s="65" t="s">
        <v>2</v>
      </c>
      <c r="D46" s="47">
        <v>0</v>
      </c>
      <c r="F46" s="2">
        <f t="shared" si="29"/>
        <v>0</v>
      </c>
      <c r="G46" s="4">
        <f t="shared" si="34"/>
        <v>-9</v>
      </c>
      <c r="H46" s="2">
        <f t="shared" si="30"/>
        <v>0</v>
      </c>
      <c r="I46" s="2">
        <f t="shared" si="31"/>
        <v>0</v>
      </c>
      <c r="J46" s="1" t="str">
        <f t="shared" si="35"/>
        <v>0D0</v>
      </c>
      <c r="K46" s="1">
        <f t="shared" si="33"/>
        <v>0</v>
      </c>
      <c r="L46" s="1">
        <f t="shared" si="36"/>
        <v>9</v>
      </c>
      <c r="M46" s="62">
        <f t="shared" si="37"/>
        <v>0</v>
      </c>
      <c r="N46" s="222"/>
      <c r="O46" s="39">
        <f t="shared" ref="O46:O51" si="44">INDEX(Career_Skills2,MATCH($R$5,Specialization,0),MATCH(Q46,Skill,0),1)</f>
        <v>0</v>
      </c>
      <c r="P46" s="23"/>
      <c r="Q46" t="s">
        <v>401</v>
      </c>
      <c r="R46" s="115">
        <f>I45</f>
        <v>0</v>
      </c>
      <c r="S46" s="23"/>
      <c r="T46" s="1">
        <f t="shared" ref="T46:T51" si="45">IF(O46=1,VLOOKUP(R46,EotE_XP2,3,0),VLOOKUP(R46,EotE_XP2,5,0))</f>
        <v>0</v>
      </c>
      <c r="AK46">
        <f t="shared" si="42"/>
        <v>7</v>
      </c>
      <c r="AL46" s="1">
        <f t="shared" si="43"/>
        <v>270</v>
      </c>
      <c r="AN46" t="s">
        <v>7</v>
      </c>
      <c r="AO46">
        <v>9</v>
      </c>
      <c r="AP46">
        <v>12</v>
      </c>
      <c r="BV46"/>
      <c r="BW46"/>
      <c r="BZ46"/>
      <c r="CB46" s="1" t="str">
        <f t="shared" si="38"/>
        <v/>
      </c>
      <c r="CC46" s="1" t="str">
        <f t="shared" si="39"/>
        <v/>
      </c>
      <c r="CD46" s="1" t="str">
        <f t="shared" si="40"/>
        <v/>
      </c>
      <c r="CE46" s="101" t="str">
        <f t="shared" si="41"/>
        <v/>
      </c>
      <c r="CF46" s="226"/>
      <c r="CG46" s="227"/>
      <c r="CH46" s="228"/>
      <c r="CI46" s="228"/>
      <c r="CJ46" s="227"/>
      <c r="CK46" s="227"/>
    </row>
    <row r="47" spans="1:89">
      <c r="A47" t="s">
        <v>257</v>
      </c>
      <c r="B47" s="47">
        <v>0</v>
      </c>
      <c r="C47" s="65" t="s">
        <v>2</v>
      </c>
      <c r="D47" s="47">
        <v>0</v>
      </c>
      <c r="F47" s="2">
        <f t="shared" si="29"/>
        <v>0</v>
      </c>
      <c r="G47" s="4">
        <f t="shared" si="34"/>
        <v>-9</v>
      </c>
      <c r="H47" s="2">
        <f t="shared" si="30"/>
        <v>0</v>
      </c>
      <c r="I47" s="2">
        <f t="shared" si="31"/>
        <v>0</v>
      </c>
      <c r="J47" s="1" t="str">
        <f t="shared" si="35"/>
        <v>0D0</v>
      </c>
      <c r="K47" s="1">
        <f t="shared" si="33"/>
        <v>0</v>
      </c>
      <c r="L47" s="1">
        <f t="shared" si="36"/>
        <v>9</v>
      </c>
      <c r="M47" s="62">
        <f t="shared" si="37"/>
        <v>0</v>
      </c>
      <c r="N47" s="222"/>
      <c r="O47" s="39">
        <f t="shared" si="44"/>
        <v>0</v>
      </c>
      <c r="P47" s="23"/>
      <c r="Q47" t="s">
        <v>402</v>
      </c>
      <c r="R47" s="100">
        <f>I303</f>
        <v>0</v>
      </c>
      <c r="S47" s="23"/>
      <c r="T47" s="1">
        <f t="shared" si="45"/>
        <v>0</v>
      </c>
      <c r="AK47">
        <f t="shared" si="42"/>
        <v>8</v>
      </c>
      <c r="AL47" s="1">
        <f t="shared" si="43"/>
        <v>350</v>
      </c>
      <c r="AN47" t="s">
        <v>8</v>
      </c>
      <c r="AO47">
        <v>10</v>
      </c>
      <c r="AP47">
        <v>10</v>
      </c>
      <c r="BV47"/>
      <c r="BW47"/>
      <c r="BZ47"/>
      <c r="CB47" s="1" t="str">
        <f t="shared" si="38"/>
        <v/>
      </c>
      <c r="CC47" s="1" t="str">
        <f t="shared" si="39"/>
        <v/>
      </c>
      <c r="CD47" s="1" t="str">
        <f t="shared" si="40"/>
        <v/>
      </c>
      <c r="CE47" s="101" t="str">
        <f t="shared" si="41"/>
        <v/>
      </c>
      <c r="CF47" s="226"/>
      <c r="CG47" s="227"/>
      <c r="CH47" s="228"/>
      <c r="CI47" s="228"/>
      <c r="CJ47" s="227"/>
      <c r="CK47" s="227"/>
    </row>
    <row r="48" spans="1:89">
      <c r="A48" t="s">
        <v>258</v>
      </c>
      <c r="B48" s="47">
        <v>0</v>
      </c>
      <c r="C48" s="65" t="s">
        <v>2</v>
      </c>
      <c r="D48" s="47">
        <v>0</v>
      </c>
      <c r="F48" s="2">
        <f t="shared" si="29"/>
        <v>0</v>
      </c>
      <c r="G48" s="4">
        <f t="shared" si="34"/>
        <v>-9</v>
      </c>
      <c r="H48" s="2">
        <f t="shared" si="30"/>
        <v>0</v>
      </c>
      <c r="I48" s="2">
        <f t="shared" si="31"/>
        <v>0</v>
      </c>
      <c r="J48" s="1" t="str">
        <f t="shared" si="35"/>
        <v>0D0</v>
      </c>
      <c r="K48" s="1">
        <f t="shared" si="33"/>
        <v>0</v>
      </c>
      <c r="L48" s="1">
        <f t="shared" si="36"/>
        <v>9</v>
      </c>
      <c r="M48" s="62">
        <f t="shared" si="37"/>
        <v>0</v>
      </c>
      <c r="N48" s="222"/>
      <c r="O48" s="39">
        <f t="shared" si="44"/>
        <v>0</v>
      </c>
      <c r="P48" s="23"/>
      <c r="Q48" t="s">
        <v>403</v>
      </c>
      <c r="R48" s="115">
        <f>I46</f>
        <v>0</v>
      </c>
      <c r="S48" s="23"/>
      <c r="T48" s="1">
        <f t="shared" si="45"/>
        <v>0</v>
      </c>
      <c r="AK48">
        <f t="shared" si="42"/>
        <v>9</v>
      </c>
      <c r="AL48" s="1">
        <f t="shared" si="43"/>
        <v>440</v>
      </c>
      <c r="AN48" t="s">
        <v>181</v>
      </c>
      <c r="AO48">
        <v>10</v>
      </c>
      <c r="AP48">
        <v>10</v>
      </c>
      <c r="BV48"/>
      <c r="BW48"/>
      <c r="BZ48"/>
      <c r="CB48" s="1" t="str">
        <f t="shared" si="38"/>
        <v/>
      </c>
      <c r="CC48" s="1" t="str">
        <f t="shared" si="39"/>
        <v/>
      </c>
      <c r="CD48" s="1" t="str">
        <f t="shared" si="40"/>
        <v/>
      </c>
      <c r="CE48" s="101" t="str">
        <f t="shared" si="41"/>
        <v/>
      </c>
      <c r="CF48" s="226"/>
      <c r="CG48" s="227"/>
      <c r="CH48" s="228"/>
      <c r="CI48" s="228"/>
      <c r="CJ48" s="227"/>
      <c r="CK48" s="227"/>
    </row>
    <row r="49" spans="1:89">
      <c r="A49" t="s">
        <v>266</v>
      </c>
      <c r="B49" s="47">
        <v>0</v>
      </c>
      <c r="C49" s="65" t="s">
        <v>2</v>
      </c>
      <c r="D49" s="47">
        <v>0</v>
      </c>
      <c r="F49" s="2">
        <f t="shared" si="29"/>
        <v>0</v>
      </c>
      <c r="G49" s="4">
        <f t="shared" si="34"/>
        <v>-9</v>
      </c>
      <c r="H49" s="2">
        <f t="shared" si="30"/>
        <v>0</v>
      </c>
      <c r="I49" s="2">
        <f t="shared" si="31"/>
        <v>0</v>
      </c>
      <c r="J49" s="1" t="str">
        <f t="shared" si="35"/>
        <v>0D0</v>
      </c>
      <c r="K49" s="1">
        <f t="shared" si="33"/>
        <v>0</v>
      </c>
      <c r="L49" s="1">
        <f t="shared" si="36"/>
        <v>9</v>
      </c>
      <c r="M49" s="62">
        <f t="shared" si="37"/>
        <v>0</v>
      </c>
      <c r="N49" s="222"/>
      <c r="O49" s="39">
        <f t="shared" si="44"/>
        <v>0</v>
      </c>
      <c r="P49" s="23"/>
      <c r="Q49" t="s">
        <v>404</v>
      </c>
      <c r="R49" s="115">
        <f>I45</f>
        <v>0</v>
      </c>
      <c r="S49" s="23"/>
      <c r="T49" s="1">
        <f t="shared" si="45"/>
        <v>0</v>
      </c>
      <c r="AK49">
        <f t="shared" si="42"/>
        <v>10</v>
      </c>
      <c r="AL49" s="1">
        <f t="shared" si="43"/>
        <v>540</v>
      </c>
      <c r="AN49" t="s">
        <v>10</v>
      </c>
      <c r="AO49">
        <v>10</v>
      </c>
      <c r="AP49">
        <v>10</v>
      </c>
      <c r="BV49"/>
      <c r="BW49"/>
      <c r="BZ49"/>
      <c r="CB49" s="1" t="str">
        <f t="shared" si="38"/>
        <v/>
      </c>
      <c r="CC49" s="1" t="str">
        <f t="shared" si="39"/>
        <v/>
      </c>
      <c r="CD49" s="1" t="str">
        <f t="shared" si="40"/>
        <v/>
      </c>
      <c r="CE49" s="101" t="str">
        <f t="shared" si="41"/>
        <v/>
      </c>
      <c r="CF49" s="226"/>
      <c r="CG49" s="227"/>
      <c r="CH49" s="228"/>
      <c r="CI49" s="228"/>
      <c r="CJ49" s="227"/>
      <c r="CK49" s="227"/>
    </row>
    <row r="50" spans="1:89">
      <c r="A50" t="s">
        <v>259</v>
      </c>
      <c r="B50" s="47">
        <v>0</v>
      </c>
      <c r="C50" s="65" t="s">
        <v>2</v>
      </c>
      <c r="D50" s="47">
        <v>0</v>
      </c>
      <c r="F50" s="2">
        <f t="shared" si="29"/>
        <v>0</v>
      </c>
      <c r="G50" s="4">
        <f t="shared" si="34"/>
        <v>-9</v>
      </c>
      <c r="H50" s="2">
        <f t="shared" si="30"/>
        <v>0</v>
      </c>
      <c r="I50" s="2">
        <f t="shared" si="31"/>
        <v>0</v>
      </c>
      <c r="J50" s="1" t="str">
        <f t="shared" si="35"/>
        <v>0D0</v>
      </c>
      <c r="K50" s="1">
        <f t="shared" si="33"/>
        <v>0</v>
      </c>
      <c r="L50" s="1">
        <f t="shared" si="36"/>
        <v>9</v>
      </c>
      <c r="M50" s="62">
        <f t="shared" si="37"/>
        <v>0</v>
      </c>
      <c r="N50" s="222"/>
      <c r="O50" s="39">
        <f t="shared" si="44"/>
        <v>0</v>
      </c>
      <c r="P50" s="23"/>
      <c r="Q50" t="s">
        <v>406</v>
      </c>
      <c r="R50" s="115">
        <f>I47</f>
        <v>0</v>
      </c>
      <c r="S50" s="23"/>
      <c r="T50" s="1">
        <f t="shared" si="45"/>
        <v>0</v>
      </c>
      <c r="AK50">
        <f t="shared" si="42"/>
        <v>11</v>
      </c>
      <c r="AL50" s="1">
        <f t="shared" si="43"/>
        <v>650</v>
      </c>
      <c r="AN50" t="s">
        <v>9</v>
      </c>
      <c r="AO50">
        <v>11</v>
      </c>
      <c r="AP50">
        <v>11</v>
      </c>
      <c r="BV50"/>
      <c r="BW50"/>
      <c r="BZ50"/>
      <c r="CB50" s="1" t="str">
        <f t="shared" si="38"/>
        <v/>
      </c>
      <c r="CC50" s="1" t="str">
        <f t="shared" si="39"/>
        <v/>
      </c>
      <c r="CD50" s="1" t="str">
        <f t="shared" si="40"/>
        <v/>
      </c>
      <c r="CE50" s="101" t="str">
        <f t="shared" si="41"/>
        <v/>
      </c>
      <c r="CF50" s="226"/>
      <c r="CG50" s="227"/>
      <c r="CH50" s="228"/>
      <c r="CI50" s="228"/>
      <c r="CJ50" s="227"/>
      <c r="CK50" s="227"/>
    </row>
    <row r="51" spans="1:89">
      <c r="A51" t="s">
        <v>260</v>
      </c>
      <c r="B51" s="47">
        <v>0</v>
      </c>
      <c r="C51" s="65" t="s">
        <v>2</v>
      </c>
      <c r="D51" s="47">
        <v>0</v>
      </c>
      <c r="F51" s="2">
        <f t="shared" si="29"/>
        <v>0</v>
      </c>
      <c r="G51" s="4">
        <f t="shared" si="34"/>
        <v>-9</v>
      </c>
      <c r="H51" s="2">
        <f t="shared" si="30"/>
        <v>0</v>
      </c>
      <c r="I51" s="2">
        <f t="shared" si="31"/>
        <v>0</v>
      </c>
      <c r="J51" s="1" t="str">
        <f t="shared" si="35"/>
        <v>0D0</v>
      </c>
      <c r="K51" s="1">
        <f t="shared" si="33"/>
        <v>0</v>
      </c>
      <c r="L51" s="1">
        <f t="shared" si="36"/>
        <v>9</v>
      </c>
      <c r="M51" s="62">
        <f t="shared" si="37"/>
        <v>0</v>
      </c>
      <c r="N51" s="222"/>
      <c r="O51" s="39">
        <f t="shared" si="44"/>
        <v>0</v>
      </c>
      <c r="P51" s="23"/>
      <c r="Q51" t="s">
        <v>405</v>
      </c>
      <c r="R51" s="115">
        <f>I38</f>
        <v>0</v>
      </c>
      <c r="S51" s="23"/>
      <c r="T51" s="1">
        <f t="shared" si="45"/>
        <v>0</v>
      </c>
      <c r="AK51">
        <f t="shared" si="42"/>
        <v>12</v>
      </c>
      <c r="AL51" s="1">
        <f t="shared" si="43"/>
        <v>770</v>
      </c>
      <c r="AN51" t="s">
        <v>11</v>
      </c>
      <c r="AO51">
        <v>10</v>
      </c>
      <c r="AP51">
        <v>10</v>
      </c>
      <c r="BV51"/>
      <c r="BW51"/>
      <c r="BZ51"/>
      <c r="CB51" s="1" t="str">
        <f t="shared" si="38"/>
        <v/>
      </c>
      <c r="CC51" s="1" t="str">
        <f t="shared" si="39"/>
        <v/>
      </c>
      <c r="CD51" s="1" t="str">
        <f t="shared" si="40"/>
        <v/>
      </c>
      <c r="CE51" s="101" t="str">
        <f t="shared" si="41"/>
        <v/>
      </c>
      <c r="CF51" s="226"/>
      <c r="CG51" s="227"/>
      <c r="CH51" s="228"/>
      <c r="CI51" s="228"/>
      <c r="CJ51" s="227"/>
      <c r="CK51" s="227"/>
    </row>
    <row r="52" spans="1:89">
      <c r="A52" s="70"/>
      <c r="B52" s="263" t="s">
        <v>177</v>
      </c>
      <c r="C52" s="49"/>
      <c r="D52" s="263" t="s">
        <v>272</v>
      </c>
      <c r="E52" s="30"/>
      <c r="F52" s="30"/>
      <c r="G52" s="70"/>
      <c r="H52" s="92"/>
      <c r="I52" s="70"/>
      <c r="J52" s="70"/>
      <c r="K52" s="70"/>
      <c r="L52" s="70"/>
      <c r="M52" s="70"/>
      <c r="N52" s="222"/>
      <c r="O52" s="23"/>
      <c r="P52" s="23"/>
      <c r="Q52" s="23"/>
      <c r="R52" s="114"/>
      <c r="S52" s="23"/>
      <c r="AK52">
        <f t="shared" si="42"/>
        <v>13</v>
      </c>
      <c r="AL52" s="1">
        <f t="shared" si="43"/>
        <v>900</v>
      </c>
      <c r="AN52" t="s">
        <v>12</v>
      </c>
      <c r="AO52">
        <v>12</v>
      </c>
      <c r="AP52">
        <v>9</v>
      </c>
      <c r="BV52"/>
      <c r="BW52"/>
      <c r="BZ52"/>
      <c r="CB52" s="1" t="str">
        <f t="shared" si="38"/>
        <v/>
      </c>
      <c r="CC52" s="1" t="str">
        <f t="shared" si="39"/>
        <v/>
      </c>
      <c r="CD52" s="1" t="str">
        <f t="shared" si="40"/>
        <v/>
      </c>
      <c r="CE52" s="101" t="str">
        <f t="shared" si="41"/>
        <v/>
      </c>
      <c r="CF52" s="226"/>
      <c r="CG52" s="227"/>
      <c r="CH52" s="228"/>
      <c r="CI52" s="228"/>
      <c r="CJ52" s="227"/>
      <c r="CK52" s="227"/>
    </row>
    <row r="53" spans="1:89">
      <c r="A53" s="70" t="s">
        <v>229</v>
      </c>
      <c r="B53" s="263"/>
      <c r="C53" s="49"/>
      <c r="D53" s="263"/>
      <c r="E53" s="30"/>
      <c r="F53" s="30"/>
      <c r="G53" s="70"/>
      <c r="H53" s="92"/>
      <c r="I53" s="70"/>
      <c r="J53" s="70"/>
      <c r="K53" s="70"/>
      <c r="L53" s="70"/>
      <c r="M53" s="70"/>
      <c r="N53" s="222"/>
      <c r="O53" s="222"/>
      <c r="P53" s="23"/>
      <c r="Q53" s="1" t="s">
        <v>411</v>
      </c>
      <c r="R53" s="115">
        <f>AVERAGE(B115:B117)/2</f>
        <v>0</v>
      </c>
      <c r="S53" s="23"/>
      <c r="AK53">
        <f t="shared" si="42"/>
        <v>14</v>
      </c>
      <c r="AL53" s="1">
        <f t="shared" si="43"/>
        <v>1040</v>
      </c>
      <c r="AN53" t="s">
        <v>13</v>
      </c>
      <c r="AO53">
        <v>10</v>
      </c>
      <c r="AP53">
        <v>10</v>
      </c>
      <c r="BV53"/>
      <c r="BW53"/>
      <c r="BZ53"/>
      <c r="CB53" s="1" t="str">
        <f t="shared" si="38"/>
        <v/>
      </c>
      <c r="CC53" s="1" t="str">
        <f t="shared" si="39"/>
        <v/>
      </c>
      <c r="CD53" s="1" t="str">
        <f t="shared" si="40"/>
        <v/>
      </c>
      <c r="CE53" s="101" t="str">
        <f t="shared" si="41"/>
        <v/>
      </c>
      <c r="CF53" s="226"/>
      <c r="CG53" s="227"/>
      <c r="CH53" s="228"/>
      <c r="CI53" s="228"/>
      <c r="CJ53" s="227"/>
      <c r="CK53" s="227"/>
    </row>
    <row r="54" spans="1:89">
      <c r="A54" t="s">
        <v>232</v>
      </c>
      <c r="B54" s="47">
        <v>0</v>
      </c>
      <c r="C54" s="49" t="s">
        <v>2</v>
      </c>
      <c r="D54" s="47">
        <v>0</v>
      </c>
      <c r="F54" s="2">
        <f t="shared" ref="F54:F73" si="46">VLOOKUP(J54,Nm_PIP_EotE_Skill,2,0)</f>
        <v>0</v>
      </c>
      <c r="G54" s="4">
        <f>F54-$F$8</f>
        <v>-9</v>
      </c>
      <c r="H54" s="2">
        <f t="shared" ref="H54:H73" si="47">IF(G54&lt;0,0,G54)</f>
        <v>0</v>
      </c>
      <c r="I54" s="2">
        <f t="shared" ref="I54:I73" si="48">VLOOKUP(H54,PIP_EotE_Skill,2,0)</f>
        <v>0</v>
      </c>
      <c r="J54" s="1" t="str">
        <f t="shared" ref="J54:J73" si="49">B54&amp;C54&amp;D54</f>
        <v>0D0</v>
      </c>
      <c r="K54" s="1">
        <f t="shared" ref="K54:K73" si="50">VLOOKUP(J54,$AA$219:$AH$311,2,0)</f>
        <v>0</v>
      </c>
      <c r="L54" s="1">
        <f>$K$8</f>
        <v>9</v>
      </c>
      <c r="M54" s="30">
        <f>IF(K54&lt;$K$8,0,K54-L54)</f>
        <v>0</v>
      </c>
      <c r="N54" s="222"/>
      <c r="O54" s="222"/>
      <c r="P54" s="23"/>
      <c r="Q54" s="23"/>
      <c r="R54" s="131"/>
      <c r="S54" s="23"/>
      <c r="AK54">
        <f t="shared" si="42"/>
        <v>15</v>
      </c>
      <c r="AL54" s="1">
        <f t="shared" si="43"/>
        <v>1190</v>
      </c>
      <c r="AN54" t="s">
        <v>182</v>
      </c>
      <c r="AO54">
        <v>10</v>
      </c>
      <c r="AP54">
        <v>10</v>
      </c>
      <c r="BV54"/>
      <c r="BW54"/>
      <c r="BZ54"/>
      <c r="CB54" s="1" t="str">
        <f t="shared" si="38"/>
        <v/>
      </c>
      <c r="CC54" s="1" t="str">
        <f t="shared" si="39"/>
        <v/>
      </c>
      <c r="CD54" s="1" t="str">
        <f t="shared" si="40"/>
        <v/>
      </c>
      <c r="CE54" s="101"/>
      <c r="CF54" s="226"/>
      <c r="CG54" s="227"/>
      <c r="CH54" s="228"/>
      <c r="CI54" s="228"/>
      <c r="CJ54" s="227"/>
      <c r="CK54" s="227"/>
    </row>
    <row r="55" spans="1:89">
      <c r="A55" t="s">
        <v>267</v>
      </c>
      <c r="B55" s="47">
        <v>0</v>
      </c>
      <c r="C55" s="49" t="s">
        <v>2</v>
      </c>
      <c r="D55" s="47">
        <v>0</v>
      </c>
      <c r="F55" s="2">
        <f t="shared" si="46"/>
        <v>0</v>
      </c>
      <c r="G55" s="4">
        <f t="shared" ref="G55:G73" si="51">F55-$F$8</f>
        <v>-9</v>
      </c>
      <c r="H55" s="2">
        <f t="shared" si="47"/>
        <v>0</v>
      </c>
      <c r="I55" s="2">
        <f t="shared" si="48"/>
        <v>0</v>
      </c>
      <c r="J55" s="1" t="str">
        <f t="shared" si="49"/>
        <v>0D0</v>
      </c>
      <c r="K55" s="1">
        <f t="shared" si="50"/>
        <v>0</v>
      </c>
      <c r="L55" s="1">
        <f t="shared" ref="L55:L73" si="52">$K$8</f>
        <v>9</v>
      </c>
      <c r="M55" s="30">
        <f t="shared" ref="M55:M73" si="53">IF(K55&lt;$K$8,0,K55-L55)</f>
        <v>0</v>
      </c>
      <c r="N55" s="222"/>
      <c r="O55" s="222"/>
      <c r="P55" s="23"/>
      <c r="Q55" s="14" t="s">
        <v>412</v>
      </c>
      <c r="R55" s="132">
        <f>T55</f>
        <v>300</v>
      </c>
      <c r="S55" s="23"/>
      <c r="T55" s="1">
        <f>SUM(T6:T53)</f>
        <v>300</v>
      </c>
      <c r="AK55">
        <f t="shared" si="42"/>
        <v>16</v>
      </c>
      <c r="AL55" s="1">
        <f t="shared" si="43"/>
        <v>1350</v>
      </c>
      <c r="AN55" t="s">
        <v>183</v>
      </c>
      <c r="AO55">
        <v>10</v>
      </c>
      <c r="AP55">
        <v>10</v>
      </c>
      <c r="BZ55"/>
      <c r="CB55"/>
      <c r="CC55"/>
      <c r="CD55" s="102"/>
      <c r="CE55" s="28"/>
      <c r="CF55" s="222"/>
      <c r="CG55" s="222"/>
      <c r="CH55" s="222"/>
      <c r="CI55" s="227"/>
      <c r="CJ55" s="227"/>
      <c r="CK55" s="227"/>
    </row>
    <row r="56" spans="1:89">
      <c r="A56" t="s">
        <v>268</v>
      </c>
      <c r="B56" s="47">
        <v>0</v>
      </c>
      <c r="C56" s="49" t="s">
        <v>2</v>
      </c>
      <c r="D56" s="47">
        <v>0</v>
      </c>
      <c r="F56" s="2">
        <f t="shared" si="46"/>
        <v>0</v>
      </c>
      <c r="G56" s="4">
        <f t="shared" si="51"/>
        <v>-9</v>
      </c>
      <c r="H56" s="2">
        <f t="shared" si="47"/>
        <v>0</v>
      </c>
      <c r="I56" s="2">
        <f t="shared" si="48"/>
        <v>0</v>
      </c>
      <c r="J56" s="1" t="str">
        <f t="shared" si="49"/>
        <v>0D0</v>
      </c>
      <c r="K56" s="1">
        <f t="shared" si="50"/>
        <v>0</v>
      </c>
      <c r="L56" s="1">
        <f t="shared" si="52"/>
        <v>9</v>
      </c>
      <c r="M56" s="30">
        <f t="shared" si="53"/>
        <v>0</v>
      </c>
      <c r="N56" s="222"/>
      <c r="O56" s="222"/>
      <c r="P56" s="23"/>
      <c r="S56" s="23"/>
      <c r="AK56">
        <f t="shared" si="42"/>
        <v>17</v>
      </c>
      <c r="AL56" s="1">
        <f t="shared" si="43"/>
        <v>1520</v>
      </c>
      <c r="AN56" t="s">
        <v>14</v>
      </c>
      <c r="AO56">
        <v>10</v>
      </c>
      <c r="AP56">
        <v>10</v>
      </c>
      <c r="BZ56"/>
      <c r="CB56"/>
      <c r="CC56"/>
      <c r="CD56" s="102"/>
      <c r="CE56" s="28"/>
      <c r="CF56" s="222"/>
      <c r="CG56" s="222"/>
      <c r="CH56" s="222"/>
      <c r="CI56" s="222"/>
      <c r="CJ56" s="222"/>
      <c r="CK56" s="227"/>
    </row>
    <row r="57" spans="1:89">
      <c r="A57" t="s">
        <v>292</v>
      </c>
      <c r="B57" s="47">
        <v>0</v>
      </c>
      <c r="C57" s="49" t="s">
        <v>2</v>
      </c>
      <c r="D57" s="47">
        <v>0</v>
      </c>
      <c r="F57" s="2">
        <f t="shared" si="46"/>
        <v>0</v>
      </c>
      <c r="G57" s="4">
        <f t="shared" si="51"/>
        <v>-9</v>
      </c>
      <c r="H57" s="2">
        <f t="shared" si="47"/>
        <v>0</v>
      </c>
      <c r="I57" s="2">
        <f t="shared" si="48"/>
        <v>0</v>
      </c>
      <c r="J57" s="1" t="str">
        <f t="shared" si="49"/>
        <v>0D0</v>
      </c>
      <c r="K57" s="1">
        <f t="shared" si="50"/>
        <v>0</v>
      </c>
      <c r="L57" s="1">
        <f t="shared" si="52"/>
        <v>9</v>
      </c>
      <c r="M57" s="30">
        <f t="shared" si="53"/>
        <v>0</v>
      </c>
      <c r="N57" s="222"/>
      <c r="O57" s="222"/>
      <c r="P57" s="23"/>
      <c r="Q57" s="1" t="s">
        <v>432</v>
      </c>
      <c r="R57" s="118">
        <f>IF(D4=12,AA8,AA9)</f>
        <v>540</v>
      </c>
      <c r="S57" s="23"/>
      <c r="AK57">
        <f t="shared" si="42"/>
        <v>18</v>
      </c>
      <c r="AL57" s="1">
        <f t="shared" si="43"/>
        <v>1700</v>
      </c>
      <c r="AN57" t="s">
        <v>15</v>
      </c>
      <c r="AO57">
        <v>10</v>
      </c>
      <c r="AP57">
        <v>10</v>
      </c>
      <c r="CB57"/>
      <c r="CC57"/>
      <c r="CD57"/>
      <c r="CF57" s="222"/>
      <c r="CG57" s="222"/>
      <c r="CH57" s="222"/>
      <c r="CI57" s="222"/>
      <c r="CJ57" s="222"/>
      <c r="CK57" s="227"/>
    </row>
    <row r="58" spans="1:89">
      <c r="A58" t="s">
        <v>279</v>
      </c>
      <c r="B58" s="47">
        <v>0</v>
      </c>
      <c r="C58" s="49" t="s">
        <v>2</v>
      </c>
      <c r="D58" s="47">
        <v>0</v>
      </c>
      <c r="F58" s="2">
        <f t="shared" si="46"/>
        <v>0</v>
      </c>
      <c r="G58" s="4">
        <f t="shared" si="51"/>
        <v>-9</v>
      </c>
      <c r="H58" s="2">
        <f t="shared" si="47"/>
        <v>0</v>
      </c>
      <c r="I58" s="2">
        <f t="shared" si="48"/>
        <v>0</v>
      </c>
      <c r="J58" s="1" t="str">
        <f t="shared" si="49"/>
        <v>0D0</v>
      </c>
      <c r="K58" s="1">
        <f t="shared" si="50"/>
        <v>0</v>
      </c>
      <c r="L58" s="1">
        <f t="shared" si="52"/>
        <v>9</v>
      </c>
      <c r="M58" s="30">
        <f t="shared" si="53"/>
        <v>0</v>
      </c>
      <c r="N58" s="222"/>
      <c r="O58" s="222"/>
      <c r="P58" s="23"/>
      <c r="Q58" s="1" t="s">
        <v>457</v>
      </c>
      <c r="R58" s="136">
        <f>BDCP_to_XP_ex_rt</f>
        <v>0.3976318294500113</v>
      </c>
      <c r="S58" s="23"/>
      <c r="AK58">
        <f t="shared" si="42"/>
        <v>19</v>
      </c>
      <c r="AL58" s="1">
        <f t="shared" si="43"/>
        <v>1890</v>
      </c>
      <c r="AN58" t="s">
        <v>16</v>
      </c>
      <c r="AO58">
        <v>9</v>
      </c>
      <c r="AP58">
        <v>10</v>
      </c>
      <c r="CF58" s="222"/>
      <c r="CG58" s="222"/>
      <c r="CH58" s="222"/>
      <c r="CI58" s="222"/>
      <c r="CJ58" s="222"/>
      <c r="CK58" s="227"/>
    </row>
    <row r="59" spans="1:89">
      <c r="A59" t="s">
        <v>278</v>
      </c>
      <c r="B59" s="47">
        <v>0</v>
      </c>
      <c r="C59" s="49" t="s">
        <v>2</v>
      </c>
      <c r="D59" s="47">
        <v>0</v>
      </c>
      <c r="F59" s="2">
        <f t="shared" si="46"/>
        <v>0</v>
      </c>
      <c r="G59" s="4">
        <f t="shared" si="51"/>
        <v>-9</v>
      </c>
      <c r="H59" s="2">
        <f t="shared" si="47"/>
        <v>0</v>
      </c>
      <c r="I59" s="2">
        <f t="shared" si="48"/>
        <v>0</v>
      </c>
      <c r="J59" s="1" t="str">
        <f t="shared" si="49"/>
        <v>0D0</v>
      </c>
      <c r="K59" s="1">
        <f t="shared" si="50"/>
        <v>0</v>
      </c>
      <c r="L59" s="1">
        <f t="shared" si="52"/>
        <v>9</v>
      </c>
      <c r="M59" s="30">
        <f t="shared" si="53"/>
        <v>0</v>
      </c>
      <c r="N59" s="222"/>
      <c r="O59" s="222"/>
      <c r="P59" s="23"/>
      <c r="Q59" s="1" t="s">
        <v>436</v>
      </c>
      <c r="R59" s="129">
        <f>R58*R57</f>
        <v>214.7211879030061</v>
      </c>
      <c r="S59" s="23"/>
      <c r="AK59">
        <f t="shared" si="42"/>
        <v>20</v>
      </c>
      <c r="AL59" s="1">
        <f t="shared" si="43"/>
        <v>2090</v>
      </c>
      <c r="AN59" t="s">
        <v>17</v>
      </c>
      <c r="AO59">
        <v>10</v>
      </c>
      <c r="AP59">
        <v>10</v>
      </c>
      <c r="CF59" s="222"/>
      <c r="CG59" s="222"/>
      <c r="CH59" s="222"/>
      <c r="CI59" s="222"/>
      <c r="CJ59" s="222"/>
      <c r="CK59" s="227"/>
    </row>
    <row r="60" spans="1:89">
      <c r="A60" t="s">
        <v>276</v>
      </c>
      <c r="B60" s="47">
        <v>0</v>
      </c>
      <c r="C60" s="49" t="s">
        <v>2</v>
      </c>
      <c r="D60" s="47">
        <v>0</v>
      </c>
      <c r="F60" s="2">
        <f t="shared" si="46"/>
        <v>0</v>
      </c>
      <c r="G60" s="4">
        <f t="shared" si="51"/>
        <v>-9</v>
      </c>
      <c r="H60" s="2">
        <f t="shared" si="47"/>
        <v>0</v>
      </c>
      <c r="I60" s="2">
        <f t="shared" si="48"/>
        <v>0</v>
      </c>
      <c r="J60" s="1" t="str">
        <f t="shared" si="49"/>
        <v>0D0</v>
      </c>
      <c r="K60" s="1">
        <f t="shared" si="50"/>
        <v>0</v>
      </c>
      <c r="L60" s="1">
        <f t="shared" si="52"/>
        <v>9</v>
      </c>
      <c r="M60" s="30">
        <f t="shared" si="53"/>
        <v>0</v>
      </c>
      <c r="N60" s="222"/>
      <c r="O60" s="222"/>
      <c r="P60" s="23"/>
      <c r="S60" s="23"/>
      <c r="AN60" t="s">
        <v>18</v>
      </c>
      <c r="AO60">
        <v>10</v>
      </c>
      <c r="AP60">
        <v>10</v>
      </c>
      <c r="CF60" s="222"/>
      <c r="CG60" s="222"/>
      <c r="CH60" s="222"/>
      <c r="CI60" s="222"/>
      <c r="CJ60" s="222"/>
      <c r="CK60" s="227"/>
    </row>
    <row r="61" spans="1:89">
      <c r="A61" t="s">
        <v>280</v>
      </c>
      <c r="B61" s="47">
        <v>0</v>
      </c>
      <c r="C61" s="49" t="s">
        <v>2</v>
      </c>
      <c r="D61" s="47">
        <v>0</v>
      </c>
      <c r="F61" s="2">
        <f t="shared" si="46"/>
        <v>0</v>
      </c>
      <c r="G61" s="4">
        <f t="shared" si="51"/>
        <v>-9</v>
      </c>
      <c r="H61" s="2">
        <f t="shared" si="47"/>
        <v>0</v>
      </c>
      <c r="I61" s="2">
        <f t="shared" si="48"/>
        <v>0</v>
      </c>
      <c r="J61" s="1" t="str">
        <f t="shared" si="49"/>
        <v>0D0</v>
      </c>
      <c r="K61" s="1">
        <f t="shared" si="50"/>
        <v>0</v>
      </c>
      <c r="L61" s="1">
        <f t="shared" si="52"/>
        <v>9</v>
      </c>
      <c r="M61" s="30">
        <f t="shared" si="53"/>
        <v>0</v>
      </c>
      <c r="N61" s="222"/>
      <c r="O61" s="222"/>
      <c r="P61" s="23"/>
      <c r="Q61" s="1" t="s">
        <v>437</v>
      </c>
      <c r="R61" s="126">
        <f>M183</f>
        <v>0</v>
      </c>
      <c r="S61" s="23"/>
      <c r="AN61" t="s">
        <v>184</v>
      </c>
      <c r="AO61">
        <v>12</v>
      </c>
      <c r="AP61">
        <v>8</v>
      </c>
      <c r="CF61" s="222"/>
      <c r="CG61" s="222"/>
      <c r="CH61" s="222"/>
      <c r="CI61" s="222"/>
      <c r="CJ61" s="222"/>
      <c r="CK61" s="227"/>
    </row>
    <row r="62" spans="1:89">
      <c r="A62" t="s">
        <v>281</v>
      </c>
      <c r="B62" s="47">
        <v>0</v>
      </c>
      <c r="C62" s="49" t="s">
        <v>2</v>
      </c>
      <c r="D62" s="47">
        <v>0</v>
      </c>
      <c r="F62" s="2">
        <f t="shared" si="46"/>
        <v>0</v>
      </c>
      <c r="G62" s="4">
        <f t="shared" si="51"/>
        <v>-9</v>
      </c>
      <c r="H62" s="2">
        <f t="shared" si="47"/>
        <v>0</v>
      </c>
      <c r="I62" s="2">
        <f t="shared" si="48"/>
        <v>0</v>
      </c>
      <c r="J62" s="1" t="str">
        <f t="shared" si="49"/>
        <v>0D0</v>
      </c>
      <c r="K62" s="1">
        <f t="shared" si="50"/>
        <v>0</v>
      </c>
      <c r="L62" s="1">
        <f t="shared" si="52"/>
        <v>9</v>
      </c>
      <c r="M62" s="30">
        <f t="shared" si="53"/>
        <v>0</v>
      </c>
      <c r="N62" s="222"/>
      <c r="O62" s="222"/>
      <c r="P62" s="23"/>
      <c r="Q62" s="1" t="s">
        <v>458</v>
      </c>
      <c r="R62" s="136">
        <f>AL228</f>
        <v>1.0795039947126426</v>
      </c>
      <c r="S62" s="23"/>
      <c r="AN62" t="s">
        <v>46</v>
      </c>
      <c r="AO62">
        <v>10</v>
      </c>
      <c r="AP62">
        <v>10</v>
      </c>
      <c r="CF62" s="222"/>
      <c r="CG62" s="222"/>
      <c r="CH62" s="222"/>
      <c r="CI62" s="222"/>
      <c r="CJ62" s="222"/>
      <c r="CK62" s="227"/>
    </row>
    <row r="63" spans="1:89">
      <c r="A63" t="s">
        <v>289</v>
      </c>
      <c r="B63" s="47">
        <v>0</v>
      </c>
      <c r="C63" s="49" t="s">
        <v>2</v>
      </c>
      <c r="D63" s="47">
        <v>0</v>
      </c>
      <c r="F63" s="2">
        <f t="shared" si="46"/>
        <v>0</v>
      </c>
      <c r="G63" s="4">
        <f t="shared" si="51"/>
        <v>-9</v>
      </c>
      <c r="H63" s="2">
        <f t="shared" si="47"/>
        <v>0</v>
      </c>
      <c r="I63" s="2">
        <f t="shared" si="48"/>
        <v>0</v>
      </c>
      <c r="J63" s="1" t="str">
        <f t="shared" si="49"/>
        <v>0D0</v>
      </c>
      <c r="K63" s="1">
        <f t="shared" si="50"/>
        <v>0</v>
      </c>
      <c r="L63" s="1">
        <f t="shared" si="52"/>
        <v>9</v>
      </c>
      <c r="M63" s="30">
        <f t="shared" si="53"/>
        <v>0</v>
      </c>
      <c r="N63" s="222"/>
      <c r="O63" s="222"/>
      <c r="P63" s="23"/>
      <c r="Q63" s="14" t="s">
        <v>438</v>
      </c>
      <c r="R63" s="130">
        <f>R61*R62</f>
        <v>0</v>
      </c>
      <c r="S63" s="23"/>
      <c r="AN63" t="s">
        <v>19</v>
      </c>
      <c r="AO63">
        <v>12</v>
      </c>
      <c r="AP63">
        <v>10</v>
      </c>
      <c r="CF63" s="222"/>
      <c r="CG63" s="222"/>
      <c r="CH63" s="222"/>
      <c r="CI63" s="222"/>
      <c r="CJ63" s="222"/>
      <c r="CK63" s="227"/>
    </row>
    <row r="64" spans="1:89">
      <c r="A64" t="s">
        <v>283</v>
      </c>
      <c r="B64" s="47">
        <v>0</v>
      </c>
      <c r="C64" s="49" t="s">
        <v>2</v>
      </c>
      <c r="D64" s="47">
        <v>0</v>
      </c>
      <c r="F64" s="2">
        <f t="shared" si="46"/>
        <v>0</v>
      </c>
      <c r="G64" s="4">
        <f t="shared" si="51"/>
        <v>-9</v>
      </c>
      <c r="H64" s="2">
        <f t="shared" si="47"/>
        <v>0</v>
      </c>
      <c r="I64" s="2">
        <f t="shared" si="48"/>
        <v>0</v>
      </c>
      <c r="J64" s="1" t="str">
        <f t="shared" si="49"/>
        <v>0D0</v>
      </c>
      <c r="K64" s="1">
        <f t="shared" si="50"/>
        <v>0</v>
      </c>
      <c r="L64" s="1">
        <f t="shared" si="52"/>
        <v>9</v>
      </c>
      <c r="M64" s="30">
        <f t="shared" si="53"/>
        <v>0</v>
      </c>
      <c r="N64" s="222"/>
      <c r="O64" s="222"/>
      <c r="P64" s="23"/>
      <c r="Q64" s="1" t="s">
        <v>439</v>
      </c>
      <c r="R64" s="128">
        <f>R59+R63</f>
        <v>214.7211879030061</v>
      </c>
      <c r="S64" s="23"/>
      <c r="AN64" t="s">
        <v>20</v>
      </c>
      <c r="AO64">
        <v>10</v>
      </c>
      <c r="AP64">
        <v>10</v>
      </c>
      <c r="CF64" s="222"/>
      <c r="CG64" s="222"/>
      <c r="CH64" s="222"/>
      <c r="CI64" s="222"/>
      <c r="CJ64" s="222"/>
      <c r="CK64" s="227"/>
    </row>
    <row r="65" spans="1:89">
      <c r="A65" t="s">
        <v>282</v>
      </c>
      <c r="B65" s="47">
        <v>0</v>
      </c>
      <c r="C65" s="49" t="s">
        <v>2</v>
      </c>
      <c r="D65" s="47">
        <v>0</v>
      </c>
      <c r="F65" s="2">
        <f t="shared" si="46"/>
        <v>0</v>
      </c>
      <c r="G65" s="4">
        <f t="shared" si="51"/>
        <v>-9</v>
      </c>
      <c r="H65" s="2">
        <f t="shared" si="47"/>
        <v>0</v>
      </c>
      <c r="I65" s="2">
        <f t="shared" si="48"/>
        <v>0</v>
      </c>
      <c r="J65" s="1" t="str">
        <f t="shared" si="49"/>
        <v>0D0</v>
      </c>
      <c r="K65" s="1">
        <f t="shared" si="50"/>
        <v>0</v>
      </c>
      <c r="L65" s="1">
        <f t="shared" si="52"/>
        <v>9</v>
      </c>
      <c r="M65" s="30">
        <f t="shared" si="53"/>
        <v>0</v>
      </c>
      <c r="N65" s="222"/>
      <c r="O65" s="222"/>
      <c r="P65" s="23"/>
      <c r="S65" s="23"/>
      <c r="AN65" t="s">
        <v>21</v>
      </c>
      <c r="AO65">
        <v>11</v>
      </c>
      <c r="AP65">
        <v>11</v>
      </c>
      <c r="CF65" s="222"/>
      <c r="CG65" s="222"/>
      <c r="CH65" s="222"/>
      <c r="CI65" s="222"/>
      <c r="CJ65" s="222"/>
      <c r="CK65" s="227"/>
    </row>
    <row r="66" spans="1:89">
      <c r="A66" t="s">
        <v>290</v>
      </c>
      <c r="B66" s="47">
        <v>0</v>
      </c>
      <c r="C66" s="49" t="s">
        <v>2</v>
      </c>
      <c r="D66" s="47">
        <v>0</v>
      </c>
      <c r="F66" s="2">
        <f t="shared" si="46"/>
        <v>0</v>
      </c>
      <c r="G66" s="4">
        <f t="shared" si="51"/>
        <v>-9</v>
      </c>
      <c r="H66" s="2">
        <f t="shared" si="47"/>
        <v>0</v>
      </c>
      <c r="I66" s="2">
        <f t="shared" si="48"/>
        <v>0</v>
      </c>
      <c r="J66" s="1" t="str">
        <f t="shared" si="49"/>
        <v>0D0</v>
      </c>
      <c r="K66" s="1">
        <f t="shared" si="50"/>
        <v>0</v>
      </c>
      <c r="L66" s="1">
        <f t="shared" si="52"/>
        <v>9</v>
      </c>
      <c r="M66" s="30">
        <f t="shared" si="53"/>
        <v>0</v>
      </c>
      <c r="N66" s="222"/>
      <c r="O66" s="222"/>
      <c r="P66" s="23"/>
      <c r="Q66" s="1" t="s">
        <v>440</v>
      </c>
      <c r="R66" s="2">
        <f>$R$64-$R$55</f>
        <v>-85.278812096993903</v>
      </c>
      <c r="S66" s="23"/>
      <c r="AN66" t="s">
        <v>22</v>
      </c>
      <c r="AO66">
        <v>10</v>
      </c>
      <c r="AP66">
        <v>10</v>
      </c>
      <c r="CF66" s="222"/>
      <c r="CG66" s="222"/>
      <c r="CH66" s="222"/>
      <c r="CI66" s="222"/>
      <c r="CJ66" s="222"/>
      <c r="CK66" s="227"/>
    </row>
    <row r="67" spans="1:89">
      <c r="A67" t="s">
        <v>291</v>
      </c>
      <c r="B67" s="47">
        <v>0</v>
      </c>
      <c r="C67" s="49" t="s">
        <v>2</v>
      </c>
      <c r="D67" s="47">
        <v>0</v>
      </c>
      <c r="F67" s="2">
        <f t="shared" si="46"/>
        <v>0</v>
      </c>
      <c r="G67" s="4">
        <f t="shared" si="51"/>
        <v>-9</v>
      </c>
      <c r="H67" s="2">
        <f t="shared" si="47"/>
        <v>0</v>
      </c>
      <c r="I67" s="2">
        <f t="shared" si="48"/>
        <v>0</v>
      </c>
      <c r="J67" s="1" t="str">
        <f t="shared" si="49"/>
        <v>0D0</v>
      </c>
      <c r="K67" s="1">
        <f t="shared" si="50"/>
        <v>0</v>
      </c>
      <c r="L67" s="1">
        <f t="shared" si="52"/>
        <v>9</v>
      </c>
      <c r="M67" s="30">
        <f t="shared" si="53"/>
        <v>0</v>
      </c>
      <c r="N67" s="222"/>
      <c r="O67" s="222"/>
      <c r="P67" s="23"/>
      <c r="Q67" s="117" t="s">
        <v>414</v>
      </c>
      <c r="R67" s="127">
        <f>IF(R66&lt;0,0,R66)</f>
        <v>0</v>
      </c>
      <c r="S67" s="23"/>
      <c r="AN67" t="s">
        <v>23</v>
      </c>
      <c r="AO67">
        <v>14</v>
      </c>
      <c r="AP67">
        <v>10</v>
      </c>
      <c r="CF67" s="222"/>
      <c r="CG67" s="222"/>
      <c r="CH67" s="222"/>
      <c r="CI67" s="222"/>
      <c r="CJ67" s="222"/>
      <c r="CK67" s="227"/>
    </row>
    <row r="68" spans="1:89">
      <c r="A68" t="s">
        <v>284</v>
      </c>
      <c r="B68" s="47">
        <v>0</v>
      </c>
      <c r="C68" s="49" t="s">
        <v>2</v>
      </c>
      <c r="D68" s="47">
        <v>0</v>
      </c>
      <c r="F68" s="2">
        <f t="shared" si="46"/>
        <v>0</v>
      </c>
      <c r="G68" s="4">
        <f t="shared" si="51"/>
        <v>-9</v>
      </c>
      <c r="H68" s="2">
        <f t="shared" si="47"/>
        <v>0</v>
      </c>
      <c r="I68" s="2">
        <f t="shared" si="48"/>
        <v>0</v>
      </c>
      <c r="J68" s="1" t="str">
        <f t="shared" si="49"/>
        <v>0D0</v>
      </c>
      <c r="K68" s="1">
        <f t="shared" si="50"/>
        <v>0</v>
      </c>
      <c r="L68" s="1">
        <f t="shared" si="52"/>
        <v>9</v>
      </c>
      <c r="M68" s="30">
        <f t="shared" si="53"/>
        <v>0</v>
      </c>
      <c r="N68" s="222"/>
      <c r="O68" s="222"/>
      <c r="P68" s="23"/>
      <c r="S68" s="23"/>
      <c r="AN68" t="s">
        <v>185</v>
      </c>
      <c r="AO68">
        <v>10</v>
      </c>
      <c r="AP68">
        <v>10</v>
      </c>
      <c r="CF68" s="222"/>
      <c r="CG68" s="222"/>
      <c r="CH68" s="222"/>
      <c r="CI68" s="222"/>
      <c r="CJ68" s="222"/>
      <c r="CK68" s="227"/>
    </row>
    <row r="69" spans="1:89">
      <c r="A69" t="s">
        <v>285</v>
      </c>
      <c r="B69" s="47">
        <v>0</v>
      </c>
      <c r="C69" s="49" t="s">
        <v>2</v>
      </c>
      <c r="D69" s="47">
        <v>0</v>
      </c>
      <c r="F69" s="2">
        <f t="shared" si="46"/>
        <v>0</v>
      </c>
      <c r="G69" s="4">
        <f t="shared" si="51"/>
        <v>-9</v>
      </c>
      <c r="H69" s="2">
        <f t="shared" si="47"/>
        <v>0</v>
      </c>
      <c r="I69" s="2">
        <f t="shared" si="48"/>
        <v>0</v>
      </c>
      <c r="J69" s="1" t="str">
        <f t="shared" si="49"/>
        <v>0D0</v>
      </c>
      <c r="K69" s="1">
        <f t="shared" si="50"/>
        <v>0</v>
      </c>
      <c r="L69" s="1">
        <f t="shared" si="52"/>
        <v>9</v>
      </c>
      <c r="M69" s="30">
        <f t="shared" si="53"/>
        <v>0</v>
      </c>
      <c r="N69" s="222"/>
      <c r="O69" s="222"/>
      <c r="P69" s="23"/>
      <c r="Q69" s="1" t="s">
        <v>441</v>
      </c>
      <c r="R69" s="118">
        <f>M119</f>
        <v>0</v>
      </c>
      <c r="S69" s="23"/>
      <c r="AN69" t="s">
        <v>34</v>
      </c>
      <c r="AO69">
        <v>10</v>
      </c>
      <c r="AP69">
        <v>10</v>
      </c>
      <c r="CF69" s="222"/>
      <c r="CG69" s="222"/>
      <c r="CH69" s="222"/>
      <c r="CI69" s="222"/>
      <c r="CJ69" s="222"/>
      <c r="CK69" s="227"/>
    </row>
    <row r="70" spans="1:89">
      <c r="A70" t="s">
        <v>286</v>
      </c>
      <c r="B70" s="47">
        <v>0</v>
      </c>
      <c r="C70" s="49" t="s">
        <v>2</v>
      </c>
      <c r="D70" s="47">
        <v>0</v>
      </c>
      <c r="F70" s="2">
        <f t="shared" si="46"/>
        <v>0</v>
      </c>
      <c r="G70" s="4">
        <f t="shared" si="51"/>
        <v>-9</v>
      </c>
      <c r="H70" s="2">
        <f t="shared" si="47"/>
        <v>0</v>
      </c>
      <c r="I70" s="2">
        <f t="shared" si="48"/>
        <v>0</v>
      </c>
      <c r="J70" s="1" t="str">
        <f t="shared" si="49"/>
        <v>0D0</v>
      </c>
      <c r="K70" s="1">
        <f t="shared" si="50"/>
        <v>0</v>
      </c>
      <c r="L70" s="1">
        <f t="shared" si="52"/>
        <v>9</v>
      </c>
      <c r="M70" s="30">
        <f t="shared" si="53"/>
        <v>0</v>
      </c>
      <c r="N70" s="222"/>
      <c r="O70" s="222"/>
      <c r="P70" s="23"/>
      <c r="Q70" s="1" t="s">
        <v>458</v>
      </c>
      <c r="R70" s="136">
        <f>AL228</f>
        <v>1.0795039947126426</v>
      </c>
      <c r="S70" s="23"/>
      <c r="AN70" t="s">
        <v>24</v>
      </c>
      <c r="AO70">
        <v>11</v>
      </c>
      <c r="AP70">
        <v>11</v>
      </c>
      <c r="CF70" s="222"/>
      <c r="CG70" s="222"/>
      <c r="CH70" s="222"/>
      <c r="CI70" s="222"/>
      <c r="CJ70" s="222"/>
      <c r="CK70" s="227"/>
    </row>
    <row r="71" spans="1:89">
      <c r="A71" t="s">
        <v>277</v>
      </c>
      <c r="B71" s="47">
        <v>0</v>
      </c>
      <c r="C71" s="49" t="s">
        <v>2</v>
      </c>
      <c r="D71" s="47">
        <v>0</v>
      </c>
      <c r="F71" s="2">
        <f t="shared" si="46"/>
        <v>0</v>
      </c>
      <c r="G71" s="4">
        <f t="shared" si="51"/>
        <v>-9</v>
      </c>
      <c r="H71" s="2">
        <f t="shared" si="47"/>
        <v>0</v>
      </c>
      <c r="I71" s="2">
        <f t="shared" si="48"/>
        <v>0</v>
      </c>
      <c r="J71" s="1" t="str">
        <f t="shared" si="49"/>
        <v>0D0</v>
      </c>
      <c r="K71" s="1">
        <f t="shared" si="50"/>
        <v>0</v>
      </c>
      <c r="L71" s="1">
        <f t="shared" si="52"/>
        <v>9</v>
      </c>
      <c r="M71" s="30">
        <f t="shared" si="53"/>
        <v>0</v>
      </c>
      <c r="N71" s="222"/>
      <c r="O71" s="222"/>
      <c r="P71" s="23"/>
      <c r="Q71" s="14" t="s">
        <v>438</v>
      </c>
      <c r="R71" s="134">
        <f>R69*R70</f>
        <v>0</v>
      </c>
      <c r="S71" s="23"/>
      <c r="AN71" t="s">
        <v>25</v>
      </c>
      <c r="AO71">
        <v>9</v>
      </c>
      <c r="AP71">
        <v>10</v>
      </c>
      <c r="CF71" s="222"/>
      <c r="CG71" s="222"/>
      <c r="CH71" s="222"/>
      <c r="CI71" s="222"/>
      <c r="CJ71" s="222"/>
      <c r="CK71" s="227"/>
    </row>
    <row r="72" spans="1:89" ht="15">
      <c r="A72" t="s">
        <v>287</v>
      </c>
      <c r="B72" s="47">
        <v>0</v>
      </c>
      <c r="C72" s="49" t="s">
        <v>2</v>
      </c>
      <c r="D72" s="47">
        <v>0</v>
      </c>
      <c r="F72" s="2">
        <f t="shared" si="46"/>
        <v>0</v>
      </c>
      <c r="G72" s="4">
        <f t="shared" si="51"/>
        <v>-9</v>
      </c>
      <c r="H72" s="2">
        <f t="shared" si="47"/>
        <v>0</v>
      </c>
      <c r="I72" s="2">
        <f t="shared" si="48"/>
        <v>0</v>
      </c>
      <c r="J72" s="1" t="str">
        <f t="shared" si="49"/>
        <v>0D0</v>
      </c>
      <c r="K72" s="1">
        <f t="shared" si="50"/>
        <v>0</v>
      </c>
      <c r="L72" s="1">
        <f t="shared" si="52"/>
        <v>9</v>
      </c>
      <c r="M72" s="30">
        <f t="shared" si="53"/>
        <v>0</v>
      </c>
      <c r="N72" s="222"/>
      <c r="O72" s="222"/>
      <c r="P72" s="23"/>
      <c r="Q72" s="1" t="s">
        <v>415</v>
      </c>
      <c r="R72" s="133">
        <f>R67+R71</f>
        <v>0</v>
      </c>
      <c r="S72" s="23"/>
      <c r="AN72" t="s">
        <v>186</v>
      </c>
      <c r="AO72">
        <v>12</v>
      </c>
      <c r="AP72">
        <v>10</v>
      </c>
      <c r="CF72" s="222"/>
      <c r="CG72" s="222"/>
      <c r="CH72" s="222"/>
      <c r="CI72" s="222"/>
      <c r="CJ72" s="222"/>
      <c r="CK72" s="227"/>
    </row>
    <row r="73" spans="1:89" ht="15">
      <c r="A73" t="s">
        <v>288</v>
      </c>
      <c r="B73" s="47">
        <v>0</v>
      </c>
      <c r="C73" s="49" t="s">
        <v>2</v>
      </c>
      <c r="D73" s="47">
        <v>0</v>
      </c>
      <c r="F73" s="2">
        <f t="shared" si="46"/>
        <v>0</v>
      </c>
      <c r="G73" s="4">
        <f t="shared" si="51"/>
        <v>-9</v>
      </c>
      <c r="H73" s="2">
        <f t="shared" si="47"/>
        <v>0</v>
      </c>
      <c r="I73" s="2">
        <f t="shared" si="48"/>
        <v>0</v>
      </c>
      <c r="J73" s="1" t="str">
        <f t="shared" si="49"/>
        <v>0D0</v>
      </c>
      <c r="K73" s="1">
        <f t="shared" si="50"/>
        <v>0</v>
      </c>
      <c r="L73" s="1">
        <f t="shared" si="52"/>
        <v>9</v>
      </c>
      <c r="M73" s="30">
        <f t="shared" si="53"/>
        <v>0</v>
      </c>
      <c r="N73" s="222"/>
      <c r="O73" s="222"/>
      <c r="P73" s="23"/>
      <c r="Q73" s="1" t="s">
        <v>413</v>
      </c>
      <c r="R73" s="135">
        <f>R72+R55</f>
        <v>300</v>
      </c>
      <c r="S73" s="23"/>
      <c r="AN73" t="s">
        <v>26</v>
      </c>
      <c r="AO73">
        <v>9</v>
      </c>
      <c r="AP73">
        <v>11</v>
      </c>
      <c r="CF73" s="222"/>
      <c r="CG73" s="222"/>
      <c r="CH73" s="222"/>
      <c r="CI73" s="222"/>
      <c r="CJ73" s="222"/>
      <c r="CK73" s="227"/>
    </row>
    <row r="74" spans="1:89">
      <c r="A74" s="71"/>
      <c r="B74" s="264" t="s">
        <v>177</v>
      </c>
      <c r="C74" s="54"/>
      <c r="D74" s="264" t="s">
        <v>273</v>
      </c>
      <c r="E74" s="35"/>
      <c r="F74" s="35"/>
      <c r="G74" s="71"/>
      <c r="H74" s="93"/>
      <c r="I74" s="71"/>
      <c r="J74" s="71"/>
      <c r="K74" s="71"/>
      <c r="L74" s="71"/>
      <c r="M74" s="71"/>
      <c r="N74" s="222"/>
      <c r="O74" s="222"/>
      <c r="P74" s="23"/>
      <c r="Q74" s="23"/>
      <c r="R74" s="23"/>
      <c r="S74" s="23"/>
      <c r="AN74" t="s">
        <v>27</v>
      </c>
      <c r="AO74">
        <v>10</v>
      </c>
      <c r="AP74">
        <v>11</v>
      </c>
      <c r="CF74" s="222"/>
      <c r="CG74" s="222"/>
      <c r="CH74" s="222"/>
      <c r="CI74" s="222"/>
      <c r="CJ74" s="222"/>
      <c r="CK74" s="227"/>
    </row>
    <row r="75" spans="1:89">
      <c r="A75" s="71" t="s">
        <v>230</v>
      </c>
      <c r="B75" s="264"/>
      <c r="C75" s="54"/>
      <c r="D75" s="264"/>
      <c r="E75" s="35"/>
      <c r="F75" s="35"/>
      <c r="G75" s="71"/>
      <c r="H75" s="93"/>
      <c r="I75" s="71"/>
      <c r="J75" s="71"/>
      <c r="K75" s="71"/>
      <c r="L75" s="71"/>
      <c r="M75" s="71"/>
      <c r="N75" s="222"/>
      <c r="O75" s="222"/>
      <c r="P75" s="222"/>
      <c r="Q75" s="222"/>
      <c r="R75" s="222"/>
      <c r="S75" s="222"/>
      <c r="AN75" t="s">
        <v>28</v>
      </c>
      <c r="AO75">
        <v>10</v>
      </c>
      <c r="AP75">
        <v>11</v>
      </c>
      <c r="CF75" s="222"/>
      <c r="CG75" s="222"/>
      <c r="CH75" s="222"/>
      <c r="CI75" s="222"/>
      <c r="CJ75" s="222"/>
      <c r="CK75" s="227"/>
    </row>
    <row r="76" spans="1:89">
      <c r="A76" t="s">
        <v>301</v>
      </c>
      <c r="B76" s="47">
        <v>0</v>
      </c>
      <c r="C76" s="54" t="s">
        <v>2</v>
      </c>
      <c r="D76" s="47">
        <v>0</v>
      </c>
      <c r="F76" s="2">
        <f t="shared" ref="F76:F85" si="54">VLOOKUP(J76,Nm_PIP_EotE_Skill,2,0)</f>
        <v>0</v>
      </c>
      <c r="G76" s="4">
        <f>F76-$F$9</f>
        <v>-9</v>
      </c>
      <c r="H76" s="2">
        <f t="shared" ref="H76:H85" si="55">IF(G76&lt;0,0,G76)</f>
        <v>0</v>
      </c>
      <c r="I76" s="2">
        <f t="shared" ref="I76:I85" si="56">VLOOKUP(H76,PIP_EotE_Skill,2,0)</f>
        <v>0</v>
      </c>
      <c r="J76" s="1" t="str">
        <f t="shared" ref="J76" si="57">B76&amp;C76&amp;D76</f>
        <v>0D0</v>
      </c>
      <c r="K76" s="1">
        <f t="shared" ref="K76:K85" si="58">VLOOKUP(J76,$AA$219:$AH$311,2,0)</f>
        <v>0</v>
      </c>
      <c r="L76" s="1">
        <f>$K$9</f>
        <v>9</v>
      </c>
      <c r="M76" s="35">
        <f>IF(K76&lt;$K$9,0,K76-L76)</f>
        <v>0</v>
      </c>
      <c r="N76" s="222"/>
      <c r="O76" s="222"/>
      <c r="P76" s="222"/>
      <c r="Q76" s="222"/>
      <c r="R76" s="222"/>
      <c r="S76" s="222"/>
      <c r="AN76" t="s">
        <v>29</v>
      </c>
      <c r="AO76">
        <v>12</v>
      </c>
      <c r="AP76">
        <v>10</v>
      </c>
      <c r="CF76" s="222"/>
      <c r="CG76" s="222"/>
      <c r="CH76" s="222"/>
      <c r="CI76" s="222"/>
      <c r="CJ76" s="222"/>
      <c r="CK76" s="227"/>
    </row>
    <row r="77" spans="1:89">
      <c r="A77" t="s">
        <v>300</v>
      </c>
      <c r="B77" s="47">
        <v>0</v>
      </c>
      <c r="C77" s="54" t="s">
        <v>2</v>
      </c>
      <c r="D77" s="47">
        <v>0</v>
      </c>
      <c r="F77" s="2">
        <f t="shared" si="54"/>
        <v>0</v>
      </c>
      <c r="G77" s="4">
        <f t="shared" ref="G77:G85" si="59">F77-$F$9</f>
        <v>-9</v>
      </c>
      <c r="H77" s="2">
        <f t="shared" si="55"/>
        <v>0</v>
      </c>
      <c r="I77" s="2">
        <f t="shared" si="56"/>
        <v>0</v>
      </c>
      <c r="J77" s="1" t="str">
        <f t="shared" ref="J77:J85" si="60">B77&amp;C77&amp;D77</f>
        <v>0D0</v>
      </c>
      <c r="K77" s="1">
        <f t="shared" si="58"/>
        <v>0</v>
      </c>
      <c r="L77" s="1">
        <f t="shared" ref="L77:L85" si="61">$K$9</f>
        <v>9</v>
      </c>
      <c r="M77" s="35">
        <f t="shared" ref="M77:M85" si="62">IF(K77&lt;$K$9,0,K77-L77)</f>
        <v>0</v>
      </c>
      <c r="N77" s="222"/>
      <c r="O77" s="222"/>
      <c r="P77" s="222"/>
      <c r="Q77" s="222"/>
      <c r="R77" s="222"/>
      <c r="S77" s="222"/>
      <c r="AN77" t="s">
        <v>187</v>
      </c>
      <c r="AO77">
        <v>10</v>
      </c>
      <c r="AP77">
        <v>10</v>
      </c>
      <c r="CF77" s="222"/>
      <c r="CG77" s="222"/>
      <c r="CH77" s="222"/>
      <c r="CI77" s="222"/>
      <c r="CJ77" s="222"/>
      <c r="CK77" s="227"/>
    </row>
    <row r="78" spans="1:89">
      <c r="A78" t="s">
        <v>299</v>
      </c>
      <c r="B78" s="47">
        <v>0</v>
      </c>
      <c r="C78" s="54" t="s">
        <v>2</v>
      </c>
      <c r="D78" s="47">
        <v>0</v>
      </c>
      <c r="F78" s="2">
        <f t="shared" si="54"/>
        <v>0</v>
      </c>
      <c r="G78" s="4">
        <f t="shared" si="59"/>
        <v>-9</v>
      </c>
      <c r="H78" s="2">
        <f t="shared" si="55"/>
        <v>0</v>
      </c>
      <c r="I78" s="2">
        <f t="shared" si="56"/>
        <v>0</v>
      </c>
      <c r="J78" s="1" t="str">
        <f t="shared" si="60"/>
        <v>0D0</v>
      </c>
      <c r="K78" s="1">
        <f t="shared" si="58"/>
        <v>0</v>
      </c>
      <c r="L78" s="1">
        <f t="shared" si="61"/>
        <v>9</v>
      </c>
      <c r="M78" s="35">
        <f t="shared" si="62"/>
        <v>0</v>
      </c>
      <c r="N78" s="222"/>
      <c r="O78" s="222"/>
      <c r="P78" s="222"/>
      <c r="Q78" s="222"/>
      <c r="R78" s="222"/>
      <c r="S78" s="222"/>
      <c r="AN78" t="s">
        <v>30</v>
      </c>
      <c r="AO78">
        <v>12</v>
      </c>
      <c r="AP78">
        <v>8</v>
      </c>
      <c r="CF78" s="222"/>
      <c r="CG78" s="222"/>
      <c r="CH78" s="222"/>
      <c r="CI78" s="222"/>
      <c r="CJ78" s="222"/>
      <c r="CK78" s="227"/>
    </row>
    <row r="79" spans="1:89">
      <c r="A79" t="s">
        <v>298</v>
      </c>
      <c r="B79" s="47">
        <v>0</v>
      </c>
      <c r="C79" s="54" t="s">
        <v>2</v>
      </c>
      <c r="D79" s="47">
        <v>0</v>
      </c>
      <c r="F79" s="2">
        <f t="shared" si="54"/>
        <v>0</v>
      </c>
      <c r="G79" s="4">
        <f t="shared" si="59"/>
        <v>-9</v>
      </c>
      <c r="H79" s="2">
        <f t="shared" si="55"/>
        <v>0</v>
      </c>
      <c r="I79" s="2">
        <f t="shared" si="56"/>
        <v>0</v>
      </c>
      <c r="J79" s="1" t="str">
        <f t="shared" si="60"/>
        <v>0D0</v>
      </c>
      <c r="K79" s="1">
        <f t="shared" si="58"/>
        <v>0</v>
      </c>
      <c r="L79" s="1">
        <f t="shared" si="61"/>
        <v>9</v>
      </c>
      <c r="M79" s="35">
        <f t="shared" si="62"/>
        <v>0</v>
      </c>
      <c r="N79" s="222"/>
      <c r="O79" s="222"/>
      <c r="P79" s="222"/>
      <c r="Q79" s="222"/>
      <c r="R79" s="222"/>
      <c r="S79" s="222"/>
      <c r="AN79" t="s">
        <v>31</v>
      </c>
      <c r="AO79">
        <v>11</v>
      </c>
      <c r="AP79">
        <v>11</v>
      </c>
      <c r="CF79" s="222"/>
      <c r="CG79" s="222"/>
      <c r="CH79" s="222"/>
      <c r="CI79" s="222"/>
      <c r="CJ79" s="222"/>
      <c r="CK79" s="227"/>
    </row>
    <row r="80" spans="1:89">
      <c r="A80" t="s">
        <v>297</v>
      </c>
      <c r="B80" s="47">
        <v>0</v>
      </c>
      <c r="C80" s="54" t="s">
        <v>2</v>
      </c>
      <c r="D80" s="47">
        <v>0</v>
      </c>
      <c r="F80" s="2">
        <f t="shared" si="54"/>
        <v>0</v>
      </c>
      <c r="G80" s="4">
        <f t="shared" si="59"/>
        <v>-9</v>
      </c>
      <c r="H80" s="2">
        <f t="shared" si="55"/>
        <v>0</v>
      </c>
      <c r="I80" s="2">
        <f t="shared" si="56"/>
        <v>0</v>
      </c>
      <c r="J80" s="1" t="str">
        <f t="shared" si="60"/>
        <v>0D0</v>
      </c>
      <c r="K80" s="1">
        <f t="shared" si="58"/>
        <v>0</v>
      </c>
      <c r="L80" s="1">
        <f t="shared" si="61"/>
        <v>9</v>
      </c>
      <c r="M80" s="35">
        <f t="shared" si="62"/>
        <v>0</v>
      </c>
      <c r="N80" s="222"/>
      <c r="O80" s="222"/>
      <c r="P80" s="222"/>
      <c r="Q80" s="222"/>
      <c r="R80" s="222"/>
      <c r="S80" s="222"/>
      <c r="AN80" t="s">
        <v>188</v>
      </c>
      <c r="AO80">
        <v>10</v>
      </c>
      <c r="AP80">
        <v>10</v>
      </c>
      <c r="CF80" s="222"/>
      <c r="CG80" s="222"/>
      <c r="CH80" s="222"/>
      <c r="CI80" s="222"/>
      <c r="CJ80" s="222"/>
      <c r="CK80" s="227"/>
    </row>
    <row r="81" spans="1:89">
      <c r="A81" t="s">
        <v>296</v>
      </c>
      <c r="B81" s="47">
        <v>0</v>
      </c>
      <c r="C81" s="54" t="s">
        <v>2</v>
      </c>
      <c r="D81" s="47">
        <v>0</v>
      </c>
      <c r="F81" s="2">
        <f t="shared" si="54"/>
        <v>0</v>
      </c>
      <c r="G81" s="4">
        <f t="shared" si="59"/>
        <v>-9</v>
      </c>
      <c r="H81" s="2">
        <f t="shared" si="55"/>
        <v>0</v>
      </c>
      <c r="I81" s="2">
        <f t="shared" si="56"/>
        <v>0</v>
      </c>
      <c r="J81" s="1" t="str">
        <f t="shared" si="60"/>
        <v>0D0</v>
      </c>
      <c r="K81" s="1">
        <f t="shared" si="58"/>
        <v>0</v>
      </c>
      <c r="L81" s="1">
        <f t="shared" si="61"/>
        <v>9</v>
      </c>
      <c r="M81" s="35">
        <f t="shared" si="62"/>
        <v>0</v>
      </c>
      <c r="N81" s="222"/>
      <c r="O81" s="222"/>
      <c r="P81" s="222"/>
      <c r="Q81" s="222"/>
      <c r="R81" s="222"/>
      <c r="S81" s="222"/>
      <c r="AN81" t="s">
        <v>32</v>
      </c>
      <c r="AO81">
        <v>11</v>
      </c>
      <c r="AP81">
        <v>10</v>
      </c>
      <c r="CF81" s="222"/>
      <c r="CG81" s="222"/>
      <c r="CH81" s="222"/>
      <c r="CI81" s="222"/>
      <c r="CJ81" s="222"/>
      <c r="CK81" s="227"/>
    </row>
    <row r="82" spans="1:89">
      <c r="A82" t="s">
        <v>410</v>
      </c>
      <c r="B82" s="47">
        <v>0</v>
      </c>
      <c r="C82" s="54" t="s">
        <v>2</v>
      </c>
      <c r="D82" s="47">
        <v>0</v>
      </c>
      <c r="F82" s="2">
        <f t="shared" si="54"/>
        <v>0</v>
      </c>
      <c r="G82" s="4">
        <f t="shared" si="59"/>
        <v>-9</v>
      </c>
      <c r="H82" s="2">
        <f t="shared" si="55"/>
        <v>0</v>
      </c>
      <c r="I82" s="2">
        <f t="shared" si="56"/>
        <v>0</v>
      </c>
      <c r="J82" s="1" t="str">
        <f t="shared" si="60"/>
        <v>0D0</v>
      </c>
      <c r="K82" s="1">
        <f t="shared" si="58"/>
        <v>0</v>
      </c>
      <c r="L82" s="1">
        <f t="shared" si="61"/>
        <v>9</v>
      </c>
      <c r="M82" s="35">
        <f t="shared" si="62"/>
        <v>0</v>
      </c>
      <c r="N82" s="222"/>
      <c r="O82" s="222"/>
      <c r="P82" s="222"/>
      <c r="Q82" s="222"/>
      <c r="R82" s="222"/>
      <c r="S82" s="222"/>
      <c r="AN82" t="s">
        <v>189</v>
      </c>
      <c r="AO82">
        <v>10</v>
      </c>
      <c r="AP82">
        <v>10</v>
      </c>
      <c r="CF82" s="222"/>
      <c r="CG82" s="222"/>
      <c r="CH82" s="222"/>
      <c r="CI82" s="222"/>
      <c r="CJ82" s="222"/>
      <c r="CK82" s="227"/>
    </row>
    <row r="83" spans="1:89">
      <c r="A83" t="s">
        <v>295</v>
      </c>
      <c r="B83" s="47">
        <v>0</v>
      </c>
      <c r="C83" s="54" t="s">
        <v>2</v>
      </c>
      <c r="D83" s="47">
        <v>0</v>
      </c>
      <c r="F83" s="2">
        <f t="shared" si="54"/>
        <v>0</v>
      </c>
      <c r="G83" s="4">
        <f t="shared" si="59"/>
        <v>-9</v>
      </c>
      <c r="H83" s="2">
        <f t="shared" si="55"/>
        <v>0</v>
      </c>
      <c r="I83" s="2">
        <f t="shared" si="56"/>
        <v>0</v>
      </c>
      <c r="J83" s="1" t="str">
        <f t="shared" si="60"/>
        <v>0D0</v>
      </c>
      <c r="K83" s="1">
        <f t="shared" si="58"/>
        <v>0</v>
      </c>
      <c r="L83" s="1">
        <f t="shared" si="61"/>
        <v>9</v>
      </c>
      <c r="M83" s="35">
        <f t="shared" si="62"/>
        <v>0</v>
      </c>
      <c r="N83" s="222"/>
      <c r="O83" s="222"/>
      <c r="P83" s="222"/>
      <c r="Q83" s="222"/>
      <c r="R83" s="222"/>
      <c r="S83" s="222"/>
      <c r="AN83" t="s">
        <v>33</v>
      </c>
      <c r="AO83">
        <v>10</v>
      </c>
      <c r="AP83">
        <v>10</v>
      </c>
      <c r="CF83" s="222"/>
      <c r="CG83" s="222"/>
      <c r="CH83" s="222"/>
      <c r="CI83" s="222"/>
      <c r="CJ83" s="222"/>
      <c r="CK83" s="227"/>
    </row>
    <row r="84" spans="1:89">
      <c r="A84" t="s">
        <v>294</v>
      </c>
      <c r="B84" s="47">
        <v>0</v>
      </c>
      <c r="C84" s="54" t="s">
        <v>2</v>
      </c>
      <c r="D84" s="47">
        <v>0</v>
      </c>
      <c r="F84" s="2">
        <f t="shared" si="54"/>
        <v>0</v>
      </c>
      <c r="G84" s="4">
        <f t="shared" si="59"/>
        <v>-9</v>
      </c>
      <c r="H84" s="2">
        <f t="shared" si="55"/>
        <v>0</v>
      </c>
      <c r="I84" s="2">
        <f t="shared" si="56"/>
        <v>0</v>
      </c>
      <c r="J84" s="1" t="str">
        <f t="shared" si="60"/>
        <v>0D0</v>
      </c>
      <c r="K84" s="1">
        <f t="shared" si="58"/>
        <v>0</v>
      </c>
      <c r="L84" s="1">
        <f t="shared" si="61"/>
        <v>9</v>
      </c>
      <c r="M84" s="35">
        <f t="shared" si="62"/>
        <v>0</v>
      </c>
      <c r="N84" s="222"/>
      <c r="O84" s="222"/>
      <c r="P84" s="222"/>
      <c r="Q84" s="222"/>
      <c r="R84" s="222"/>
      <c r="S84" s="222"/>
      <c r="AN84" t="s">
        <v>35</v>
      </c>
      <c r="AO84">
        <v>10</v>
      </c>
      <c r="AP84">
        <v>10</v>
      </c>
      <c r="CF84" s="222"/>
      <c r="CG84" s="222"/>
      <c r="CH84" s="222"/>
      <c r="CI84" s="222"/>
      <c r="CJ84" s="222"/>
      <c r="CK84" s="227"/>
    </row>
    <row r="85" spans="1:89">
      <c r="A85" t="s">
        <v>293</v>
      </c>
      <c r="B85" s="47">
        <v>0</v>
      </c>
      <c r="C85" s="54" t="s">
        <v>2</v>
      </c>
      <c r="D85" s="47">
        <v>0</v>
      </c>
      <c r="F85" s="2">
        <f t="shared" si="54"/>
        <v>0</v>
      </c>
      <c r="G85" s="4">
        <f t="shared" si="59"/>
        <v>-9</v>
      </c>
      <c r="H85" s="2">
        <f t="shared" si="55"/>
        <v>0</v>
      </c>
      <c r="I85" s="2">
        <f t="shared" si="56"/>
        <v>0</v>
      </c>
      <c r="J85" s="1" t="str">
        <f t="shared" si="60"/>
        <v>0D0</v>
      </c>
      <c r="K85" s="1">
        <f t="shared" si="58"/>
        <v>0</v>
      </c>
      <c r="L85" s="1">
        <f t="shared" si="61"/>
        <v>9</v>
      </c>
      <c r="M85" s="35">
        <f t="shared" si="62"/>
        <v>0</v>
      </c>
      <c r="N85" s="222"/>
      <c r="O85" s="222"/>
      <c r="P85" s="222"/>
      <c r="Q85" s="222"/>
      <c r="R85" s="222"/>
      <c r="S85" s="222"/>
      <c r="AN85" t="s">
        <v>36</v>
      </c>
      <c r="AO85">
        <v>10</v>
      </c>
      <c r="AP85">
        <v>10</v>
      </c>
      <c r="CF85" s="222"/>
      <c r="CG85" s="222"/>
      <c r="CH85" s="222"/>
      <c r="CI85" s="222"/>
      <c r="CJ85" s="222"/>
      <c r="CK85" s="227"/>
    </row>
    <row r="86" spans="1:89">
      <c r="A86" s="72"/>
      <c r="B86" s="266" t="s">
        <v>177</v>
      </c>
      <c r="C86" s="73"/>
      <c r="D86" s="266" t="s">
        <v>273</v>
      </c>
      <c r="E86" s="74"/>
      <c r="F86" s="74"/>
      <c r="G86" s="72"/>
      <c r="H86" s="94"/>
      <c r="I86" s="72"/>
      <c r="J86" s="72"/>
      <c r="K86" s="72"/>
      <c r="L86" s="72"/>
      <c r="M86" s="72"/>
      <c r="N86" s="222"/>
      <c r="O86" s="222"/>
      <c r="P86" s="222"/>
      <c r="Q86" s="222"/>
      <c r="R86" s="222"/>
      <c r="S86" s="222"/>
      <c r="AN86" t="s">
        <v>37</v>
      </c>
      <c r="AO86">
        <v>10</v>
      </c>
      <c r="AP86">
        <v>10</v>
      </c>
      <c r="CF86" s="222"/>
      <c r="CG86" s="222"/>
      <c r="CH86" s="222"/>
      <c r="CI86" s="222"/>
      <c r="CJ86" s="222"/>
      <c r="CK86" s="227"/>
    </row>
    <row r="87" spans="1:89">
      <c r="A87" s="72" t="s">
        <v>202</v>
      </c>
      <c r="B87" s="266"/>
      <c r="C87" s="73"/>
      <c r="D87" s="266"/>
      <c r="E87" s="74"/>
      <c r="F87" s="74"/>
      <c r="G87" s="72"/>
      <c r="H87" s="94"/>
      <c r="I87" s="72"/>
      <c r="J87" s="72"/>
      <c r="K87" s="72"/>
      <c r="L87" s="72"/>
      <c r="M87" s="72"/>
      <c r="N87" s="222"/>
      <c r="O87" s="222"/>
      <c r="P87" s="222"/>
      <c r="Q87" s="222"/>
      <c r="R87" s="222"/>
      <c r="S87" s="222"/>
      <c r="AN87" t="s">
        <v>190</v>
      </c>
      <c r="AO87">
        <v>10</v>
      </c>
      <c r="AP87">
        <v>12</v>
      </c>
      <c r="CF87" s="222"/>
      <c r="CG87" s="222"/>
      <c r="CH87" s="222"/>
      <c r="CI87" s="222"/>
      <c r="CJ87" s="222"/>
      <c r="CK87" s="227"/>
    </row>
    <row r="88" spans="1:89">
      <c r="A88" t="s">
        <v>302</v>
      </c>
      <c r="B88" s="47">
        <v>0</v>
      </c>
      <c r="C88" s="73" t="s">
        <v>2</v>
      </c>
      <c r="D88" s="47">
        <v>0</v>
      </c>
      <c r="F88" s="2">
        <f>VLOOKUP(J88,Nm_PIP_EotE_Skill,2,0)</f>
        <v>0</v>
      </c>
      <c r="G88" s="4">
        <f>F88-$F$10</f>
        <v>-9</v>
      </c>
      <c r="H88" s="2">
        <f t="shared" ref="H88:H92" si="63">IF(G88&lt;0,0,G88)</f>
        <v>0</v>
      </c>
      <c r="I88" s="2">
        <f>VLOOKUP(H88,PIP_EotE_Skill,2,0)</f>
        <v>0</v>
      </c>
      <c r="J88" s="1" t="str">
        <f t="shared" ref="J88:J92" si="64">B88&amp;C88&amp;D88</f>
        <v>0D0</v>
      </c>
      <c r="K88" s="1">
        <f>VLOOKUP(J88,$AA$219:$AH$311,2,0)</f>
        <v>0</v>
      </c>
      <c r="L88" s="1">
        <f>$K$10</f>
        <v>9</v>
      </c>
      <c r="M88" s="74">
        <f>IF(K88&lt;$K$10,0,K88-L88)</f>
        <v>0</v>
      </c>
      <c r="N88" s="222"/>
      <c r="O88" s="222"/>
      <c r="P88" s="222"/>
      <c r="Q88" s="222"/>
      <c r="R88" s="222"/>
      <c r="S88" s="222"/>
      <c r="AN88" t="s">
        <v>38</v>
      </c>
      <c r="AO88">
        <v>9</v>
      </c>
      <c r="AP88">
        <v>11</v>
      </c>
      <c r="CF88" s="222"/>
      <c r="CG88" s="222"/>
      <c r="CH88" s="222"/>
      <c r="CI88" s="222"/>
      <c r="CJ88" s="222"/>
      <c r="CK88" s="227"/>
    </row>
    <row r="89" spans="1:89">
      <c r="A89" t="s">
        <v>303</v>
      </c>
      <c r="B89" s="47">
        <v>0</v>
      </c>
      <c r="C89" s="73" t="s">
        <v>2</v>
      </c>
      <c r="D89" s="47">
        <v>0</v>
      </c>
      <c r="F89" s="2">
        <f>VLOOKUP(J89,Nm_PIP_EotE_Skill,2,0)</f>
        <v>0</v>
      </c>
      <c r="G89" s="4">
        <f t="shared" ref="G89:G92" si="65">F89-$F$10</f>
        <v>-9</v>
      </c>
      <c r="H89" s="2">
        <f t="shared" si="63"/>
        <v>0</v>
      </c>
      <c r="I89" s="2">
        <f>VLOOKUP(H89,PIP_EotE_Skill,2,0)</f>
        <v>0</v>
      </c>
      <c r="J89" s="1" t="str">
        <f t="shared" si="64"/>
        <v>0D0</v>
      </c>
      <c r="K89" s="1">
        <f>VLOOKUP(J89,$AA$219:$AH$311,2,0)</f>
        <v>0</v>
      </c>
      <c r="L89" s="1">
        <f t="shared" ref="L89:L92" si="66">$K$10</f>
        <v>9</v>
      </c>
      <c r="M89" s="74">
        <f t="shared" ref="M89:M92" si="67">IF(K89&lt;$K$10,0,K89-L89)</f>
        <v>0</v>
      </c>
      <c r="N89" s="222"/>
      <c r="O89" s="222"/>
      <c r="P89" s="222"/>
      <c r="Q89" s="222"/>
      <c r="R89" s="222"/>
      <c r="S89" s="222"/>
      <c r="AN89" t="s">
        <v>191</v>
      </c>
      <c r="AO89">
        <v>10</v>
      </c>
      <c r="AP89">
        <v>10</v>
      </c>
      <c r="CF89" s="222"/>
      <c r="CG89" s="222"/>
      <c r="CH89" s="222"/>
      <c r="CI89" s="222"/>
      <c r="CJ89" s="222"/>
      <c r="CK89" s="227"/>
    </row>
    <row r="90" spans="1:89">
      <c r="A90" t="s">
        <v>304</v>
      </c>
      <c r="B90" s="47">
        <v>0</v>
      </c>
      <c r="C90" s="73" t="s">
        <v>2</v>
      </c>
      <c r="D90" s="47">
        <v>0</v>
      </c>
      <c r="F90" s="2">
        <f>VLOOKUP(J90,Nm_PIP_EotE_Skill,2,0)</f>
        <v>0</v>
      </c>
      <c r="G90" s="4">
        <f t="shared" si="65"/>
        <v>-9</v>
      </c>
      <c r="H90" s="2">
        <f t="shared" si="63"/>
        <v>0</v>
      </c>
      <c r="I90" s="2">
        <f>VLOOKUP(H90,PIP_EotE_Skill,2,0)</f>
        <v>0</v>
      </c>
      <c r="J90" s="1" t="str">
        <f t="shared" si="64"/>
        <v>0D0</v>
      </c>
      <c r="K90" s="1">
        <f>VLOOKUP(J90,$AA$219:$AH$311,2,0)</f>
        <v>0</v>
      </c>
      <c r="L90" s="1">
        <f t="shared" si="66"/>
        <v>9</v>
      </c>
      <c r="M90" s="74">
        <f t="shared" si="67"/>
        <v>0</v>
      </c>
      <c r="N90" s="222"/>
      <c r="O90" s="222"/>
      <c r="P90" s="222"/>
      <c r="Q90" s="222"/>
      <c r="R90" s="222"/>
      <c r="S90" s="222"/>
      <c r="AN90" t="s">
        <v>192</v>
      </c>
      <c r="AO90">
        <v>14</v>
      </c>
      <c r="AP90">
        <v>8</v>
      </c>
      <c r="CF90" s="222"/>
      <c r="CG90" s="222"/>
      <c r="CH90" s="222"/>
      <c r="CI90" s="222"/>
      <c r="CJ90" s="222"/>
      <c r="CK90" s="227"/>
    </row>
    <row r="91" spans="1:89">
      <c r="A91" t="s">
        <v>305</v>
      </c>
      <c r="B91" s="47">
        <v>0</v>
      </c>
      <c r="C91" s="73" t="s">
        <v>2</v>
      </c>
      <c r="D91" s="47">
        <v>0</v>
      </c>
      <c r="F91" s="2">
        <f>VLOOKUP(J91,Nm_PIP_EotE_Skill,2,0)</f>
        <v>0</v>
      </c>
      <c r="G91" s="4">
        <f t="shared" si="65"/>
        <v>-9</v>
      </c>
      <c r="H91" s="2">
        <f t="shared" si="63"/>
        <v>0</v>
      </c>
      <c r="I91" s="2">
        <f>VLOOKUP(H91,PIP_EotE_Skill,2,0)</f>
        <v>0</v>
      </c>
      <c r="J91" s="1" t="str">
        <f t="shared" si="64"/>
        <v>0D0</v>
      </c>
      <c r="K91" s="1">
        <f>VLOOKUP(J91,$AA$219:$AH$311,2,0)</f>
        <v>0</v>
      </c>
      <c r="L91" s="1">
        <f t="shared" si="66"/>
        <v>9</v>
      </c>
      <c r="M91" s="74">
        <f t="shared" si="67"/>
        <v>0</v>
      </c>
      <c r="N91" s="222"/>
      <c r="O91" s="222"/>
      <c r="P91" s="222"/>
      <c r="Q91" s="222"/>
      <c r="R91" s="222"/>
      <c r="S91" s="222"/>
      <c r="AN91" t="s">
        <v>39</v>
      </c>
      <c r="AO91">
        <v>10</v>
      </c>
      <c r="AP91">
        <v>10</v>
      </c>
      <c r="CF91" s="222"/>
      <c r="CG91" s="222"/>
      <c r="CH91" s="222"/>
      <c r="CI91" s="222"/>
      <c r="CJ91" s="222"/>
      <c r="CK91" s="227"/>
    </row>
    <row r="92" spans="1:89">
      <c r="A92" t="s">
        <v>306</v>
      </c>
      <c r="B92" s="47">
        <v>0</v>
      </c>
      <c r="C92" s="73" t="s">
        <v>2</v>
      </c>
      <c r="D92" s="47">
        <v>0</v>
      </c>
      <c r="F92" s="2">
        <f>VLOOKUP(J92,Nm_PIP_EotE_Skill,2,0)</f>
        <v>0</v>
      </c>
      <c r="G92" s="4">
        <f t="shared" si="65"/>
        <v>-9</v>
      </c>
      <c r="H92" s="2">
        <f t="shared" si="63"/>
        <v>0</v>
      </c>
      <c r="I92" s="2">
        <f>VLOOKUP(H92,PIP_EotE_Skill,2,0)</f>
        <v>0</v>
      </c>
      <c r="J92" s="1" t="str">
        <f t="shared" si="64"/>
        <v>0D0</v>
      </c>
      <c r="K92" s="1">
        <f>VLOOKUP(J92,$AA$219:$AH$311,2,0)</f>
        <v>0</v>
      </c>
      <c r="L92" s="1">
        <f t="shared" si="66"/>
        <v>9</v>
      </c>
      <c r="M92" s="74">
        <f t="shared" si="67"/>
        <v>0</v>
      </c>
      <c r="N92" s="222"/>
      <c r="O92" s="222"/>
      <c r="P92" s="222"/>
      <c r="Q92" s="222"/>
      <c r="R92" s="222"/>
      <c r="S92" s="222"/>
      <c r="AN92" t="s">
        <v>193</v>
      </c>
      <c r="AO92">
        <v>8</v>
      </c>
      <c r="AP92">
        <v>12</v>
      </c>
      <c r="CF92" s="222"/>
      <c r="CG92" s="222"/>
      <c r="CH92" s="222"/>
      <c r="CI92" s="222"/>
      <c r="CJ92" s="222"/>
      <c r="CK92" s="227"/>
    </row>
    <row r="93" spans="1:89">
      <c r="A93" s="75"/>
      <c r="B93" s="267" t="s">
        <v>177</v>
      </c>
      <c r="C93" s="76"/>
      <c r="D93" s="267" t="s">
        <v>272</v>
      </c>
      <c r="E93" s="77"/>
      <c r="F93" s="77"/>
      <c r="G93" s="75"/>
      <c r="H93" s="95"/>
      <c r="I93" s="75"/>
      <c r="J93" s="75"/>
      <c r="K93" s="75"/>
      <c r="L93" s="75"/>
      <c r="M93" s="75"/>
      <c r="N93" s="222"/>
      <c r="O93" s="222"/>
      <c r="P93" s="222"/>
      <c r="Q93" s="222"/>
      <c r="R93" s="222"/>
      <c r="S93" s="222"/>
      <c r="AN93" t="s">
        <v>194</v>
      </c>
      <c r="AO93">
        <v>12</v>
      </c>
      <c r="AP93">
        <v>9</v>
      </c>
      <c r="CF93" s="222"/>
      <c r="CG93" s="222"/>
      <c r="CH93" s="222"/>
      <c r="CI93" s="222"/>
      <c r="CJ93" s="222"/>
      <c r="CK93" s="227"/>
    </row>
    <row r="94" spans="1:89">
      <c r="A94" s="75" t="s">
        <v>231</v>
      </c>
      <c r="B94" s="267"/>
      <c r="C94" s="76"/>
      <c r="D94" s="267"/>
      <c r="E94" s="77"/>
      <c r="F94" s="77"/>
      <c r="G94" s="75"/>
      <c r="H94" s="95"/>
      <c r="I94" s="75"/>
      <c r="J94" s="75"/>
      <c r="K94" s="75"/>
      <c r="L94" s="75"/>
      <c r="M94" s="75"/>
      <c r="N94" s="222"/>
      <c r="O94" s="222"/>
      <c r="P94" s="222"/>
      <c r="Q94" s="222"/>
      <c r="R94" s="222"/>
      <c r="S94" s="222"/>
      <c r="AN94" t="s">
        <v>47</v>
      </c>
      <c r="AO94">
        <v>10</v>
      </c>
      <c r="AP94">
        <v>11</v>
      </c>
      <c r="CF94" s="222"/>
      <c r="CG94" s="222"/>
      <c r="CH94" s="222"/>
      <c r="CI94" s="222"/>
      <c r="CJ94" s="222"/>
      <c r="CK94" s="227"/>
    </row>
    <row r="95" spans="1:89">
      <c r="A95" t="s">
        <v>307</v>
      </c>
      <c r="B95" s="47">
        <v>0</v>
      </c>
      <c r="C95" s="76" t="s">
        <v>2</v>
      </c>
      <c r="D95" s="47">
        <v>0</v>
      </c>
      <c r="F95" s="2">
        <f t="shared" ref="F95:F112" si="68">VLOOKUP(J95,Nm_PIP_EotE_Skill,2,0)</f>
        <v>0</v>
      </c>
      <c r="G95" s="4">
        <f>F95-$F$11</f>
        <v>-9</v>
      </c>
      <c r="H95" s="2">
        <f t="shared" ref="H95:H112" si="69">IF(G95&lt;0,0,G95)</f>
        <v>0</v>
      </c>
      <c r="I95" s="2">
        <f t="shared" ref="I95:I112" si="70">VLOOKUP(H95,PIP_EotE_Skill,2,0)</f>
        <v>0</v>
      </c>
      <c r="J95" s="1" t="str">
        <f t="shared" ref="J95:J117" si="71">B95&amp;C95&amp;D95</f>
        <v>0D0</v>
      </c>
      <c r="K95" s="1">
        <f t="shared" ref="K95:K112" si="72">VLOOKUP(J95,$AA$219:$AH$311,2,0)</f>
        <v>0</v>
      </c>
      <c r="L95" s="1">
        <f>$K$11</f>
        <v>9</v>
      </c>
      <c r="M95" s="77">
        <f>IF(K95&lt;$K$11,0,K95-L95)</f>
        <v>0</v>
      </c>
      <c r="N95" s="222"/>
      <c r="O95" s="222"/>
      <c r="P95" s="222"/>
      <c r="Q95" s="222"/>
      <c r="R95" s="222"/>
      <c r="S95" s="222"/>
      <c r="AN95" t="s">
        <v>380</v>
      </c>
      <c r="AO95">
        <v>10</v>
      </c>
      <c r="AP95">
        <v>10</v>
      </c>
      <c r="CF95" s="222"/>
      <c r="CG95" s="222"/>
      <c r="CH95" s="222"/>
      <c r="CI95" s="222"/>
      <c r="CJ95" s="222"/>
      <c r="CK95" s="227"/>
    </row>
    <row r="96" spans="1:89">
      <c r="A96" t="s">
        <v>308</v>
      </c>
      <c r="B96" s="47">
        <v>0</v>
      </c>
      <c r="C96" s="76" t="s">
        <v>2</v>
      </c>
      <c r="D96" s="47">
        <v>0</v>
      </c>
      <c r="F96" s="2">
        <f t="shared" si="68"/>
        <v>0</v>
      </c>
      <c r="G96" s="4">
        <f t="shared" ref="G96:G112" si="73">F96-$F$11</f>
        <v>-9</v>
      </c>
      <c r="H96" s="2">
        <f t="shared" si="69"/>
        <v>0</v>
      </c>
      <c r="I96" s="2">
        <f t="shared" si="70"/>
        <v>0</v>
      </c>
      <c r="J96" s="1" t="str">
        <f t="shared" si="71"/>
        <v>0D0</v>
      </c>
      <c r="K96" s="1">
        <f t="shared" si="72"/>
        <v>0</v>
      </c>
      <c r="L96" s="1">
        <f t="shared" ref="L96:L112" si="74">$K$11</f>
        <v>9</v>
      </c>
      <c r="M96" s="77">
        <f t="shared" ref="M96:M112" si="75">IF(K96&lt;$K$11,0,K96-L96)</f>
        <v>0</v>
      </c>
      <c r="N96" s="222"/>
      <c r="O96" s="222"/>
      <c r="P96" s="222"/>
      <c r="Q96" s="222"/>
      <c r="R96" s="222"/>
      <c r="S96" s="222"/>
      <c r="AN96" t="s">
        <v>42</v>
      </c>
      <c r="AO96">
        <v>11</v>
      </c>
      <c r="AP96">
        <v>10</v>
      </c>
      <c r="CF96" s="222"/>
      <c r="CG96" s="222"/>
      <c r="CH96" s="222"/>
      <c r="CI96" s="222"/>
      <c r="CJ96" s="222"/>
      <c r="CK96" s="227"/>
    </row>
    <row r="97" spans="1:89">
      <c r="A97" t="s">
        <v>309</v>
      </c>
      <c r="B97" s="47">
        <v>0</v>
      </c>
      <c r="C97" s="76" t="s">
        <v>2</v>
      </c>
      <c r="D97" s="47">
        <v>0</v>
      </c>
      <c r="F97" s="2">
        <f t="shared" si="68"/>
        <v>0</v>
      </c>
      <c r="G97" s="4">
        <f t="shared" si="73"/>
        <v>-9</v>
      </c>
      <c r="H97" s="2">
        <f t="shared" si="69"/>
        <v>0</v>
      </c>
      <c r="I97" s="2">
        <f t="shared" si="70"/>
        <v>0</v>
      </c>
      <c r="J97" s="1" t="str">
        <f t="shared" si="71"/>
        <v>0D0</v>
      </c>
      <c r="K97" s="1">
        <f t="shared" si="72"/>
        <v>0</v>
      </c>
      <c r="L97" s="1">
        <f t="shared" si="74"/>
        <v>9</v>
      </c>
      <c r="M97" s="77">
        <f t="shared" si="75"/>
        <v>0</v>
      </c>
      <c r="N97" s="222"/>
      <c r="O97" s="222"/>
      <c r="P97" s="222"/>
      <c r="Q97" s="222"/>
      <c r="R97" s="222"/>
      <c r="S97" s="222"/>
      <c r="AN97" t="s">
        <v>40</v>
      </c>
      <c r="AO97">
        <v>12</v>
      </c>
      <c r="AP97">
        <v>10</v>
      </c>
      <c r="CF97" s="222"/>
      <c r="CG97" s="222"/>
      <c r="CH97" s="222"/>
      <c r="CI97" s="222"/>
      <c r="CJ97" s="222"/>
      <c r="CK97" s="227"/>
    </row>
    <row r="98" spans="1:89">
      <c r="A98" t="s">
        <v>310</v>
      </c>
      <c r="B98" s="47">
        <v>0</v>
      </c>
      <c r="C98" s="76" t="s">
        <v>2</v>
      </c>
      <c r="D98" s="47">
        <v>0</v>
      </c>
      <c r="F98" s="2">
        <f t="shared" si="68"/>
        <v>0</v>
      </c>
      <c r="G98" s="4">
        <f t="shared" si="73"/>
        <v>-9</v>
      </c>
      <c r="H98" s="2">
        <f t="shared" si="69"/>
        <v>0</v>
      </c>
      <c r="I98" s="2">
        <f t="shared" si="70"/>
        <v>0</v>
      </c>
      <c r="J98" s="1" t="str">
        <f t="shared" si="71"/>
        <v>0D0</v>
      </c>
      <c r="K98" s="1">
        <f t="shared" si="72"/>
        <v>0</v>
      </c>
      <c r="L98" s="1">
        <f t="shared" si="74"/>
        <v>9</v>
      </c>
      <c r="M98" s="77">
        <f t="shared" si="75"/>
        <v>0</v>
      </c>
      <c r="N98" s="222"/>
      <c r="O98" s="222"/>
      <c r="P98" s="222"/>
      <c r="Q98" s="222"/>
      <c r="R98" s="222"/>
      <c r="S98" s="222"/>
      <c r="AN98" t="s">
        <v>41</v>
      </c>
      <c r="AO98">
        <v>12</v>
      </c>
      <c r="AP98">
        <v>8</v>
      </c>
      <c r="CF98" s="222"/>
      <c r="CG98" s="222"/>
      <c r="CH98" s="222"/>
      <c r="CI98" s="222"/>
      <c r="CJ98" s="222"/>
      <c r="CK98" s="227"/>
    </row>
    <row r="99" spans="1:89">
      <c r="A99" t="s">
        <v>311</v>
      </c>
      <c r="B99" s="47">
        <v>0</v>
      </c>
      <c r="C99" s="76" t="s">
        <v>2</v>
      </c>
      <c r="D99" s="47">
        <v>0</v>
      </c>
      <c r="F99" s="2">
        <f t="shared" si="68"/>
        <v>0</v>
      </c>
      <c r="G99" s="4">
        <f t="shared" si="73"/>
        <v>-9</v>
      </c>
      <c r="H99" s="2">
        <f t="shared" si="69"/>
        <v>0</v>
      </c>
      <c r="I99" s="2">
        <f t="shared" si="70"/>
        <v>0</v>
      </c>
      <c r="J99" s="1" t="str">
        <f t="shared" si="71"/>
        <v>0D0</v>
      </c>
      <c r="K99" s="1">
        <f t="shared" si="72"/>
        <v>0</v>
      </c>
      <c r="L99" s="1">
        <f t="shared" si="74"/>
        <v>9</v>
      </c>
      <c r="M99" s="77">
        <f t="shared" si="75"/>
        <v>0</v>
      </c>
      <c r="N99" s="222"/>
      <c r="O99" s="222"/>
      <c r="P99" s="222"/>
      <c r="Q99" s="222"/>
      <c r="R99" s="222"/>
      <c r="S99" s="222"/>
      <c r="AN99" t="s">
        <v>48</v>
      </c>
      <c r="AO99">
        <v>14</v>
      </c>
      <c r="AP99">
        <v>8</v>
      </c>
      <c r="CF99" s="222"/>
      <c r="CG99" s="222"/>
      <c r="CH99" s="222"/>
      <c r="CI99" s="222"/>
      <c r="CJ99" s="222"/>
      <c r="CK99" s="227"/>
    </row>
    <row r="100" spans="1:89">
      <c r="A100" t="s">
        <v>312</v>
      </c>
      <c r="B100" s="47">
        <v>0</v>
      </c>
      <c r="C100" s="76" t="s">
        <v>2</v>
      </c>
      <c r="D100" s="47">
        <v>0</v>
      </c>
      <c r="F100" s="2">
        <f t="shared" si="68"/>
        <v>0</v>
      </c>
      <c r="G100" s="4">
        <f t="shared" si="73"/>
        <v>-9</v>
      </c>
      <c r="H100" s="2">
        <f t="shared" si="69"/>
        <v>0</v>
      </c>
      <c r="I100" s="2">
        <f t="shared" si="70"/>
        <v>0</v>
      </c>
      <c r="J100" s="1" t="str">
        <f t="shared" si="71"/>
        <v>0D0</v>
      </c>
      <c r="K100" s="1">
        <f t="shared" si="72"/>
        <v>0</v>
      </c>
      <c r="L100" s="1">
        <f t="shared" si="74"/>
        <v>9</v>
      </c>
      <c r="M100" s="77">
        <f t="shared" si="75"/>
        <v>0</v>
      </c>
      <c r="N100" s="222"/>
      <c r="O100" s="222"/>
      <c r="P100" s="222"/>
      <c r="Q100" s="222"/>
      <c r="R100" s="222"/>
      <c r="S100" s="222"/>
      <c r="AN100" t="s">
        <v>43</v>
      </c>
      <c r="AO100">
        <v>11</v>
      </c>
      <c r="AP100">
        <v>11</v>
      </c>
      <c r="CF100" s="222"/>
      <c r="CG100" s="222"/>
      <c r="CH100" s="222"/>
      <c r="CI100" s="222"/>
      <c r="CJ100" s="222"/>
      <c r="CK100" s="227"/>
    </row>
    <row r="101" spans="1:89">
      <c r="A101" t="s">
        <v>313</v>
      </c>
      <c r="B101" s="47">
        <v>0</v>
      </c>
      <c r="C101" s="76" t="s">
        <v>2</v>
      </c>
      <c r="D101" s="47">
        <v>0</v>
      </c>
      <c r="F101" s="2">
        <f t="shared" si="68"/>
        <v>0</v>
      </c>
      <c r="G101" s="4">
        <f t="shared" si="73"/>
        <v>-9</v>
      </c>
      <c r="H101" s="2">
        <f t="shared" si="69"/>
        <v>0</v>
      </c>
      <c r="I101" s="2">
        <f t="shared" si="70"/>
        <v>0</v>
      </c>
      <c r="J101" s="1" t="str">
        <f t="shared" si="71"/>
        <v>0D0</v>
      </c>
      <c r="K101" s="1">
        <f t="shared" si="72"/>
        <v>0</v>
      </c>
      <c r="L101" s="1">
        <f t="shared" si="74"/>
        <v>9</v>
      </c>
      <c r="M101" s="77">
        <f t="shared" si="75"/>
        <v>0</v>
      </c>
      <c r="N101" s="222"/>
      <c r="O101" s="222"/>
      <c r="P101" s="222"/>
      <c r="Q101" s="222"/>
      <c r="R101" s="222"/>
      <c r="S101" s="222"/>
      <c r="AN101" t="s">
        <v>44</v>
      </c>
      <c r="AO101">
        <v>10</v>
      </c>
      <c r="AP101">
        <v>10</v>
      </c>
      <c r="CF101" s="222"/>
      <c r="CG101" s="222"/>
      <c r="CH101" s="222"/>
      <c r="CI101" s="222"/>
      <c r="CJ101" s="222"/>
      <c r="CK101" s="227"/>
    </row>
    <row r="102" spans="1:89">
      <c r="A102" t="s">
        <v>314</v>
      </c>
      <c r="B102" s="47">
        <v>0</v>
      </c>
      <c r="C102" s="76" t="s">
        <v>2</v>
      </c>
      <c r="D102" s="47">
        <v>0</v>
      </c>
      <c r="F102" s="2">
        <f t="shared" si="68"/>
        <v>0</v>
      </c>
      <c r="G102" s="4">
        <f t="shared" si="73"/>
        <v>-9</v>
      </c>
      <c r="H102" s="2">
        <f t="shared" si="69"/>
        <v>0</v>
      </c>
      <c r="I102" s="2">
        <f t="shared" si="70"/>
        <v>0</v>
      </c>
      <c r="J102" s="1" t="str">
        <f t="shared" si="71"/>
        <v>0D0</v>
      </c>
      <c r="K102" s="1">
        <f t="shared" si="72"/>
        <v>0</v>
      </c>
      <c r="L102" s="1">
        <f t="shared" si="74"/>
        <v>9</v>
      </c>
      <c r="M102" s="77">
        <f t="shared" si="75"/>
        <v>0</v>
      </c>
      <c r="N102" s="222"/>
      <c r="O102" s="222"/>
      <c r="P102" s="222"/>
      <c r="Q102" s="222"/>
      <c r="R102" s="222"/>
      <c r="S102" s="222"/>
      <c r="CF102" s="222"/>
      <c r="CG102" s="222"/>
      <c r="CH102" s="222"/>
      <c r="CI102" s="222"/>
      <c r="CJ102" s="222"/>
      <c r="CK102" s="227"/>
    </row>
    <row r="103" spans="1:89">
      <c r="A103" t="s">
        <v>315</v>
      </c>
      <c r="B103" s="47">
        <v>0</v>
      </c>
      <c r="C103" s="76" t="s">
        <v>2</v>
      </c>
      <c r="D103" s="47">
        <v>0</v>
      </c>
      <c r="F103" s="2">
        <f t="shared" si="68"/>
        <v>0</v>
      </c>
      <c r="G103" s="4">
        <f t="shared" si="73"/>
        <v>-9</v>
      </c>
      <c r="H103" s="2">
        <f t="shared" si="69"/>
        <v>0</v>
      </c>
      <c r="I103" s="2">
        <f t="shared" si="70"/>
        <v>0</v>
      </c>
      <c r="J103" s="1" t="str">
        <f t="shared" si="71"/>
        <v>0D0</v>
      </c>
      <c r="K103" s="1">
        <f t="shared" si="72"/>
        <v>0</v>
      </c>
      <c r="L103" s="1">
        <f t="shared" si="74"/>
        <v>9</v>
      </c>
      <c r="M103" s="77">
        <f t="shared" si="75"/>
        <v>0</v>
      </c>
      <c r="N103" s="222"/>
      <c r="O103" s="222"/>
      <c r="P103" s="222"/>
      <c r="Q103" s="222"/>
      <c r="R103" s="222"/>
      <c r="S103" s="222"/>
      <c r="CF103" s="222"/>
      <c r="CG103" s="222"/>
      <c r="CH103" s="222"/>
      <c r="CI103" s="222"/>
      <c r="CJ103" s="222"/>
      <c r="CK103" s="227"/>
    </row>
    <row r="104" spans="1:89">
      <c r="A104" t="s">
        <v>316</v>
      </c>
      <c r="B104" s="47">
        <v>0</v>
      </c>
      <c r="C104" s="76" t="s">
        <v>2</v>
      </c>
      <c r="D104" s="47">
        <v>0</v>
      </c>
      <c r="F104" s="2">
        <f t="shared" si="68"/>
        <v>0</v>
      </c>
      <c r="G104" s="4">
        <f t="shared" si="73"/>
        <v>-9</v>
      </c>
      <c r="H104" s="2">
        <f t="shared" si="69"/>
        <v>0</v>
      </c>
      <c r="I104" s="2">
        <f t="shared" si="70"/>
        <v>0</v>
      </c>
      <c r="J104" s="1" t="str">
        <f t="shared" si="71"/>
        <v>0D0</v>
      </c>
      <c r="K104" s="1">
        <f t="shared" si="72"/>
        <v>0</v>
      </c>
      <c r="L104" s="1">
        <f t="shared" si="74"/>
        <v>9</v>
      </c>
      <c r="M104" s="77">
        <f t="shared" si="75"/>
        <v>0</v>
      </c>
      <c r="N104" s="222"/>
      <c r="O104" s="222"/>
      <c r="P104" s="222"/>
      <c r="Q104" s="222"/>
      <c r="R104" s="222"/>
      <c r="S104" s="222"/>
      <c r="CF104" s="222"/>
      <c r="CG104" s="222"/>
      <c r="CH104" s="222"/>
      <c r="CI104" s="222"/>
      <c r="CJ104" s="222"/>
      <c r="CK104" s="227"/>
    </row>
    <row r="105" spans="1:89">
      <c r="A105" t="s">
        <v>317</v>
      </c>
      <c r="B105" s="47">
        <v>0</v>
      </c>
      <c r="C105" s="76" t="s">
        <v>2</v>
      </c>
      <c r="D105" s="47">
        <v>0</v>
      </c>
      <c r="F105" s="2">
        <f t="shared" si="68"/>
        <v>0</v>
      </c>
      <c r="G105" s="4">
        <f t="shared" si="73"/>
        <v>-9</v>
      </c>
      <c r="H105" s="2">
        <f t="shared" si="69"/>
        <v>0</v>
      </c>
      <c r="I105" s="2">
        <f t="shared" si="70"/>
        <v>0</v>
      </c>
      <c r="J105" s="1" t="str">
        <f t="shared" si="71"/>
        <v>0D0</v>
      </c>
      <c r="K105" s="1">
        <f t="shared" si="72"/>
        <v>0</v>
      </c>
      <c r="L105" s="1">
        <f t="shared" si="74"/>
        <v>9</v>
      </c>
      <c r="M105" s="77">
        <f t="shared" si="75"/>
        <v>0</v>
      </c>
      <c r="N105" s="222"/>
      <c r="O105" s="222"/>
      <c r="P105" s="222"/>
      <c r="Q105" s="222"/>
      <c r="R105" s="222"/>
      <c r="S105" s="222"/>
      <c r="CF105" s="222"/>
      <c r="CG105" s="222"/>
      <c r="CH105" s="222"/>
      <c r="CI105" s="222"/>
      <c r="CJ105" s="222"/>
      <c r="CK105" s="227"/>
    </row>
    <row r="106" spans="1:89">
      <c r="A106" t="s">
        <v>318</v>
      </c>
      <c r="B106" s="47">
        <v>0</v>
      </c>
      <c r="C106" s="76" t="s">
        <v>2</v>
      </c>
      <c r="D106" s="47">
        <v>0</v>
      </c>
      <c r="F106" s="2">
        <f t="shared" si="68"/>
        <v>0</v>
      </c>
      <c r="G106" s="4">
        <f t="shared" si="73"/>
        <v>-9</v>
      </c>
      <c r="H106" s="2">
        <f t="shared" si="69"/>
        <v>0</v>
      </c>
      <c r="I106" s="2">
        <f t="shared" si="70"/>
        <v>0</v>
      </c>
      <c r="J106" s="1" t="str">
        <f t="shared" si="71"/>
        <v>0D0</v>
      </c>
      <c r="K106" s="1">
        <f t="shared" si="72"/>
        <v>0</v>
      </c>
      <c r="L106" s="1">
        <f t="shared" si="74"/>
        <v>9</v>
      </c>
      <c r="M106" s="77">
        <f t="shared" si="75"/>
        <v>0</v>
      </c>
      <c r="N106" s="222"/>
      <c r="O106" s="222"/>
      <c r="P106" s="222"/>
      <c r="Q106" s="222"/>
      <c r="R106" s="222"/>
      <c r="S106" s="222"/>
      <c r="CF106" s="222"/>
      <c r="CG106" s="222"/>
      <c r="CH106" s="222"/>
      <c r="CI106" s="222"/>
      <c r="CJ106" s="222"/>
      <c r="CK106" s="227"/>
    </row>
    <row r="107" spans="1:89">
      <c r="A107" t="s">
        <v>319</v>
      </c>
      <c r="B107" s="47">
        <v>0</v>
      </c>
      <c r="C107" s="76" t="s">
        <v>2</v>
      </c>
      <c r="D107" s="47">
        <v>0</v>
      </c>
      <c r="F107" s="2">
        <f t="shared" si="68"/>
        <v>0</v>
      </c>
      <c r="G107" s="4">
        <f t="shared" si="73"/>
        <v>-9</v>
      </c>
      <c r="H107" s="2">
        <f t="shared" si="69"/>
        <v>0</v>
      </c>
      <c r="I107" s="2">
        <f t="shared" si="70"/>
        <v>0</v>
      </c>
      <c r="J107" s="1" t="str">
        <f t="shared" si="71"/>
        <v>0D0</v>
      </c>
      <c r="K107" s="1">
        <f t="shared" si="72"/>
        <v>0</v>
      </c>
      <c r="L107" s="1">
        <f t="shared" si="74"/>
        <v>9</v>
      </c>
      <c r="M107" s="77">
        <f t="shared" si="75"/>
        <v>0</v>
      </c>
      <c r="N107" s="222"/>
      <c r="O107" s="222"/>
      <c r="P107" s="222"/>
      <c r="Q107" s="222"/>
      <c r="R107" s="222"/>
      <c r="S107" s="222"/>
      <c r="CF107" s="222"/>
      <c r="CG107" s="222"/>
      <c r="CH107" s="222"/>
      <c r="CI107" s="222"/>
      <c r="CJ107" s="222"/>
      <c r="CK107" s="227"/>
    </row>
    <row r="108" spans="1:89">
      <c r="A108" t="s">
        <v>320</v>
      </c>
      <c r="B108" s="47">
        <v>0</v>
      </c>
      <c r="C108" s="76" t="s">
        <v>2</v>
      </c>
      <c r="D108" s="47">
        <v>0</v>
      </c>
      <c r="F108" s="2">
        <f t="shared" si="68"/>
        <v>0</v>
      </c>
      <c r="G108" s="4">
        <f t="shared" si="73"/>
        <v>-9</v>
      </c>
      <c r="H108" s="2">
        <f t="shared" si="69"/>
        <v>0</v>
      </c>
      <c r="I108" s="2">
        <f t="shared" si="70"/>
        <v>0</v>
      </c>
      <c r="J108" s="1" t="str">
        <f t="shared" si="71"/>
        <v>0D0</v>
      </c>
      <c r="K108" s="1">
        <f t="shared" si="72"/>
        <v>0</v>
      </c>
      <c r="L108" s="1">
        <f t="shared" si="74"/>
        <v>9</v>
      </c>
      <c r="M108" s="77">
        <f t="shared" si="75"/>
        <v>0</v>
      </c>
      <c r="N108" s="222"/>
      <c r="O108" s="222"/>
      <c r="P108" s="222"/>
      <c r="Q108" s="222"/>
      <c r="R108" s="222"/>
      <c r="S108" s="222"/>
      <c r="CF108" s="222"/>
      <c r="CG108" s="222"/>
      <c r="CH108" s="222"/>
      <c r="CI108" s="222"/>
      <c r="CJ108" s="222"/>
      <c r="CK108" s="227"/>
    </row>
    <row r="109" spans="1:89">
      <c r="A109" t="s">
        <v>321</v>
      </c>
      <c r="B109" s="47">
        <v>0</v>
      </c>
      <c r="C109" s="76" t="s">
        <v>2</v>
      </c>
      <c r="D109" s="47">
        <v>0</v>
      </c>
      <c r="F109" s="2">
        <f t="shared" si="68"/>
        <v>0</v>
      </c>
      <c r="G109" s="4">
        <f t="shared" si="73"/>
        <v>-9</v>
      </c>
      <c r="H109" s="2">
        <f t="shared" si="69"/>
        <v>0</v>
      </c>
      <c r="I109" s="2">
        <f t="shared" si="70"/>
        <v>0</v>
      </c>
      <c r="J109" s="1" t="str">
        <f t="shared" si="71"/>
        <v>0D0</v>
      </c>
      <c r="K109" s="1">
        <f t="shared" si="72"/>
        <v>0</v>
      </c>
      <c r="L109" s="1">
        <f t="shared" si="74"/>
        <v>9</v>
      </c>
      <c r="M109" s="77">
        <f t="shared" si="75"/>
        <v>0</v>
      </c>
      <c r="N109" s="222"/>
      <c r="O109" s="222"/>
      <c r="P109" s="222"/>
      <c r="Q109" s="222"/>
      <c r="R109" s="222"/>
      <c r="S109" s="222"/>
      <c r="CF109" s="222"/>
      <c r="CG109" s="222"/>
      <c r="CH109" s="222"/>
      <c r="CI109" s="222"/>
      <c r="CJ109" s="222"/>
      <c r="CK109" s="227"/>
    </row>
    <row r="110" spans="1:89">
      <c r="A110" t="s">
        <v>322</v>
      </c>
      <c r="B110" s="47">
        <v>0</v>
      </c>
      <c r="C110" s="76" t="s">
        <v>2</v>
      </c>
      <c r="D110" s="47">
        <v>0</v>
      </c>
      <c r="F110" s="2">
        <f t="shared" si="68"/>
        <v>0</v>
      </c>
      <c r="G110" s="4">
        <f t="shared" si="73"/>
        <v>-9</v>
      </c>
      <c r="H110" s="2">
        <f t="shared" si="69"/>
        <v>0</v>
      </c>
      <c r="I110" s="2">
        <f t="shared" si="70"/>
        <v>0</v>
      </c>
      <c r="J110" s="1" t="str">
        <f t="shared" si="71"/>
        <v>0D0</v>
      </c>
      <c r="K110" s="1">
        <f t="shared" si="72"/>
        <v>0</v>
      </c>
      <c r="L110" s="1">
        <f t="shared" si="74"/>
        <v>9</v>
      </c>
      <c r="M110" s="77">
        <f t="shared" si="75"/>
        <v>0</v>
      </c>
      <c r="N110" s="222"/>
      <c r="O110" s="222"/>
      <c r="P110" s="222"/>
      <c r="Q110" s="222"/>
      <c r="R110" s="222"/>
      <c r="S110" s="222"/>
      <c r="CF110" s="222"/>
      <c r="CG110" s="222"/>
      <c r="CH110" s="222"/>
      <c r="CI110" s="222"/>
      <c r="CJ110" s="222"/>
      <c r="CK110" s="227"/>
    </row>
    <row r="111" spans="1:89">
      <c r="A111" t="s">
        <v>323</v>
      </c>
      <c r="B111" s="47">
        <v>0</v>
      </c>
      <c r="C111" s="76" t="s">
        <v>2</v>
      </c>
      <c r="D111" s="47">
        <v>0</v>
      </c>
      <c r="F111" s="2">
        <f t="shared" si="68"/>
        <v>0</v>
      </c>
      <c r="G111" s="4">
        <f t="shared" si="73"/>
        <v>-9</v>
      </c>
      <c r="H111" s="2">
        <f t="shared" si="69"/>
        <v>0</v>
      </c>
      <c r="I111" s="2">
        <f t="shared" si="70"/>
        <v>0</v>
      </c>
      <c r="J111" s="1" t="str">
        <f t="shared" si="71"/>
        <v>0D0</v>
      </c>
      <c r="K111" s="1">
        <f t="shared" si="72"/>
        <v>0</v>
      </c>
      <c r="L111" s="1">
        <f t="shared" si="74"/>
        <v>9</v>
      </c>
      <c r="M111" s="77">
        <f t="shared" si="75"/>
        <v>0</v>
      </c>
      <c r="N111" s="222"/>
      <c r="O111" s="222"/>
      <c r="P111" s="222"/>
      <c r="Q111" s="222"/>
      <c r="R111" s="222"/>
      <c r="S111" s="222"/>
      <c r="CF111" s="222"/>
      <c r="CG111" s="222"/>
      <c r="CH111" s="222"/>
      <c r="CI111" s="222"/>
      <c r="CJ111" s="222"/>
      <c r="CK111" s="227"/>
    </row>
    <row r="112" spans="1:89">
      <c r="A112" t="s">
        <v>324</v>
      </c>
      <c r="B112" s="47">
        <v>0</v>
      </c>
      <c r="C112" s="76" t="s">
        <v>2</v>
      </c>
      <c r="D112" s="47">
        <v>0</v>
      </c>
      <c r="F112" s="2">
        <f t="shared" si="68"/>
        <v>0</v>
      </c>
      <c r="G112" s="4">
        <f t="shared" si="73"/>
        <v>-9</v>
      </c>
      <c r="H112" s="2">
        <f t="shared" si="69"/>
        <v>0</v>
      </c>
      <c r="I112" s="2">
        <f t="shared" si="70"/>
        <v>0</v>
      </c>
      <c r="J112" s="1" t="str">
        <f t="shared" si="71"/>
        <v>0D0</v>
      </c>
      <c r="K112" s="1">
        <f t="shared" si="72"/>
        <v>0</v>
      </c>
      <c r="L112" s="1">
        <f t="shared" si="74"/>
        <v>9</v>
      </c>
      <c r="M112" s="77">
        <f t="shared" si="75"/>
        <v>0</v>
      </c>
      <c r="N112" s="222"/>
      <c r="O112" s="222"/>
      <c r="P112" s="222"/>
      <c r="Q112" s="222"/>
      <c r="R112" s="222"/>
      <c r="S112" s="222"/>
      <c r="CF112" s="222"/>
      <c r="CG112" s="222"/>
      <c r="CH112" s="222"/>
      <c r="CI112" s="222"/>
      <c r="CJ112" s="222"/>
      <c r="CK112" s="227"/>
    </row>
    <row r="113" spans="1:114" ht="12.75" customHeight="1">
      <c r="A113" s="168"/>
      <c r="B113" s="146"/>
      <c r="C113" s="146"/>
      <c r="D113" s="260" t="s">
        <v>274</v>
      </c>
      <c r="E113" s="169"/>
      <c r="F113" s="169"/>
      <c r="G113" s="170"/>
      <c r="H113" s="169"/>
      <c r="I113" s="169"/>
      <c r="J113" s="79"/>
      <c r="K113" s="79"/>
      <c r="L113" s="79"/>
      <c r="M113" s="169"/>
      <c r="N113" s="222"/>
      <c r="O113" s="222"/>
      <c r="P113" s="222"/>
      <c r="Q113" s="222"/>
      <c r="R113" s="222"/>
      <c r="S113" s="222"/>
      <c r="CF113" s="222"/>
      <c r="CG113" s="222"/>
      <c r="CH113" s="222"/>
      <c r="CI113" s="222"/>
      <c r="CJ113" s="222"/>
      <c r="CK113" s="227"/>
    </row>
    <row r="114" spans="1:114" ht="12.75" customHeight="1">
      <c r="A114" s="79"/>
      <c r="B114" s="146"/>
      <c r="C114" s="146"/>
      <c r="D114" s="260"/>
      <c r="E114" s="169"/>
      <c r="F114" s="168"/>
      <c r="G114" s="168"/>
      <c r="H114" s="171"/>
      <c r="I114" s="79"/>
      <c r="J114" s="79"/>
      <c r="K114" s="79"/>
      <c r="L114" s="79"/>
      <c r="M114" s="169"/>
      <c r="N114" s="222"/>
      <c r="O114" s="222"/>
      <c r="P114" s="222"/>
      <c r="Q114" s="222"/>
      <c r="R114" s="222"/>
      <c r="S114" s="222"/>
      <c r="CF114" s="222"/>
      <c r="CG114" s="222"/>
      <c r="CH114" s="222"/>
      <c r="CI114" s="222"/>
      <c r="CJ114" s="222"/>
      <c r="CK114" s="227"/>
    </row>
    <row r="115" spans="1:114">
      <c r="A115" s="1" t="s">
        <v>233</v>
      </c>
      <c r="B115" s="47">
        <v>0</v>
      </c>
      <c r="C115" s="146" t="s">
        <v>2</v>
      </c>
      <c r="D115" s="47">
        <v>0</v>
      </c>
      <c r="F115"/>
      <c r="G115"/>
      <c r="H115" s="5"/>
      <c r="J115" s="1" t="str">
        <f t="shared" si="71"/>
        <v>0D0</v>
      </c>
      <c r="K115" s="1">
        <f>(VLOOKUP(J115,$AA$219:$AH$311,2,0))*2</f>
        <v>0</v>
      </c>
      <c r="M115" s="79">
        <f t="shared" ref="M115:M116" si="76">K115</f>
        <v>0</v>
      </c>
      <c r="N115" s="222"/>
      <c r="O115" s="222"/>
      <c r="P115" s="222"/>
      <c r="Q115" s="222"/>
      <c r="R115" s="222"/>
      <c r="S115" s="222"/>
      <c r="CF115" s="222"/>
      <c r="CG115" s="222"/>
      <c r="CH115" s="222"/>
      <c r="CI115" s="222"/>
      <c r="CJ115" s="222"/>
      <c r="CK115" s="227"/>
    </row>
    <row r="116" spans="1:114">
      <c r="A116" s="1" t="s">
        <v>234</v>
      </c>
      <c r="B116" s="47">
        <v>0</v>
      </c>
      <c r="C116" s="146" t="s">
        <v>2</v>
      </c>
      <c r="D116" s="47">
        <v>0</v>
      </c>
      <c r="F116"/>
      <c r="G116"/>
      <c r="H116" s="5"/>
      <c r="J116" s="1" t="str">
        <f t="shared" si="71"/>
        <v>0D0</v>
      </c>
      <c r="K116" s="1">
        <f>(VLOOKUP(J116,$AA$219:$AH$311,2,0))*2</f>
        <v>0</v>
      </c>
      <c r="M116" s="79">
        <f t="shared" si="76"/>
        <v>0</v>
      </c>
      <c r="N116" s="222"/>
      <c r="O116" s="222"/>
      <c r="P116" s="222"/>
      <c r="Q116" s="222"/>
      <c r="R116" s="222"/>
      <c r="S116" s="222"/>
      <c r="CF116" s="222"/>
      <c r="CG116" s="222"/>
      <c r="CH116" s="222"/>
      <c r="CI116" s="222"/>
      <c r="CJ116" s="222"/>
      <c r="CK116" s="227"/>
    </row>
    <row r="117" spans="1:114">
      <c r="A117" s="1" t="s">
        <v>235</v>
      </c>
      <c r="B117" s="47">
        <v>0</v>
      </c>
      <c r="C117" s="146" t="s">
        <v>2</v>
      </c>
      <c r="D117" s="47">
        <v>0</v>
      </c>
      <c r="F117"/>
      <c r="G117"/>
      <c r="H117" s="5"/>
      <c r="J117" s="1" t="str">
        <f t="shared" si="71"/>
        <v>0D0</v>
      </c>
      <c r="K117" s="1">
        <f>(VLOOKUP(J117,$AA$219:$AH$311,2,0))*2</f>
        <v>0</v>
      </c>
      <c r="M117" s="79">
        <f>K117</f>
        <v>0</v>
      </c>
      <c r="N117" s="222"/>
      <c r="O117" s="222"/>
      <c r="P117" s="222"/>
      <c r="Q117" s="222"/>
      <c r="R117" s="222"/>
      <c r="S117" s="222"/>
      <c r="CF117" s="222"/>
      <c r="CG117" s="222"/>
      <c r="CH117" s="222"/>
      <c r="CI117" s="222"/>
      <c r="CJ117" s="222"/>
      <c r="CK117" s="227"/>
    </row>
    <row r="118" spans="1:114" ht="14" thickBot="1">
      <c r="A118" s="3"/>
      <c r="B118" s="48"/>
      <c r="C118" s="48"/>
      <c r="D118" s="48"/>
      <c r="E118" s="46"/>
      <c r="F118" s="46"/>
      <c r="G118" s="46"/>
      <c r="H118" s="78"/>
      <c r="I118" s="3"/>
      <c r="J118" s="3"/>
      <c r="K118" s="3"/>
      <c r="L118" s="3"/>
      <c r="M118" s="3"/>
      <c r="N118" s="222"/>
      <c r="O118" s="222"/>
      <c r="P118" s="222"/>
      <c r="Q118" s="222"/>
      <c r="R118" s="222"/>
      <c r="S118" s="222"/>
      <c r="CF118" s="222"/>
      <c r="CG118" s="222"/>
      <c r="CH118" s="222"/>
      <c r="CI118" s="222"/>
      <c r="CJ118" s="222"/>
      <c r="CK118" s="227"/>
    </row>
    <row r="119" spans="1:114" s="28" customFormat="1" ht="14" thickBot="1">
      <c r="A119" s="268" t="s">
        <v>275</v>
      </c>
      <c r="B119" s="268"/>
      <c r="C119" s="268"/>
      <c r="D119" s="268"/>
      <c r="E119" s="268"/>
      <c r="F119" s="268"/>
      <c r="G119" s="96"/>
      <c r="H119" s="97"/>
      <c r="I119" s="80"/>
      <c r="J119" s="80"/>
      <c r="K119" s="80"/>
      <c r="L119" s="80"/>
      <c r="M119" s="98">
        <v>0</v>
      </c>
      <c r="N119" s="222"/>
      <c r="O119" s="222"/>
      <c r="P119" s="222"/>
      <c r="Q119" s="222"/>
      <c r="R119" s="222"/>
      <c r="S119" s="222"/>
      <c r="CF119" s="222"/>
      <c r="CG119" s="222"/>
      <c r="CH119" s="222"/>
      <c r="CI119" s="222"/>
      <c r="CJ119" s="222"/>
      <c r="CK119" s="227"/>
      <c r="CL119"/>
      <c r="CM119"/>
      <c r="CN119"/>
      <c r="CO119"/>
      <c r="CP119"/>
      <c r="CQ119"/>
      <c r="CR119"/>
      <c r="CS119"/>
      <c r="CT119"/>
      <c r="CU119"/>
      <c r="CV119"/>
      <c r="CW119"/>
      <c r="CY119" s="183"/>
      <c r="CZ119" s="183"/>
      <c r="DA119" s="183"/>
      <c r="DB119" s="183"/>
      <c r="DC119" s="183"/>
      <c r="DD119" s="183"/>
      <c r="DE119" s="183"/>
      <c r="DF119" s="183"/>
      <c r="DG119" s="183"/>
      <c r="DH119" s="183"/>
      <c r="DI119" s="183"/>
      <c r="DJ119" s="183"/>
    </row>
    <row r="120" spans="1:114">
      <c r="B120" s="172" t="s">
        <v>177</v>
      </c>
      <c r="C120" s="172"/>
      <c r="D120" s="172" t="s">
        <v>272</v>
      </c>
      <c r="E120" s="164"/>
      <c r="F120" s="165" t="s">
        <v>49</v>
      </c>
      <c r="G120" s="165"/>
      <c r="H120" s="166"/>
      <c r="I120" s="166"/>
      <c r="J120" s="166"/>
      <c r="K120" s="166"/>
      <c r="L120" s="166"/>
      <c r="M120" s="173" t="s">
        <v>427</v>
      </c>
      <c r="N120" s="222"/>
      <c r="O120" s="222"/>
      <c r="P120" s="222"/>
      <c r="Q120" s="222"/>
      <c r="R120" s="222"/>
      <c r="S120" s="222"/>
      <c r="CF120" s="222"/>
      <c r="CG120" s="222"/>
      <c r="CH120" s="222"/>
      <c r="CI120" s="222"/>
      <c r="CJ120" s="222"/>
      <c r="CK120" s="227"/>
    </row>
    <row r="121" spans="1:114">
      <c r="A121" s="29" t="s">
        <v>269</v>
      </c>
      <c r="B121" s="49"/>
      <c r="C121" s="49"/>
      <c r="D121" s="49"/>
      <c r="E121" s="30"/>
      <c r="F121" s="30"/>
      <c r="G121" s="30"/>
      <c r="H121" s="30"/>
      <c r="M121" s="30"/>
      <c r="N121" s="222"/>
      <c r="O121" s="222"/>
      <c r="P121" s="222"/>
      <c r="Q121" s="222"/>
      <c r="R121" s="222"/>
      <c r="S121" s="222"/>
      <c r="CF121" s="222"/>
      <c r="CG121" s="222"/>
      <c r="CH121" s="222"/>
      <c r="CI121" s="222"/>
      <c r="CJ121" s="222"/>
      <c r="CK121" s="227"/>
    </row>
    <row r="122" spans="1:114">
      <c r="A122" s="26"/>
      <c r="B122" s="50">
        <v>0</v>
      </c>
      <c r="C122" s="49" t="s">
        <v>2</v>
      </c>
      <c r="D122" s="50">
        <v>0</v>
      </c>
      <c r="E122" s="31"/>
      <c r="F122" s="31" t="str">
        <f>B122&amp;C122&amp;D122</f>
        <v>0D0</v>
      </c>
      <c r="G122" s="31">
        <f>VLOOKUP(F122,$AA$219:$AH$311,2,0)</f>
        <v>0</v>
      </c>
      <c r="H122" s="31"/>
      <c r="M122" s="30">
        <f>G122-G124</f>
        <v>0</v>
      </c>
      <c r="N122" s="222"/>
      <c r="O122" s="222"/>
      <c r="P122" s="222"/>
      <c r="Q122" s="222"/>
      <c r="R122" s="222"/>
      <c r="S122" s="222"/>
      <c r="CF122" s="222"/>
      <c r="CG122" s="222"/>
      <c r="CH122" s="222"/>
      <c r="CI122" s="222"/>
      <c r="CJ122" s="222"/>
      <c r="CK122" s="227"/>
    </row>
    <row r="123" spans="1:114">
      <c r="A123" s="29" t="s">
        <v>270</v>
      </c>
      <c r="B123" s="49"/>
      <c r="C123" s="49"/>
      <c r="D123" s="49"/>
      <c r="E123" s="30"/>
      <c r="F123" s="30"/>
      <c r="G123" s="30"/>
      <c r="H123" s="30"/>
      <c r="M123" s="30"/>
      <c r="N123" s="222"/>
      <c r="O123" s="222"/>
      <c r="P123" s="222"/>
      <c r="Q123" s="222"/>
      <c r="R123" s="222"/>
      <c r="S123" s="222"/>
      <c r="CF123" s="222"/>
      <c r="CG123" s="222"/>
      <c r="CH123" s="222"/>
      <c r="CI123" s="222"/>
      <c r="CJ123" s="222"/>
      <c r="CK123" s="227"/>
    </row>
    <row r="124" spans="1:114">
      <c r="A124" s="26"/>
      <c r="B124" s="50">
        <v>0</v>
      </c>
      <c r="C124" s="49" t="s">
        <v>2</v>
      </c>
      <c r="D124" s="50">
        <v>0</v>
      </c>
      <c r="E124" s="31"/>
      <c r="F124" s="31" t="str">
        <f>IF(B124&gt;0,B124+1&amp;C124&amp;D124,B124&amp;C124&amp;D124)</f>
        <v>0D0</v>
      </c>
      <c r="G124" s="31">
        <f>VLOOKUP(F124,$AA$219:$AH$311,2,0)</f>
        <v>0</v>
      </c>
      <c r="H124" s="30"/>
      <c r="M124" s="30"/>
      <c r="N124" s="222"/>
      <c r="O124" s="222"/>
      <c r="P124" s="222"/>
      <c r="Q124" s="222"/>
      <c r="R124" s="222"/>
      <c r="S124" s="222"/>
      <c r="CF124" s="222"/>
      <c r="CG124" s="222"/>
      <c r="CH124" s="222"/>
      <c r="CI124" s="222"/>
      <c r="CJ124" s="222"/>
      <c r="CK124" s="227"/>
    </row>
    <row r="125" spans="1:114">
      <c r="A125" s="30"/>
      <c r="B125" s="51"/>
      <c r="C125" s="51"/>
      <c r="D125" s="51"/>
      <c r="E125" s="30"/>
      <c r="F125" s="30"/>
      <c r="G125" s="30"/>
      <c r="H125" s="30"/>
      <c r="M125" s="30"/>
      <c r="N125" s="222"/>
      <c r="O125" s="222"/>
      <c r="P125" s="222"/>
      <c r="Q125" s="222"/>
      <c r="R125" s="222"/>
      <c r="S125" s="222"/>
      <c r="CF125" s="222"/>
      <c r="CG125" s="222"/>
      <c r="CH125" s="222"/>
      <c r="CI125" s="222"/>
      <c r="CJ125" s="222"/>
      <c r="CK125" s="227"/>
    </row>
    <row r="126" spans="1:114">
      <c r="A126" s="32" t="s">
        <v>269</v>
      </c>
      <c r="B126" s="52"/>
      <c r="C126" s="52"/>
      <c r="D126" s="52"/>
      <c r="E126" s="33"/>
      <c r="F126" s="33"/>
      <c r="G126" s="33"/>
      <c r="H126" s="33"/>
      <c r="M126" s="33"/>
      <c r="N126" s="222"/>
      <c r="O126" s="222"/>
      <c r="P126" s="222"/>
      <c r="Q126" s="222"/>
      <c r="R126" s="222"/>
      <c r="S126" s="222"/>
      <c r="CF126" s="222"/>
      <c r="CG126" s="222"/>
      <c r="CH126" s="222"/>
      <c r="CI126" s="222"/>
      <c r="CJ126" s="222"/>
      <c r="CK126" s="227"/>
    </row>
    <row r="127" spans="1:114">
      <c r="A127" s="26"/>
      <c r="B127" s="50">
        <v>0</v>
      </c>
      <c r="C127" s="52" t="s">
        <v>2</v>
      </c>
      <c r="D127" s="50">
        <v>0</v>
      </c>
      <c r="E127" s="31"/>
      <c r="F127" s="31" t="str">
        <f t="shared" ref="F127:F177" si="77">B127&amp;C127&amp;D127</f>
        <v>0D0</v>
      </c>
      <c r="G127" s="31">
        <f>VLOOKUP(F127,$AA$219:$AH$311,2,0)</f>
        <v>0</v>
      </c>
      <c r="H127" s="31"/>
      <c r="M127" s="33">
        <f>G127-G129</f>
        <v>0</v>
      </c>
      <c r="N127" s="222"/>
      <c r="O127" s="222"/>
      <c r="P127" s="222"/>
      <c r="Q127" s="222"/>
      <c r="R127" s="222"/>
      <c r="S127" s="222"/>
      <c r="CF127" s="222"/>
      <c r="CG127" s="222"/>
      <c r="CH127" s="222"/>
      <c r="CI127" s="222"/>
      <c r="CJ127" s="222"/>
      <c r="CK127" s="227"/>
    </row>
    <row r="128" spans="1:114">
      <c r="A128" s="32" t="s">
        <v>270</v>
      </c>
      <c r="B128" s="52"/>
      <c r="C128" s="52"/>
      <c r="D128" s="52"/>
      <c r="E128" s="33"/>
      <c r="F128" s="33"/>
      <c r="G128" s="33"/>
      <c r="H128" s="33"/>
      <c r="M128" s="33"/>
      <c r="N128" s="222"/>
      <c r="O128" s="222"/>
      <c r="P128" s="222"/>
      <c r="Q128" s="222"/>
      <c r="R128" s="222"/>
      <c r="S128" s="222"/>
      <c r="CF128" s="222"/>
      <c r="CG128" s="222"/>
      <c r="CH128" s="222"/>
      <c r="CI128" s="222"/>
      <c r="CJ128" s="222"/>
      <c r="CK128" s="227"/>
    </row>
    <row r="129" spans="1:89">
      <c r="A129" s="26"/>
      <c r="B129" s="50">
        <v>0</v>
      </c>
      <c r="C129" s="52" t="s">
        <v>2</v>
      </c>
      <c r="D129" s="50">
        <v>0</v>
      </c>
      <c r="E129" s="31"/>
      <c r="F129" s="31" t="str">
        <f>IF(B129&gt;0,B129+1&amp;C129&amp;D129,B129&amp;C129&amp;D129)</f>
        <v>0D0</v>
      </c>
      <c r="G129" s="31">
        <f>VLOOKUP(F129,$AA$219:$AH$311,2,0)</f>
        <v>0</v>
      </c>
      <c r="H129" s="33"/>
      <c r="M129" s="33"/>
      <c r="N129" s="222"/>
      <c r="O129" s="222"/>
      <c r="P129" s="222"/>
      <c r="Q129" s="222"/>
      <c r="R129" s="222"/>
      <c r="S129" s="222"/>
      <c r="CF129" s="222"/>
      <c r="CG129" s="222"/>
      <c r="CH129" s="222"/>
      <c r="CI129" s="222"/>
      <c r="CJ129" s="222"/>
      <c r="CK129" s="227"/>
    </row>
    <row r="130" spans="1:89">
      <c r="A130" s="33"/>
      <c r="B130" s="53"/>
      <c r="C130" s="52"/>
      <c r="D130" s="53"/>
      <c r="E130" s="33"/>
      <c r="F130" s="33"/>
      <c r="G130" s="33"/>
      <c r="H130" s="33"/>
      <c r="M130" s="33"/>
      <c r="N130" s="222"/>
      <c r="O130" s="222"/>
      <c r="P130" s="222"/>
      <c r="Q130" s="222"/>
      <c r="R130" s="222"/>
      <c r="S130" s="222"/>
      <c r="CF130" s="222"/>
      <c r="CG130" s="222"/>
      <c r="CH130" s="222"/>
      <c r="CI130" s="222"/>
      <c r="CJ130" s="222"/>
      <c r="CK130" s="227"/>
    </row>
    <row r="131" spans="1:89">
      <c r="A131" s="34" t="s">
        <v>269</v>
      </c>
      <c r="B131" s="54"/>
      <c r="C131" s="54"/>
      <c r="D131" s="54"/>
      <c r="E131" s="35"/>
      <c r="F131" s="35"/>
      <c r="G131" s="35"/>
      <c r="H131" s="35"/>
      <c r="M131" s="35"/>
      <c r="N131" s="222"/>
      <c r="O131" s="222"/>
      <c r="P131" s="222"/>
      <c r="Q131" s="222"/>
      <c r="R131" s="222"/>
      <c r="S131" s="222"/>
      <c r="CF131" s="222"/>
      <c r="CG131" s="222"/>
      <c r="CH131" s="222"/>
      <c r="CI131" s="222"/>
      <c r="CJ131" s="222"/>
      <c r="CK131" s="227"/>
    </row>
    <row r="132" spans="1:89">
      <c r="A132" s="26"/>
      <c r="B132" s="50">
        <v>0</v>
      </c>
      <c r="C132" s="54" t="s">
        <v>2</v>
      </c>
      <c r="D132" s="50">
        <v>0</v>
      </c>
      <c r="E132" s="31"/>
      <c r="F132" s="31" t="str">
        <f t="shared" si="77"/>
        <v>0D0</v>
      </c>
      <c r="G132" s="31">
        <f>VLOOKUP(F132,$AA$219:$AH$311,2,0)</f>
        <v>0</v>
      </c>
      <c r="H132" s="31"/>
      <c r="M132" s="35">
        <f>G132-G134</f>
        <v>0</v>
      </c>
      <c r="N132" s="222"/>
      <c r="O132" s="222"/>
      <c r="P132" s="222"/>
      <c r="Q132" s="222"/>
      <c r="R132" s="222"/>
      <c r="S132" s="222"/>
      <c r="CF132" s="222"/>
      <c r="CG132" s="222"/>
      <c r="CH132" s="222"/>
      <c r="CI132" s="222"/>
      <c r="CJ132" s="222"/>
      <c r="CK132" s="227"/>
    </row>
    <row r="133" spans="1:89">
      <c r="A133" s="34" t="s">
        <v>270</v>
      </c>
      <c r="B133" s="54"/>
      <c r="C133" s="54"/>
      <c r="D133" s="54"/>
      <c r="E133" s="35"/>
      <c r="F133" s="35"/>
      <c r="G133" s="35"/>
      <c r="H133" s="35"/>
      <c r="M133" s="35"/>
      <c r="N133" s="222"/>
      <c r="O133" s="222"/>
      <c r="P133" s="222"/>
      <c r="Q133" s="222"/>
      <c r="R133" s="222"/>
      <c r="S133" s="222"/>
      <c r="CF133" s="222"/>
      <c r="CG133" s="222"/>
      <c r="CH133" s="222"/>
      <c r="CI133" s="222"/>
      <c r="CJ133" s="222"/>
      <c r="CK133" s="227"/>
    </row>
    <row r="134" spans="1:89">
      <c r="A134" s="26"/>
      <c r="B134" s="50">
        <v>0</v>
      </c>
      <c r="C134" s="54" t="s">
        <v>2</v>
      </c>
      <c r="D134" s="50">
        <v>0</v>
      </c>
      <c r="E134" s="31"/>
      <c r="F134" s="31" t="str">
        <f>IF(B134&gt;0,B134+1&amp;C134&amp;D134,B134&amp;C134&amp;D134)</f>
        <v>0D0</v>
      </c>
      <c r="G134" s="31">
        <f>VLOOKUP(F134,$AA$219:$AH$311,2,0)</f>
        <v>0</v>
      </c>
      <c r="H134" s="35"/>
      <c r="M134" s="35"/>
      <c r="N134" s="222"/>
      <c r="O134" s="222"/>
      <c r="P134" s="222"/>
      <c r="Q134" s="222"/>
      <c r="R134" s="222"/>
      <c r="S134" s="222"/>
      <c r="CF134" s="222"/>
      <c r="CG134" s="222"/>
      <c r="CH134" s="222"/>
      <c r="CI134" s="222"/>
      <c r="CJ134" s="222"/>
      <c r="CK134" s="227"/>
    </row>
    <row r="135" spans="1:89">
      <c r="A135" s="35"/>
      <c r="B135" s="55"/>
      <c r="C135" s="55"/>
      <c r="D135" s="55"/>
      <c r="E135" s="35"/>
      <c r="F135" s="35"/>
      <c r="G135" s="35"/>
      <c r="H135" s="35"/>
      <c r="M135" s="35"/>
      <c r="N135" s="222"/>
      <c r="O135" s="222"/>
      <c r="P135" s="222"/>
      <c r="Q135" s="222"/>
      <c r="R135" s="222"/>
      <c r="S135" s="222"/>
      <c r="CF135" s="222"/>
      <c r="CG135" s="222"/>
      <c r="CH135" s="222"/>
      <c r="CI135" s="222"/>
      <c r="CJ135" s="222"/>
      <c r="CK135" s="227"/>
    </row>
    <row r="136" spans="1:89">
      <c r="A136" s="29" t="s">
        <v>269</v>
      </c>
      <c r="B136" s="49"/>
      <c r="C136" s="49"/>
      <c r="D136" s="49"/>
      <c r="E136" s="30"/>
      <c r="F136" s="30"/>
      <c r="G136" s="30"/>
      <c r="H136" s="30"/>
      <c r="M136" s="30"/>
      <c r="N136" s="222"/>
      <c r="O136" s="222"/>
      <c r="P136" s="222"/>
      <c r="Q136" s="222"/>
      <c r="R136" s="222"/>
      <c r="S136" s="222"/>
      <c r="CF136" s="222"/>
      <c r="CG136" s="222"/>
      <c r="CH136" s="222"/>
      <c r="CI136" s="222"/>
      <c r="CJ136" s="222"/>
      <c r="CK136" s="227"/>
    </row>
    <row r="137" spans="1:89">
      <c r="A137" s="26"/>
      <c r="B137" s="50">
        <v>0</v>
      </c>
      <c r="C137" s="49" t="s">
        <v>2</v>
      </c>
      <c r="D137" s="50">
        <v>0</v>
      </c>
      <c r="E137" s="31"/>
      <c r="F137" s="31" t="str">
        <f t="shared" si="77"/>
        <v>0D0</v>
      </c>
      <c r="G137" s="31">
        <f>VLOOKUP(F137,$AA$219:$AH$311,2,0)</f>
        <v>0</v>
      </c>
      <c r="H137" s="31"/>
      <c r="M137" s="30">
        <f>G137-G139</f>
        <v>0</v>
      </c>
      <c r="N137" s="222"/>
      <c r="O137" s="222"/>
      <c r="P137" s="222"/>
      <c r="Q137" s="222"/>
      <c r="R137" s="222"/>
      <c r="S137" s="222"/>
      <c r="CF137" s="222"/>
      <c r="CG137" s="222"/>
      <c r="CH137" s="222"/>
      <c r="CI137" s="222"/>
      <c r="CJ137" s="222"/>
      <c r="CK137" s="227"/>
    </row>
    <row r="138" spans="1:89">
      <c r="A138" s="29" t="s">
        <v>270</v>
      </c>
      <c r="B138" s="49"/>
      <c r="C138" s="49"/>
      <c r="D138" s="49"/>
      <c r="E138" s="30"/>
      <c r="F138" s="30"/>
      <c r="G138" s="30"/>
      <c r="H138" s="30"/>
      <c r="M138" s="30"/>
      <c r="N138" s="222"/>
      <c r="O138" s="222"/>
      <c r="P138" s="222"/>
      <c r="Q138" s="222"/>
      <c r="R138" s="222"/>
      <c r="S138" s="222"/>
      <c r="CF138" s="222"/>
      <c r="CG138" s="222"/>
      <c r="CH138" s="222"/>
      <c r="CI138" s="222"/>
      <c r="CJ138" s="222"/>
      <c r="CK138" s="227"/>
    </row>
    <row r="139" spans="1:89">
      <c r="A139" s="26"/>
      <c r="B139" s="50">
        <v>0</v>
      </c>
      <c r="C139" s="49" t="s">
        <v>2</v>
      </c>
      <c r="D139" s="50">
        <v>0</v>
      </c>
      <c r="E139" s="31"/>
      <c r="F139" s="31" t="str">
        <f>IF(B139&gt;0,B139+1&amp;C139&amp;D139,B139&amp;C139&amp;D139)</f>
        <v>0D0</v>
      </c>
      <c r="G139" s="31">
        <f>VLOOKUP(F139,$AA$219:$AH$311,2,0)</f>
        <v>0</v>
      </c>
      <c r="H139" s="30"/>
      <c r="M139" s="30"/>
      <c r="N139" s="222"/>
      <c r="O139" s="222"/>
      <c r="P139" s="222"/>
      <c r="Q139" s="222"/>
      <c r="R139" s="222"/>
      <c r="S139" s="222"/>
      <c r="CF139" s="222"/>
      <c r="CG139" s="222"/>
      <c r="CH139" s="222"/>
      <c r="CI139" s="222"/>
      <c r="CJ139" s="222"/>
      <c r="CK139" s="227"/>
    </row>
    <row r="140" spans="1:89">
      <c r="A140" s="30"/>
      <c r="B140" s="51"/>
      <c r="C140" s="51"/>
      <c r="D140" s="51"/>
      <c r="E140" s="30"/>
      <c r="F140" s="30"/>
      <c r="G140" s="30"/>
      <c r="H140" s="30"/>
      <c r="M140" s="30"/>
      <c r="N140" s="222"/>
      <c r="O140" s="222"/>
      <c r="P140" s="222"/>
      <c r="Q140" s="222"/>
      <c r="R140" s="222"/>
      <c r="S140" s="222"/>
      <c r="CF140" s="222"/>
      <c r="CG140" s="222"/>
      <c r="CH140" s="222"/>
      <c r="CI140" s="222"/>
      <c r="CJ140" s="222"/>
      <c r="CK140" s="227"/>
    </row>
    <row r="141" spans="1:89">
      <c r="A141" s="32" t="s">
        <v>269</v>
      </c>
      <c r="B141" s="52"/>
      <c r="C141" s="52"/>
      <c r="D141" s="52"/>
      <c r="E141" s="33"/>
      <c r="F141" s="33"/>
      <c r="G141" s="33"/>
      <c r="H141" s="33"/>
      <c r="M141" s="33"/>
      <c r="N141" s="222"/>
      <c r="O141" s="222"/>
      <c r="P141" s="222"/>
      <c r="Q141" s="222"/>
      <c r="R141" s="222"/>
      <c r="S141" s="222"/>
      <c r="CF141" s="222"/>
      <c r="CG141" s="222"/>
      <c r="CH141" s="222"/>
      <c r="CI141" s="222"/>
      <c r="CJ141" s="222"/>
      <c r="CK141" s="227"/>
    </row>
    <row r="142" spans="1:89">
      <c r="A142" s="26"/>
      <c r="B142" s="50">
        <v>0</v>
      </c>
      <c r="C142" s="52" t="s">
        <v>2</v>
      </c>
      <c r="D142" s="50">
        <v>0</v>
      </c>
      <c r="E142" s="31"/>
      <c r="F142" s="31" t="str">
        <f t="shared" si="77"/>
        <v>0D0</v>
      </c>
      <c r="G142" s="31">
        <f>VLOOKUP(F142,$AA$219:$AH$311,2,0)</f>
        <v>0</v>
      </c>
      <c r="H142" s="31"/>
      <c r="M142" s="33">
        <f>G142-G144</f>
        <v>0</v>
      </c>
      <c r="N142" s="222"/>
      <c r="O142" s="222"/>
      <c r="P142" s="222"/>
      <c r="Q142" s="222"/>
      <c r="R142" s="222"/>
      <c r="S142" s="222"/>
      <c r="CF142" s="222"/>
      <c r="CG142" s="222"/>
      <c r="CH142" s="222"/>
      <c r="CI142" s="222"/>
      <c r="CJ142" s="222"/>
      <c r="CK142" s="227"/>
    </row>
    <row r="143" spans="1:89">
      <c r="A143" s="32" t="s">
        <v>270</v>
      </c>
      <c r="B143" s="52"/>
      <c r="C143" s="52"/>
      <c r="D143" s="52"/>
      <c r="E143" s="33"/>
      <c r="F143" s="33"/>
      <c r="G143" s="33"/>
      <c r="H143" s="33"/>
      <c r="M143" s="33"/>
      <c r="N143" s="222"/>
      <c r="O143" s="222"/>
      <c r="P143" s="222"/>
      <c r="Q143" s="222"/>
      <c r="R143" s="222"/>
      <c r="S143" s="222"/>
      <c r="CF143" s="222"/>
      <c r="CG143" s="222"/>
      <c r="CH143" s="222"/>
      <c r="CI143" s="222"/>
      <c r="CJ143" s="222"/>
      <c r="CK143" s="227"/>
    </row>
    <row r="144" spans="1:89">
      <c r="A144" s="26"/>
      <c r="B144" s="50">
        <v>0</v>
      </c>
      <c r="C144" s="52" t="s">
        <v>2</v>
      </c>
      <c r="D144" s="50">
        <v>0</v>
      </c>
      <c r="E144" s="31"/>
      <c r="F144" s="31" t="str">
        <f>IF(B144&gt;0,B144+1&amp;C144&amp;D144,B144&amp;C144&amp;D144)</f>
        <v>0D0</v>
      </c>
      <c r="G144" s="31">
        <f>VLOOKUP(F144,$AA$219:$AH$311,2,0)</f>
        <v>0</v>
      </c>
      <c r="H144" s="33"/>
      <c r="M144" s="33"/>
      <c r="N144" s="222"/>
      <c r="O144" s="222"/>
      <c r="P144" s="222"/>
      <c r="Q144" s="222"/>
      <c r="R144" s="222"/>
      <c r="S144" s="222"/>
      <c r="CF144" s="222"/>
      <c r="CG144" s="222"/>
      <c r="CH144" s="222"/>
      <c r="CI144" s="222"/>
      <c r="CJ144" s="222"/>
      <c r="CK144" s="227"/>
    </row>
    <row r="145" spans="1:89">
      <c r="A145" s="33"/>
      <c r="B145" s="53"/>
      <c r="C145" s="53"/>
      <c r="D145" s="53"/>
      <c r="E145" s="33"/>
      <c r="F145" s="33"/>
      <c r="G145" s="33"/>
      <c r="H145" s="33"/>
      <c r="M145" s="33"/>
      <c r="N145" s="222"/>
      <c r="O145" s="222"/>
      <c r="P145" s="222"/>
      <c r="Q145" s="222"/>
      <c r="R145" s="222"/>
      <c r="S145" s="222"/>
      <c r="CF145" s="222"/>
      <c r="CG145" s="222"/>
      <c r="CH145" s="222"/>
      <c r="CI145" s="222"/>
      <c r="CJ145" s="222"/>
      <c r="CK145" s="227"/>
    </row>
    <row r="146" spans="1:89">
      <c r="A146" s="34" t="s">
        <v>269</v>
      </c>
      <c r="B146" s="54"/>
      <c r="C146" s="54"/>
      <c r="D146" s="54"/>
      <c r="E146" s="35"/>
      <c r="F146" s="35"/>
      <c r="G146" s="35"/>
      <c r="H146" s="35"/>
      <c r="M146" s="35"/>
      <c r="N146" s="222"/>
      <c r="O146" s="222"/>
      <c r="P146" s="222"/>
      <c r="Q146" s="222"/>
      <c r="R146" s="222"/>
      <c r="S146" s="222"/>
      <c r="CF146" s="222"/>
      <c r="CG146" s="222"/>
      <c r="CH146" s="222"/>
      <c r="CI146" s="222"/>
      <c r="CJ146" s="222"/>
      <c r="CK146" s="227"/>
    </row>
    <row r="147" spans="1:89">
      <c r="A147" s="26"/>
      <c r="B147" s="50">
        <v>0</v>
      </c>
      <c r="C147" s="54" t="s">
        <v>2</v>
      </c>
      <c r="D147" s="50">
        <v>0</v>
      </c>
      <c r="E147" s="31"/>
      <c r="F147" s="31" t="str">
        <f t="shared" si="77"/>
        <v>0D0</v>
      </c>
      <c r="G147" s="31">
        <f>VLOOKUP(F147,$AA$219:$AH$311,2,0)</f>
        <v>0</v>
      </c>
      <c r="H147" s="31"/>
      <c r="M147" s="35">
        <f>G147-G149</f>
        <v>0</v>
      </c>
      <c r="N147" s="222"/>
      <c r="O147" s="222"/>
      <c r="P147" s="222"/>
      <c r="Q147" s="222"/>
      <c r="R147" s="222"/>
      <c r="S147" s="222"/>
      <c r="CF147" s="222"/>
      <c r="CG147" s="222"/>
      <c r="CH147" s="222"/>
      <c r="CI147" s="222"/>
      <c r="CJ147" s="222"/>
      <c r="CK147" s="227"/>
    </row>
    <row r="148" spans="1:89">
      <c r="A148" s="34" t="s">
        <v>270</v>
      </c>
      <c r="B148" s="54"/>
      <c r="C148" s="54"/>
      <c r="D148" s="54"/>
      <c r="E148" s="35"/>
      <c r="F148" s="35"/>
      <c r="G148" s="35"/>
      <c r="H148" s="35"/>
      <c r="M148" s="35"/>
      <c r="N148" s="222"/>
      <c r="O148" s="222"/>
      <c r="P148" s="222"/>
      <c r="Q148" s="222"/>
      <c r="R148" s="222"/>
      <c r="S148" s="222"/>
      <c r="CF148" s="222"/>
      <c r="CG148" s="222"/>
      <c r="CH148" s="222"/>
      <c r="CI148" s="222"/>
      <c r="CJ148" s="222"/>
      <c r="CK148" s="227"/>
    </row>
    <row r="149" spans="1:89">
      <c r="A149" s="26"/>
      <c r="B149" s="50">
        <v>0</v>
      </c>
      <c r="C149" s="54" t="s">
        <v>2</v>
      </c>
      <c r="D149" s="50">
        <v>0</v>
      </c>
      <c r="E149" s="31"/>
      <c r="F149" s="31" t="str">
        <f>IF(B149&gt;0,B149+1&amp;C149&amp;D149,B149&amp;C149&amp;D149)</f>
        <v>0D0</v>
      </c>
      <c r="G149" s="31">
        <f>VLOOKUP(F149,$AA$219:$AH$311,2,0)</f>
        <v>0</v>
      </c>
      <c r="H149" s="35"/>
      <c r="M149" s="35"/>
      <c r="N149" s="222"/>
      <c r="O149" s="222"/>
      <c r="P149" s="222"/>
      <c r="Q149" s="222"/>
      <c r="R149" s="222"/>
      <c r="S149" s="222"/>
      <c r="CF149" s="222"/>
      <c r="CG149" s="222"/>
      <c r="CH149" s="222"/>
      <c r="CI149" s="222"/>
      <c r="CJ149" s="222"/>
      <c r="CK149" s="227"/>
    </row>
    <row r="150" spans="1:89">
      <c r="A150" s="35"/>
      <c r="B150" s="55"/>
      <c r="C150" s="55"/>
      <c r="D150" s="55"/>
      <c r="E150" s="35"/>
      <c r="F150" s="35"/>
      <c r="G150" s="35"/>
      <c r="H150" s="35"/>
      <c r="M150" s="35"/>
      <c r="N150" s="222"/>
      <c r="O150" s="222"/>
      <c r="P150" s="222"/>
      <c r="Q150" s="222"/>
      <c r="R150" s="222"/>
      <c r="S150" s="222"/>
      <c r="CF150" s="222"/>
      <c r="CG150" s="222"/>
      <c r="CH150" s="222"/>
      <c r="CI150" s="222"/>
      <c r="CJ150" s="222"/>
      <c r="CK150" s="227"/>
    </row>
    <row r="151" spans="1:89">
      <c r="A151" s="29" t="s">
        <v>269</v>
      </c>
      <c r="B151" s="49"/>
      <c r="C151" s="49"/>
      <c r="D151" s="49"/>
      <c r="E151" s="30"/>
      <c r="F151" s="30"/>
      <c r="G151" s="30"/>
      <c r="H151" s="30"/>
      <c r="M151" s="30"/>
      <c r="N151" s="222"/>
      <c r="O151" s="222"/>
      <c r="P151" s="222"/>
      <c r="Q151" s="222"/>
      <c r="R151" s="222"/>
      <c r="S151" s="222"/>
      <c r="CF151" s="222"/>
      <c r="CG151" s="222"/>
      <c r="CH151" s="222"/>
      <c r="CI151" s="222"/>
      <c r="CJ151" s="222"/>
      <c r="CK151" s="227"/>
    </row>
    <row r="152" spans="1:89">
      <c r="A152" s="26"/>
      <c r="B152" s="50">
        <v>0</v>
      </c>
      <c r="C152" s="49" t="s">
        <v>2</v>
      </c>
      <c r="D152" s="50">
        <v>0</v>
      </c>
      <c r="E152" s="31"/>
      <c r="F152" s="31" t="str">
        <f t="shared" si="77"/>
        <v>0D0</v>
      </c>
      <c r="G152" s="31">
        <f>VLOOKUP(F152,$AA$219:$AH$311,2,0)</f>
        <v>0</v>
      </c>
      <c r="H152" s="31"/>
      <c r="M152" s="30">
        <f>G152-G154</f>
        <v>0</v>
      </c>
      <c r="N152" s="222"/>
      <c r="O152" s="222"/>
      <c r="P152" s="222"/>
      <c r="Q152" s="222"/>
      <c r="R152" s="222"/>
      <c r="S152" s="222"/>
      <c r="CF152" s="222"/>
      <c r="CG152" s="222"/>
      <c r="CH152" s="222"/>
      <c r="CI152" s="222"/>
      <c r="CJ152" s="222"/>
      <c r="CK152" s="227"/>
    </row>
    <row r="153" spans="1:89">
      <c r="A153" s="29" t="s">
        <v>270</v>
      </c>
      <c r="B153" s="49"/>
      <c r="C153" s="49"/>
      <c r="D153" s="49"/>
      <c r="E153" s="30"/>
      <c r="F153" s="30"/>
      <c r="G153" s="30"/>
      <c r="H153" s="30"/>
      <c r="M153" s="30"/>
      <c r="N153" s="222"/>
      <c r="O153" s="222"/>
      <c r="P153" s="222"/>
      <c r="Q153" s="222"/>
      <c r="R153" s="222"/>
      <c r="S153" s="222"/>
      <c r="CF153" s="222"/>
      <c r="CG153" s="222"/>
      <c r="CH153" s="222"/>
      <c r="CI153" s="222"/>
      <c r="CJ153" s="222"/>
      <c r="CK153" s="227"/>
    </row>
    <row r="154" spans="1:89">
      <c r="A154" s="26"/>
      <c r="B154" s="50">
        <v>0</v>
      </c>
      <c r="C154" s="49" t="s">
        <v>2</v>
      </c>
      <c r="D154" s="50">
        <v>0</v>
      </c>
      <c r="E154" s="31"/>
      <c r="F154" s="31" t="str">
        <f>IF(B154&gt;0,B154+1&amp;C154&amp;D154,B154&amp;C154&amp;D154)</f>
        <v>0D0</v>
      </c>
      <c r="G154" s="31">
        <f>VLOOKUP(F154,$AA$219:$AH$311,2,0)</f>
        <v>0</v>
      </c>
      <c r="H154" s="30"/>
      <c r="M154" s="30"/>
      <c r="N154" s="222"/>
      <c r="O154" s="222"/>
      <c r="P154" s="222"/>
      <c r="Q154" s="222"/>
      <c r="R154" s="222"/>
      <c r="S154" s="222"/>
      <c r="CF154" s="222"/>
      <c r="CG154" s="222"/>
      <c r="CH154" s="222"/>
      <c r="CI154" s="222"/>
      <c r="CJ154" s="222"/>
      <c r="CK154" s="227"/>
    </row>
    <row r="155" spans="1:89">
      <c r="A155" s="30"/>
      <c r="B155" s="51"/>
      <c r="C155" s="51"/>
      <c r="D155" s="51"/>
      <c r="E155" s="30"/>
      <c r="F155" s="30"/>
      <c r="G155" s="30"/>
      <c r="H155" s="30"/>
      <c r="M155" s="30"/>
      <c r="N155" s="222"/>
      <c r="O155" s="222"/>
      <c r="P155" s="222"/>
      <c r="Q155" s="222"/>
      <c r="R155" s="222"/>
      <c r="S155" s="222"/>
      <c r="CF155" s="222"/>
      <c r="CG155" s="222"/>
      <c r="CH155" s="222"/>
      <c r="CI155" s="222"/>
      <c r="CJ155" s="222"/>
      <c r="CK155" s="227"/>
    </row>
    <row r="156" spans="1:89">
      <c r="A156" s="32" t="s">
        <v>269</v>
      </c>
      <c r="B156" s="52"/>
      <c r="C156" s="52"/>
      <c r="D156" s="52"/>
      <c r="E156" s="33"/>
      <c r="F156" s="33"/>
      <c r="G156" s="33"/>
      <c r="H156" s="33"/>
      <c r="M156" s="33"/>
      <c r="N156" s="222"/>
      <c r="O156" s="222"/>
      <c r="P156" s="222"/>
      <c r="Q156" s="222"/>
      <c r="R156" s="222"/>
      <c r="S156" s="222"/>
      <c r="CF156" s="222"/>
      <c r="CG156" s="222"/>
      <c r="CH156" s="222"/>
      <c r="CI156" s="222"/>
      <c r="CJ156" s="222"/>
      <c r="CK156" s="227"/>
    </row>
    <row r="157" spans="1:89">
      <c r="A157" s="26"/>
      <c r="B157" s="50">
        <v>0</v>
      </c>
      <c r="C157" s="52" t="s">
        <v>2</v>
      </c>
      <c r="D157" s="50">
        <v>0</v>
      </c>
      <c r="E157" s="31"/>
      <c r="F157" s="31" t="str">
        <f t="shared" si="77"/>
        <v>0D0</v>
      </c>
      <c r="G157" s="31">
        <f>VLOOKUP(F157,$AA$219:$AH$311,2,0)</f>
        <v>0</v>
      </c>
      <c r="H157" s="31"/>
      <c r="M157" s="33">
        <f>G157-G159</f>
        <v>0</v>
      </c>
      <c r="N157" s="222"/>
      <c r="O157" s="222"/>
      <c r="P157" s="222"/>
      <c r="Q157" s="222"/>
      <c r="R157" s="222"/>
      <c r="S157" s="222"/>
      <c r="CF157" s="222"/>
      <c r="CG157" s="222"/>
      <c r="CH157" s="222"/>
      <c r="CI157" s="222"/>
      <c r="CJ157" s="222"/>
      <c r="CK157" s="227"/>
    </row>
    <row r="158" spans="1:89">
      <c r="A158" s="32" t="s">
        <v>270</v>
      </c>
      <c r="B158" s="52"/>
      <c r="C158" s="52"/>
      <c r="D158" s="52"/>
      <c r="E158" s="33"/>
      <c r="F158" s="33"/>
      <c r="G158" s="33"/>
      <c r="H158" s="33"/>
      <c r="M158" s="33"/>
      <c r="N158" s="222"/>
      <c r="O158" s="222"/>
      <c r="P158" s="222"/>
      <c r="Q158" s="222"/>
      <c r="R158" s="222"/>
      <c r="S158" s="222"/>
      <c r="CF158" s="222"/>
      <c r="CG158" s="222"/>
      <c r="CH158" s="222"/>
      <c r="CI158" s="222"/>
      <c r="CJ158" s="222"/>
      <c r="CK158" s="227"/>
    </row>
    <row r="159" spans="1:89">
      <c r="A159" s="26"/>
      <c r="B159" s="50">
        <v>0</v>
      </c>
      <c r="C159" s="52" t="s">
        <v>2</v>
      </c>
      <c r="D159" s="50">
        <v>0</v>
      </c>
      <c r="E159" s="31"/>
      <c r="F159" s="31" t="str">
        <f>IF(B159&gt;0,B159+1&amp;C159&amp;D159,B159&amp;C159&amp;D159)</f>
        <v>0D0</v>
      </c>
      <c r="G159" s="31">
        <f>VLOOKUP(F159,$AA$219:$AH$311,2,0)</f>
        <v>0</v>
      </c>
      <c r="H159" s="33"/>
      <c r="M159" s="33"/>
      <c r="N159" s="222"/>
      <c r="O159" s="222"/>
      <c r="P159" s="222"/>
      <c r="Q159" s="222"/>
      <c r="R159" s="222"/>
      <c r="S159" s="222"/>
      <c r="CF159" s="222"/>
      <c r="CG159" s="222"/>
      <c r="CH159" s="222"/>
      <c r="CI159" s="222"/>
      <c r="CJ159" s="222"/>
      <c r="CK159" s="227"/>
    </row>
    <row r="160" spans="1:89">
      <c r="A160" s="33"/>
      <c r="B160" s="53"/>
      <c r="C160" s="53"/>
      <c r="D160" s="53"/>
      <c r="E160" s="33"/>
      <c r="F160" s="33"/>
      <c r="G160" s="33"/>
      <c r="H160" s="33"/>
      <c r="M160" s="33"/>
      <c r="N160" s="222"/>
      <c r="O160" s="222"/>
      <c r="P160" s="222"/>
      <c r="Q160" s="222"/>
      <c r="R160" s="222"/>
      <c r="S160" s="222"/>
      <c r="CF160" s="222"/>
      <c r="CG160" s="222"/>
      <c r="CH160" s="222"/>
      <c r="CI160" s="222"/>
      <c r="CJ160" s="222"/>
      <c r="CK160" s="227"/>
    </row>
    <row r="161" spans="1:89">
      <c r="A161" s="34" t="s">
        <v>269</v>
      </c>
      <c r="B161" s="54"/>
      <c r="C161" s="54"/>
      <c r="D161" s="54"/>
      <c r="E161" s="35"/>
      <c r="F161" s="35"/>
      <c r="G161" s="35"/>
      <c r="H161" s="35"/>
      <c r="M161" s="35"/>
      <c r="N161" s="222"/>
      <c r="O161" s="222"/>
      <c r="P161" s="222"/>
      <c r="Q161" s="222"/>
      <c r="R161" s="222"/>
      <c r="S161" s="222"/>
      <c r="CF161" s="222"/>
      <c r="CG161" s="222"/>
      <c r="CH161" s="222"/>
      <c r="CI161" s="222"/>
      <c r="CJ161" s="222"/>
      <c r="CK161" s="227"/>
    </row>
    <row r="162" spans="1:89">
      <c r="A162" s="26"/>
      <c r="B162" s="50">
        <v>0</v>
      </c>
      <c r="C162" s="54" t="s">
        <v>2</v>
      </c>
      <c r="D162" s="50">
        <v>0</v>
      </c>
      <c r="E162" s="31"/>
      <c r="F162" s="31" t="str">
        <f t="shared" si="77"/>
        <v>0D0</v>
      </c>
      <c r="G162" s="31">
        <f>VLOOKUP(F162,$AA$219:$AH$311,2,0)</f>
        <v>0</v>
      </c>
      <c r="H162" s="31"/>
      <c r="M162" s="35">
        <f>G162-G164</f>
        <v>0</v>
      </c>
      <c r="N162" s="222"/>
      <c r="O162" s="222"/>
      <c r="P162" s="222"/>
      <c r="Q162" s="222"/>
      <c r="R162" s="222"/>
      <c r="S162" s="222"/>
      <c r="CF162" s="222"/>
      <c r="CG162" s="222"/>
      <c r="CH162" s="222"/>
      <c r="CI162" s="222"/>
      <c r="CJ162" s="222"/>
      <c r="CK162" s="227"/>
    </row>
    <row r="163" spans="1:89">
      <c r="A163" s="34" t="s">
        <v>270</v>
      </c>
      <c r="B163" s="54"/>
      <c r="C163" s="54"/>
      <c r="D163" s="54"/>
      <c r="E163" s="35"/>
      <c r="F163" s="35"/>
      <c r="G163" s="35"/>
      <c r="H163" s="35"/>
      <c r="M163" s="35"/>
      <c r="N163" s="222"/>
      <c r="O163" s="222"/>
      <c r="P163" s="222"/>
      <c r="Q163" s="222"/>
      <c r="R163" s="222"/>
      <c r="S163" s="222"/>
      <c r="CF163" s="222"/>
      <c r="CG163" s="222"/>
      <c r="CH163" s="222"/>
      <c r="CI163" s="222"/>
      <c r="CJ163" s="222"/>
      <c r="CK163" s="227"/>
    </row>
    <row r="164" spans="1:89">
      <c r="A164" s="26"/>
      <c r="B164" s="50">
        <v>0</v>
      </c>
      <c r="C164" s="54" t="s">
        <v>2</v>
      </c>
      <c r="D164" s="50">
        <v>0</v>
      </c>
      <c r="E164" s="31"/>
      <c r="F164" s="31" t="str">
        <f>IF(B164&gt;0,B164+1&amp;C164&amp;D164,B164&amp;C164&amp;D164)</f>
        <v>0D0</v>
      </c>
      <c r="G164" s="31">
        <f>VLOOKUP(F164,$AA$219:$AH$311,2,0)</f>
        <v>0</v>
      </c>
      <c r="H164" s="35"/>
      <c r="M164" s="35"/>
      <c r="N164" s="222"/>
      <c r="O164" s="222"/>
      <c r="P164" s="222"/>
      <c r="Q164" s="222"/>
      <c r="R164" s="222"/>
      <c r="S164" s="222"/>
      <c r="CF164" s="222"/>
      <c r="CG164" s="222"/>
      <c r="CH164" s="222"/>
      <c r="CI164" s="222"/>
      <c r="CJ164" s="222"/>
      <c r="CK164" s="227"/>
    </row>
    <row r="165" spans="1:89">
      <c r="A165" s="35"/>
      <c r="B165" s="55"/>
      <c r="C165" s="54"/>
      <c r="D165" s="55"/>
      <c r="E165" s="35"/>
      <c r="F165" s="35"/>
      <c r="G165" s="35"/>
      <c r="H165" s="35"/>
      <c r="M165" s="35"/>
      <c r="N165" s="222"/>
      <c r="O165" s="222"/>
      <c r="P165" s="222"/>
      <c r="Q165" s="222"/>
      <c r="R165" s="222"/>
      <c r="S165" s="222"/>
      <c r="CF165" s="222"/>
      <c r="CG165" s="222"/>
      <c r="CH165" s="222"/>
      <c r="CI165" s="222"/>
      <c r="CJ165" s="222"/>
      <c r="CK165" s="227"/>
    </row>
    <row r="166" spans="1:89">
      <c r="A166" s="29" t="s">
        <v>269</v>
      </c>
      <c r="B166" s="49"/>
      <c r="C166" s="49"/>
      <c r="D166" s="49"/>
      <c r="E166" s="30"/>
      <c r="F166" s="30"/>
      <c r="G166" s="30"/>
      <c r="H166" s="30"/>
      <c r="M166" s="30"/>
      <c r="N166" s="222"/>
      <c r="O166" s="222"/>
      <c r="P166" s="222"/>
      <c r="Q166" s="222"/>
      <c r="R166" s="222"/>
      <c r="S166" s="222"/>
      <c r="CF166" s="222"/>
      <c r="CG166" s="222"/>
      <c r="CH166" s="222"/>
      <c r="CI166" s="222"/>
      <c r="CJ166" s="222"/>
      <c r="CK166" s="227"/>
    </row>
    <row r="167" spans="1:89">
      <c r="A167" s="26"/>
      <c r="B167" s="50">
        <v>0</v>
      </c>
      <c r="C167" s="49" t="s">
        <v>2</v>
      </c>
      <c r="D167" s="50">
        <v>0</v>
      </c>
      <c r="E167" s="31"/>
      <c r="F167" s="31" t="str">
        <f t="shared" si="77"/>
        <v>0D0</v>
      </c>
      <c r="G167" s="31">
        <f>VLOOKUP(F167,$AA$219:$AH$311,2,0)</f>
        <v>0</v>
      </c>
      <c r="H167" s="31"/>
      <c r="M167" s="30">
        <f>G167-G169</f>
        <v>0</v>
      </c>
      <c r="N167" s="222"/>
      <c r="O167" s="222"/>
      <c r="P167" s="222"/>
      <c r="Q167" s="222"/>
      <c r="R167" s="222"/>
      <c r="S167" s="222"/>
      <c r="CF167" s="222"/>
      <c r="CG167" s="222"/>
      <c r="CH167" s="222"/>
      <c r="CI167" s="222"/>
      <c r="CJ167" s="222"/>
      <c r="CK167" s="227"/>
    </row>
    <row r="168" spans="1:89">
      <c r="A168" s="29" t="s">
        <v>270</v>
      </c>
      <c r="B168" s="49"/>
      <c r="C168" s="49"/>
      <c r="D168" s="49"/>
      <c r="E168" s="30"/>
      <c r="F168" s="30"/>
      <c r="G168" s="30"/>
      <c r="H168" s="30"/>
      <c r="M168" s="30"/>
      <c r="N168" s="222"/>
      <c r="O168" s="222"/>
      <c r="P168" s="222"/>
      <c r="Q168" s="222"/>
      <c r="R168" s="222"/>
      <c r="S168" s="222"/>
      <c r="CF168" s="222"/>
      <c r="CG168" s="222"/>
      <c r="CH168" s="222"/>
      <c r="CI168" s="222"/>
      <c r="CJ168" s="222"/>
      <c r="CK168" s="227"/>
    </row>
    <row r="169" spans="1:89">
      <c r="A169" s="26"/>
      <c r="B169" s="50">
        <v>0</v>
      </c>
      <c r="C169" s="49" t="s">
        <v>2</v>
      </c>
      <c r="D169" s="50">
        <v>0</v>
      </c>
      <c r="E169" s="31"/>
      <c r="F169" s="31" t="str">
        <f>IF(B169&gt;0,B169+1&amp;C169&amp;D169,B169&amp;C169&amp;D169)</f>
        <v>0D0</v>
      </c>
      <c r="G169" s="31">
        <f>VLOOKUP(F169,$AA$219:$AH$311,2,0)</f>
        <v>0</v>
      </c>
      <c r="H169" s="30"/>
      <c r="M169" s="30"/>
      <c r="N169" s="222"/>
      <c r="O169" s="222"/>
      <c r="P169" s="222"/>
      <c r="Q169" s="222"/>
      <c r="R169" s="222"/>
      <c r="S169" s="222"/>
      <c r="CF169" s="222"/>
      <c r="CG169" s="222"/>
      <c r="CH169" s="222"/>
      <c r="CI169" s="222"/>
      <c r="CJ169" s="222"/>
      <c r="CK169" s="227"/>
    </row>
    <row r="170" spans="1:89">
      <c r="A170" s="30"/>
      <c r="B170" s="51"/>
      <c r="C170" s="51"/>
      <c r="D170" s="51"/>
      <c r="E170" s="30"/>
      <c r="F170" s="30"/>
      <c r="G170" s="30"/>
      <c r="H170" s="30"/>
      <c r="M170" s="30"/>
      <c r="N170" s="222"/>
      <c r="O170" s="222"/>
      <c r="P170" s="222"/>
      <c r="Q170" s="222"/>
      <c r="R170" s="222"/>
      <c r="S170" s="222"/>
      <c r="CF170" s="222"/>
      <c r="CG170" s="222"/>
      <c r="CH170" s="222"/>
      <c r="CI170" s="222"/>
      <c r="CJ170" s="222"/>
      <c r="CK170" s="227"/>
    </row>
    <row r="171" spans="1:89">
      <c r="A171" s="32" t="s">
        <v>269</v>
      </c>
      <c r="B171" s="52"/>
      <c r="C171" s="52"/>
      <c r="D171" s="52"/>
      <c r="E171" s="33"/>
      <c r="F171" s="33"/>
      <c r="G171" s="33"/>
      <c r="H171" s="33"/>
      <c r="M171" s="33"/>
      <c r="N171" s="222"/>
      <c r="O171" s="222"/>
      <c r="P171" s="222"/>
      <c r="Q171" s="222"/>
      <c r="R171" s="222"/>
      <c r="S171" s="222"/>
      <c r="CF171" s="222"/>
      <c r="CG171" s="222"/>
      <c r="CH171" s="222"/>
      <c r="CI171" s="222"/>
      <c r="CJ171" s="222"/>
      <c r="CK171" s="227"/>
    </row>
    <row r="172" spans="1:89">
      <c r="A172" s="26"/>
      <c r="B172" s="50">
        <v>0</v>
      </c>
      <c r="C172" s="52" t="s">
        <v>2</v>
      </c>
      <c r="D172" s="50">
        <v>0</v>
      </c>
      <c r="E172" s="31"/>
      <c r="F172" s="31" t="str">
        <f t="shared" si="77"/>
        <v>0D0</v>
      </c>
      <c r="G172" s="31">
        <f>VLOOKUP(F172,$AA$219:$AH$311,2,0)</f>
        <v>0</v>
      </c>
      <c r="H172" s="31"/>
      <c r="M172" s="33">
        <f>G172-G174</f>
        <v>0</v>
      </c>
      <c r="N172" s="222"/>
      <c r="O172" s="222"/>
      <c r="P172" s="222"/>
      <c r="Q172" s="222"/>
      <c r="R172" s="222"/>
      <c r="S172" s="222"/>
      <c r="CF172" s="222"/>
      <c r="CG172" s="222"/>
      <c r="CH172" s="222"/>
      <c r="CI172" s="222"/>
      <c r="CJ172" s="222"/>
      <c r="CK172" s="227"/>
    </row>
    <row r="173" spans="1:89">
      <c r="A173" s="32" t="s">
        <v>270</v>
      </c>
      <c r="B173" s="52"/>
      <c r="C173" s="52"/>
      <c r="D173" s="52"/>
      <c r="E173" s="33"/>
      <c r="F173" s="33"/>
      <c r="G173" s="33"/>
      <c r="H173" s="33"/>
      <c r="M173" s="33"/>
      <c r="N173" s="222"/>
      <c r="O173" s="222"/>
      <c r="P173" s="222"/>
      <c r="Q173" s="222"/>
      <c r="R173" s="222"/>
      <c r="S173" s="222"/>
      <c r="CF173" s="222"/>
      <c r="CG173" s="222"/>
      <c r="CH173" s="222"/>
      <c r="CI173" s="222"/>
      <c r="CJ173" s="222"/>
      <c r="CK173" s="227"/>
    </row>
    <row r="174" spans="1:89">
      <c r="A174" s="26"/>
      <c r="B174" s="50">
        <v>0</v>
      </c>
      <c r="C174" s="52" t="s">
        <v>2</v>
      </c>
      <c r="D174" s="50">
        <v>0</v>
      </c>
      <c r="E174" s="31"/>
      <c r="F174" s="31" t="str">
        <f>IF(B174&gt;0,B174+1&amp;C174&amp;D174,B174&amp;C174&amp;D174)</f>
        <v>0D0</v>
      </c>
      <c r="G174" s="31">
        <f>VLOOKUP(F174,$AA$219:$AH$311,2,0)</f>
        <v>0</v>
      </c>
      <c r="H174" s="33"/>
      <c r="M174" s="33"/>
      <c r="N174" s="222"/>
      <c r="O174" s="222"/>
      <c r="P174" s="222"/>
      <c r="Q174" s="222"/>
      <c r="R174" s="222"/>
      <c r="S174" s="222"/>
      <c r="CF174" s="222"/>
      <c r="CG174" s="222"/>
      <c r="CH174" s="222"/>
      <c r="CI174" s="222"/>
      <c r="CJ174" s="222"/>
      <c r="CK174" s="227"/>
    </row>
    <row r="175" spans="1:89">
      <c r="A175" s="33"/>
      <c r="B175" s="53"/>
      <c r="C175" s="53"/>
      <c r="D175" s="53"/>
      <c r="E175" s="33"/>
      <c r="F175" s="33"/>
      <c r="G175" s="33"/>
      <c r="H175" s="33"/>
      <c r="M175" s="33"/>
      <c r="N175" s="222"/>
      <c r="O175" s="222"/>
      <c r="P175" s="222"/>
      <c r="Q175" s="222"/>
      <c r="R175" s="222"/>
      <c r="S175" s="222"/>
      <c r="CF175" s="222"/>
      <c r="CG175" s="222"/>
      <c r="CH175" s="222"/>
      <c r="CI175" s="222"/>
      <c r="CJ175" s="222"/>
      <c r="CK175" s="227"/>
    </row>
    <row r="176" spans="1:89">
      <c r="A176" s="34" t="s">
        <v>269</v>
      </c>
      <c r="B176" s="54"/>
      <c r="C176" s="54"/>
      <c r="D176" s="54"/>
      <c r="E176" s="35"/>
      <c r="F176" s="35"/>
      <c r="G176" s="35"/>
      <c r="H176" s="35"/>
      <c r="M176" s="35"/>
      <c r="N176" s="222"/>
      <c r="O176" s="222"/>
      <c r="P176" s="222"/>
      <c r="Q176" s="222"/>
      <c r="R176" s="222"/>
      <c r="S176" s="222"/>
      <c r="CF176" s="222"/>
      <c r="CG176" s="222"/>
      <c r="CH176" s="222"/>
      <c r="CI176" s="222"/>
      <c r="CJ176" s="222"/>
      <c r="CK176" s="227"/>
    </row>
    <row r="177" spans="1:121">
      <c r="A177" s="26"/>
      <c r="B177" s="50">
        <v>0</v>
      </c>
      <c r="C177" s="54" t="s">
        <v>2</v>
      </c>
      <c r="D177" s="50">
        <v>0</v>
      </c>
      <c r="E177" s="31"/>
      <c r="F177" s="31" t="str">
        <f t="shared" si="77"/>
        <v>0D0</v>
      </c>
      <c r="G177" s="31">
        <f>VLOOKUP(F177,$AA$219:$AH$311,2,0)</f>
        <v>0</v>
      </c>
      <c r="H177" s="31"/>
      <c r="M177" s="35">
        <f>G177-G179</f>
        <v>0</v>
      </c>
      <c r="N177" s="222"/>
      <c r="O177" s="222"/>
      <c r="P177" s="222"/>
      <c r="Q177" s="222"/>
      <c r="R177" s="222"/>
      <c r="S177" s="222"/>
      <c r="CF177" s="222"/>
      <c r="CG177" s="222"/>
      <c r="CH177" s="222"/>
      <c r="CI177" s="222"/>
      <c r="CJ177" s="222"/>
      <c r="CK177" s="227"/>
    </row>
    <row r="178" spans="1:121">
      <c r="A178" s="34" t="s">
        <v>270</v>
      </c>
      <c r="B178" s="54"/>
      <c r="C178" s="54"/>
      <c r="D178" s="54"/>
      <c r="E178" s="35"/>
      <c r="F178" s="35"/>
      <c r="G178" s="35"/>
      <c r="H178" s="35"/>
      <c r="M178" s="35"/>
      <c r="N178" s="222"/>
      <c r="O178" s="222"/>
      <c r="P178" s="222"/>
      <c r="Q178" s="222"/>
      <c r="R178" s="222"/>
      <c r="S178" s="222"/>
      <c r="CF178" s="222"/>
      <c r="CG178" s="222"/>
      <c r="CH178" s="222"/>
      <c r="CI178" s="222"/>
      <c r="CJ178" s="222"/>
      <c r="CK178" s="227"/>
    </row>
    <row r="179" spans="1:121">
      <c r="A179" s="26"/>
      <c r="B179" s="50">
        <v>0</v>
      </c>
      <c r="C179" s="54" t="s">
        <v>2</v>
      </c>
      <c r="D179" s="50">
        <v>0</v>
      </c>
      <c r="E179" s="31"/>
      <c r="F179" s="31" t="str">
        <f>IF(B179&gt;0,B179+1&amp;C179&amp;D179,B179&amp;C179&amp;D179)</f>
        <v>0D0</v>
      </c>
      <c r="G179" s="31">
        <f>VLOOKUP(F179,$AA$219:$AH$311,2,0)</f>
        <v>0</v>
      </c>
      <c r="H179" s="35"/>
      <c r="M179" s="35"/>
      <c r="N179" s="222"/>
      <c r="O179" s="222"/>
      <c r="P179" s="222"/>
      <c r="Q179" s="222"/>
      <c r="R179" s="222"/>
      <c r="S179" s="222"/>
      <c r="CF179" s="222"/>
      <c r="CG179" s="222"/>
      <c r="CH179" s="222"/>
      <c r="CI179" s="222"/>
      <c r="CJ179" s="222"/>
      <c r="CK179" s="227"/>
    </row>
    <row r="180" spans="1:121">
      <c r="A180" s="35"/>
      <c r="B180" s="55"/>
      <c r="C180" s="55"/>
      <c r="D180" s="55"/>
      <c r="E180" s="35"/>
      <c r="F180" s="35"/>
      <c r="G180" s="35"/>
      <c r="H180" s="35"/>
      <c r="M180" s="35"/>
      <c r="N180" s="222"/>
      <c r="O180" s="222"/>
      <c r="P180" s="222"/>
      <c r="Q180" s="222"/>
      <c r="R180" s="222"/>
      <c r="S180" s="222"/>
      <c r="CF180" s="222"/>
      <c r="CG180" s="222"/>
      <c r="CH180" s="222"/>
      <c r="CI180" s="222"/>
      <c r="CJ180" s="222"/>
      <c r="CK180" s="227"/>
    </row>
    <row r="181" spans="1:121">
      <c r="A181" s="222"/>
      <c r="B181" s="224"/>
      <c r="C181" s="224"/>
      <c r="D181" s="224"/>
      <c r="E181" s="225"/>
      <c r="F181" s="225"/>
      <c r="G181" s="225"/>
      <c r="H181" s="222"/>
      <c r="I181" s="222"/>
      <c r="J181" s="222"/>
      <c r="K181" s="222"/>
      <c r="L181" s="222"/>
      <c r="M181" s="222"/>
      <c r="N181" s="222"/>
      <c r="O181" s="222"/>
      <c r="P181" s="222"/>
      <c r="Q181" s="222"/>
      <c r="R181" s="222"/>
      <c r="S181" s="222"/>
      <c r="CF181" s="222"/>
      <c r="CG181" s="222"/>
      <c r="CH181" s="222"/>
      <c r="CI181" s="222"/>
      <c r="CJ181" s="222"/>
      <c r="CK181" s="227"/>
    </row>
    <row r="182" spans="1:121">
      <c r="A182" s="222"/>
      <c r="B182" s="224"/>
      <c r="C182" s="224"/>
      <c r="D182" s="224"/>
      <c r="E182" s="225"/>
      <c r="F182" s="225"/>
      <c r="G182" s="225"/>
      <c r="H182" s="222"/>
      <c r="I182" s="222"/>
      <c r="J182" s="222"/>
      <c r="K182" s="222"/>
      <c r="L182" s="222"/>
      <c r="M182" s="222"/>
      <c r="N182" s="222"/>
      <c r="O182" s="222"/>
      <c r="P182" s="222"/>
      <c r="Q182" s="222"/>
      <c r="R182" s="222"/>
      <c r="S182" s="222"/>
      <c r="CF182" s="222"/>
      <c r="CG182" s="222"/>
      <c r="CH182" s="222"/>
      <c r="CI182" s="222"/>
      <c r="CJ182" s="222"/>
      <c r="CK182" s="227"/>
    </row>
    <row r="183" spans="1:121" ht="34.5" customHeight="1">
      <c r="A183" s="244" t="s">
        <v>226</v>
      </c>
      <c r="B183" s="245"/>
      <c r="C183" s="245"/>
      <c r="D183" s="245"/>
      <c r="E183" s="147"/>
      <c r="F183" s="147"/>
      <c r="G183" s="147"/>
      <c r="H183" s="25"/>
      <c r="I183" s="25"/>
      <c r="J183" s="25"/>
      <c r="K183" s="25"/>
      <c r="L183" s="25"/>
      <c r="M183" s="148">
        <f>SUM(M12:M118)+SUM(M121:M180)</f>
        <v>0</v>
      </c>
      <c r="N183" s="223"/>
      <c r="O183" s="223"/>
      <c r="P183" s="223"/>
      <c r="Q183" s="222"/>
      <c r="R183" s="222"/>
      <c r="S183" s="222"/>
      <c r="CF183" s="222"/>
      <c r="CG183" s="222"/>
      <c r="CH183" s="222"/>
      <c r="CI183" s="222"/>
      <c r="CJ183" s="222"/>
      <c r="CK183" s="227"/>
    </row>
    <row r="184" spans="1:121" hidden="1"/>
    <row r="185" spans="1:121" hidden="1">
      <c r="DE185" s="183"/>
      <c r="DF185" s="183"/>
      <c r="DG185" s="183"/>
      <c r="DH185" s="183"/>
      <c r="DI185" s="183"/>
      <c r="DJ185" s="183"/>
      <c r="DK185" s="28"/>
      <c r="DL185" s="28"/>
      <c r="DM185" s="28"/>
      <c r="DN185" s="28"/>
      <c r="DO185" s="28"/>
      <c r="DP185" s="28"/>
      <c r="DQ185" s="28"/>
    </row>
    <row r="186" spans="1:121" hidden="1">
      <c r="DE186" s="183"/>
      <c r="DF186" s="183"/>
      <c r="DG186" s="183"/>
      <c r="DH186" s="183"/>
      <c r="DI186" s="183"/>
      <c r="DJ186" s="183"/>
      <c r="DK186" s="28"/>
      <c r="DL186" s="28"/>
      <c r="DM186" s="28"/>
      <c r="DN186" s="28"/>
      <c r="DO186" s="28"/>
      <c r="DP186" s="28"/>
      <c r="DQ186" s="28"/>
    </row>
    <row r="187" spans="1:121" hidden="1">
      <c r="DE187" s="186"/>
      <c r="DF187" s="186"/>
      <c r="DG187" s="186"/>
      <c r="DH187" s="186"/>
      <c r="DI187" s="186"/>
      <c r="DJ187" s="186"/>
      <c r="DK187" s="28"/>
      <c r="DL187" s="187"/>
      <c r="DM187" s="187"/>
      <c r="DN187" s="187"/>
      <c r="DO187" s="187"/>
      <c r="DP187" s="187"/>
      <c r="DQ187" s="187"/>
    </row>
    <row r="188" spans="1:121" hidden="1">
      <c r="DE188" s="186"/>
      <c r="DF188" s="186"/>
      <c r="DG188" s="186"/>
      <c r="DH188" s="186"/>
      <c r="DI188" s="186"/>
      <c r="DJ188" s="186"/>
      <c r="DK188" s="28"/>
      <c r="DL188" s="187"/>
      <c r="DM188" s="187"/>
      <c r="DN188" s="187"/>
      <c r="DO188" s="187"/>
      <c r="DP188" s="187"/>
      <c r="DQ188" s="187"/>
    </row>
    <row r="189" spans="1:121" hidden="1">
      <c r="DE189" s="186"/>
      <c r="DF189" s="186"/>
      <c r="DG189" s="186"/>
      <c r="DH189" s="186"/>
      <c r="DI189" s="186"/>
      <c r="DJ189" s="186"/>
      <c r="DK189" s="28"/>
      <c r="DL189" s="187"/>
      <c r="DM189" s="187"/>
      <c r="DN189" s="187"/>
      <c r="DO189" s="187"/>
      <c r="DP189" s="187"/>
      <c r="DQ189" s="187"/>
    </row>
    <row r="190" spans="1:121" hidden="1">
      <c r="DE190" s="186"/>
      <c r="DF190" s="186"/>
      <c r="DG190" s="186"/>
      <c r="DH190" s="186"/>
      <c r="DI190" s="186"/>
      <c r="DJ190" s="186"/>
      <c r="DK190" s="28"/>
      <c r="DL190" s="187"/>
      <c r="DM190" s="187"/>
      <c r="DN190" s="187"/>
      <c r="DO190" s="187"/>
      <c r="DP190" s="187"/>
      <c r="DQ190" s="187"/>
    </row>
    <row r="191" spans="1:121" hidden="1">
      <c r="DE191" s="186"/>
      <c r="DF191" s="186"/>
      <c r="DG191" s="186"/>
      <c r="DH191" s="186"/>
      <c r="DI191" s="186"/>
      <c r="DJ191" s="186"/>
      <c r="DK191" s="28"/>
      <c r="DL191" s="187"/>
      <c r="DM191" s="187"/>
      <c r="DN191" s="187"/>
      <c r="DO191" s="187"/>
      <c r="DP191" s="187"/>
      <c r="DQ191" s="187"/>
    </row>
    <row r="192" spans="1:121" hidden="1">
      <c r="DE192" s="186"/>
      <c r="DF192" s="186"/>
      <c r="DG192" s="186"/>
      <c r="DH192" s="186"/>
      <c r="DI192" s="186"/>
      <c r="DJ192" s="186"/>
      <c r="DK192" s="28"/>
      <c r="DL192" s="187"/>
      <c r="DM192" s="187"/>
      <c r="DN192" s="187"/>
      <c r="DO192" s="187"/>
      <c r="DP192" s="187"/>
      <c r="DQ192" s="187"/>
    </row>
    <row r="193" spans="101:121" hidden="1">
      <c r="DE193" s="186"/>
      <c r="DF193" s="186"/>
      <c r="DG193" s="186"/>
      <c r="DH193" s="186"/>
      <c r="DI193" s="186"/>
      <c r="DJ193" s="186"/>
      <c r="DK193" s="28"/>
      <c r="DL193" s="187"/>
      <c r="DM193" s="187"/>
      <c r="DN193" s="187"/>
      <c r="DO193" s="187"/>
      <c r="DP193" s="187"/>
      <c r="DQ193" s="187"/>
    </row>
    <row r="194" spans="101:121" hidden="1">
      <c r="DE194" s="186"/>
      <c r="DF194" s="186"/>
      <c r="DG194" s="186"/>
      <c r="DH194" s="186"/>
      <c r="DI194" s="186"/>
      <c r="DJ194" s="186"/>
      <c r="DK194" s="28"/>
      <c r="DL194" s="187"/>
      <c r="DM194" s="187"/>
      <c r="DN194" s="187"/>
      <c r="DO194" s="187"/>
      <c r="DP194" s="187"/>
      <c r="DQ194" s="187"/>
    </row>
    <row r="195" spans="101:121" hidden="1">
      <c r="DE195" s="186"/>
      <c r="DF195" s="186"/>
      <c r="DG195" s="186"/>
      <c r="DH195" s="186"/>
      <c r="DI195" s="186"/>
      <c r="DJ195" s="186"/>
      <c r="DK195" s="28"/>
      <c r="DL195" s="187"/>
      <c r="DM195" s="187"/>
      <c r="DN195" s="187"/>
      <c r="DO195" s="187"/>
      <c r="DP195" s="187"/>
      <c r="DQ195" s="187"/>
    </row>
    <row r="196" spans="101:121" hidden="1">
      <c r="DE196" s="186"/>
      <c r="DF196" s="186"/>
      <c r="DG196" s="186"/>
      <c r="DH196" s="186"/>
      <c r="DI196" s="186"/>
      <c r="DJ196" s="186"/>
      <c r="DK196" s="28"/>
      <c r="DL196" s="187"/>
      <c r="DM196" s="187"/>
      <c r="DN196" s="187"/>
      <c r="DO196" s="187"/>
      <c r="DP196" s="187"/>
      <c r="DQ196" s="187"/>
    </row>
    <row r="197" spans="101:121" ht="26" hidden="1">
      <c r="CX197" s="1" t="s">
        <v>429</v>
      </c>
      <c r="CY197" s="180" t="s">
        <v>3</v>
      </c>
      <c r="CZ197" s="180" t="s">
        <v>428</v>
      </c>
      <c r="DA197" s="180" t="s">
        <v>430</v>
      </c>
      <c r="DB197" s="180" t="s">
        <v>424</v>
      </c>
      <c r="DC197" s="180" t="s">
        <v>447</v>
      </c>
      <c r="DE197" s="186"/>
      <c r="DF197" s="186"/>
      <c r="DG197" s="186"/>
      <c r="DH197" s="186"/>
      <c r="DI197" s="186"/>
      <c r="DJ197" s="186"/>
      <c r="DK197" s="28"/>
      <c r="DL197" s="187"/>
      <c r="DM197" s="187"/>
      <c r="DN197" s="187"/>
      <c r="DO197" s="187"/>
      <c r="DP197" s="187"/>
      <c r="DQ197" s="187"/>
    </row>
    <row r="198" spans="101:121" hidden="1">
      <c r="CW198">
        <v>1</v>
      </c>
      <c r="CX198" s="1" t="s">
        <v>50</v>
      </c>
      <c r="CY198" s="180">
        <v>3</v>
      </c>
      <c r="CZ198" s="180">
        <v>0</v>
      </c>
      <c r="DA198" s="180">
        <f>CZ198*10</f>
        <v>0</v>
      </c>
      <c r="DB198" s="180">
        <v>0</v>
      </c>
      <c r="DC198" s="184">
        <v>0</v>
      </c>
      <c r="DE198" s="186"/>
      <c r="DF198" s="186"/>
      <c r="DG198" s="186"/>
      <c r="DH198" s="186"/>
      <c r="DI198" s="186"/>
      <c r="DJ198" s="186"/>
      <c r="DK198" s="28"/>
      <c r="DL198" s="187"/>
      <c r="DM198" s="187"/>
      <c r="DN198" s="187"/>
      <c r="DO198" s="187"/>
      <c r="DP198" s="187"/>
      <c r="DQ198" s="187"/>
    </row>
    <row r="199" spans="101:121" hidden="1">
      <c r="CW199">
        <v>1</v>
      </c>
      <c r="CX199" s="1" t="s">
        <v>51</v>
      </c>
      <c r="CY199" s="180">
        <v>4</v>
      </c>
      <c r="CZ199" s="180">
        <v>1</v>
      </c>
      <c r="DA199" s="180">
        <f t="shared" ref="DA199:DA209" si="78">CZ199*10</f>
        <v>10</v>
      </c>
      <c r="DB199" s="180">
        <v>0</v>
      </c>
      <c r="DC199" s="184">
        <f t="shared" ref="DC199:DC208" si="79">DB199/DA199</f>
        <v>0</v>
      </c>
    </row>
    <row r="200" spans="101:121" hidden="1">
      <c r="CW200">
        <v>1</v>
      </c>
      <c r="CX200" s="1" t="s">
        <v>52</v>
      </c>
      <c r="CY200" s="180">
        <v>5</v>
      </c>
      <c r="CZ200" s="180">
        <v>2</v>
      </c>
      <c r="DA200" s="180">
        <f t="shared" si="78"/>
        <v>20</v>
      </c>
      <c r="DB200" s="180">
        <v>0</v>
      </c>
      <c r="DC200" s="184">
        <f t="shared" si="79"/>
        <v>0</v>
      </c>
      <c r="DQ200" s="182"/>
    </row>
    <row r="201" spans="101:121" hidden="1">
      <c r="CW201">
        <v>1</v>
      </c>
      <c r="CX201" s="1" t="s">
        <v>53</v>
      </c>
      <c r="CY201" s="180">
        <v>6</v>
      </c>
      <c r="CZ201" s="180">
        <v>3</v>
      </c>
      <c r="DA201" s="180">
        <f t="shared" si="78"/>
        <v>30</v>
      </c>
      <c r="DB201" s="180">
        <v>20</v>
      </c>
      <c r="DC201" s="184">
        <f t="shared" si="79"/>
        <v>0.66666666666666663</v>
      </c>
    </row>
    <row r="202" spans="101:121" hidden="1">
      <c r="CW202">
        <v>1</v>
      </c>
      <c r="CX202" s="1" t="s">
        <v>54</v>
      </c>
      <c r="CY202" s="180">
        <v>7</v>
      </c>
      <c r="CZ202" s="180">
        <v>5</v>
      </c>
      <c r="DA202" s="180">
        <f t="shared" si="78"/>
        <v>50</v>
      </c>
      <c r="DB202" s="180">
        <v>20</v>
      </c>
      <c r="DC202" s="184">
        <f t="shared" si="79"/>
        <v>0.4</v>
      </c>
    </row>
    <row r="203" spans="101:121" hidden="1">
      <c r="CW203">
        <v>1</v>
      </c>
      <c r="CX203" s="1" t="s">
        <v>55</v>
      </c>
      <c r="CY203" s="180">
        <v>8</v>
      </c>
      <c r="CZ203" s="180">
        <v>7</v>
      </c>
      <c r="DA203" s="180">
        <f t="shared" si="78"/>
        <v>70</v>
      </c>
      <c r="DB203" s="180">
        <v>20</v>
      </c>
      <c r="DC203" s="184">
        <f t="shared" si="79"/>
        <v>0.2857142857142857</v>
      </c>
    </row>
    <row r="204" spans="101:121" hidden="1">
      <c r="CW204">
        <v>1</v>
      </c>
      <c r="CX204" s="1" t="s">
        <v>56</v>
      </c>
      <c r="CY204" s="180">
        <v>9</v>
      </c>
      <c r="CZ204" s="180">
        <v>9</v>
      </c>
      <c r="DA204" s="180">
        <f t="shared" si="78"/>
        <v>90</v>
      </c>
      <c r="DB204" s="180">
        <v>50</v>
      </c>
      <c r="DC204" s="184">
        <f t="shared" si="79"/>
        <v>0.55555555555555558</v>
      </c>
    </row>
    <row r="205" spans="101:121" hidden="1">
      <c r="CW205">
        <v>1</v>
      </c>
      <c r="CX205" s="1" t="s">
        <v>57</v>
      </c>
      <c r="CY205" s="180">
        <v>10</v>
      </c>
      <c r="CZ205" s="180">
        <v>12</v>
      </c>
      <c r="DA205" s="180">
        <f t="shared" si="78"/>
        <v>120</v>
      </c>
      <c r="DB205" s="180">
        <v>50</v>
      </c>
      <c r="DC205" s="184">
        <f t="shared" si="79"/>
        <v>0.41666666666666669</v>
      </c>
    </row>
    <row r="206" spans="101:121" hidden="1">
      <c r="CW206">
        <v>1</v>
      </c>
      <c r="CX206" s="1" t="s">
        <v>58</v>
      </c>
      <c r="CY206" s="180">
        <v>11</v>
      </c>
      <c r="CZ206" s="180">
        <v>15</v>
      </c>
      <c r="DA206" s="180">
        <f t="shared" si="78"/>
        <v>150</v>
      </c>
      <c r="DB206" s="180">
        <v>50</v>
      </c>
      <c r="DC206" s="184">
        <f t="shared" si="79"/>
        <v>0.33333333333333331</v>
      </c>
    </row>
    <row r="207" spans="101:121" hidden="1">
      <c r="CW207">
        <v>1</v>
      </c>
      <c r="CX207" s="1" t="s">
        <v>59</v>
      </c>
      <c r="CY207" s="180">
        <v>12</v>
      </c>
      <c r="CZ207" s="180">
        <v>18</v>
      </c>
      <c r="DA207" s="180">
        <f t="shared" si="78"/>
        <v>180</v>
      </c>
      <c r="DB207" s="180">
        <v>90</v>
      </c>
      <c r="DC207" s="184">
        <f t="shared" si="79"/>
        <v>0.5</v>
      </c>
    </row>
    <row r="208" spans="101:121" hidden="1">
      <c r="CW208">
        <v>1</v>
      </c>
      <c r="CX208" s="1" t="s">
        <v>60</v>
      </c>
      <c r="CY208" s="180">
        <v>13</v>
      </c>
      <c r="CZ208" s="180">
        <v>22</v>
      </c>
      <c r="DA208" s="180">
        <f t="shared" si="78"/>
        <v>220</v>
      </c>
      <c r="DB208" s="180">
        <v>90</v>
      </c>
      <c r="DC208" s="184">
        <f t="shared" si="79"/>
        <v>0.40909090909090912</v>
      </c>
    </row>
    <row r="209" spans="1:109" hidden="1">
      <c r="CW209">
        <v>1</v>
      </c>
      <c r="CX209" s="1" t="s">
        <v>61</v>
      </c>
      <c r="CY209" s="180">
        <v>14</v>
      </c>
      <c r="CZ209" s="180">
        <v>26</v>
      </c>
      <c r="DA209" s="180">
        <f t="shared" si="78"/>
        <v>260</v>
      </c>
      <c r="DB209" s="180">
        <v>90</v>
      </c>
      <c r="DC209" s="184">
        <f>DB209/DA209</f>
        <v>0.34615384615384615</v>
      </c>
    </row>
    <row r="210" spans="1:109" hidden="1">
      <c r="CW210">
        <f>SUM(CW198:CW209)</f>
        <v>12</v>
      </c>
      <c r="DE210" s="184"/>
    </row>
    <row r="211" spans="1:109" hidden="1"/>
    <row r="212" spans="1:109" hidden="1"/>
    <row r="213" spans="1:109" hidden="1"/>
    <row r="214" spans="1:109" hidden="1"/>
    <row r="215" spans="1:109" hidden="1"/>
    <row r="216" spans="1:109" hidden="1">
      <c r="AM216" s="246" t="s">
        <v>444</v>
      </c>
      <c r="AN216" s="246"/>
      <c r="AQ216" s="243" t="s">
        <v>356</v>
      </c>
      <c r="AR216" s="243"/>
      <c r="AS216" s="243"/>
    </row>
    <row r="217" spans="1:109" ht="14.25" hidden="1" customHeight="1">
      <c r="AC217" s="1" t="s">
        <v>330</v>
      </c>
      <c r="AM217" s="246" t="s">
        <v>448</v>
      </c>
      <c r="AN217" s="246"/>
      <c r="AO217" s="246"/>
      <c r="AP217" s="246"/>
      <c r="AQ217" s="242" t="s">
        <v>357</v>
      </c>
      <c r="AR217" s="242"/>
      <c r="AS217" s="242"/>
      <c r="AW217" s="1" t="s">
        <v>174</v>
      </c>
    </row>
    <row r="218" spans="1:109" ht="39" hidden="1">
      <c r="V218"/>
      <c r="W218" s="36" t="s">
        <v>147</v>
      </c>
      <c r="X218" s="37" t="s">
        <v>329</v>
      </c>
      <c r="Y218" s="36"/>
      <c r="Z218" s="36"/>
      <c r="AA218" s="36" t="s">
        <v>49</v>
      </c>
      <c r="AB218" s="36" t="s">
        <v>450</v>
      </c>
      <c r="AC218" s="36" t="s">
        <v>331</v>
      </c>
      <c r="AD218" s="207" t="s">
        <v>332</v>
      </c>
      <c r="AE218" s="207" t="s">
        <v>333</v>
      </c>
      <c r="AF218" s="207" t="s">
        <v>334</v>
      </c>
      <c r="AG218" s="207" t="s">
        <v>335</v>
      </c>
      <c r="AH218" s="207" t="s">
        <v>336</v>
      </c>
      <c r="AI218" s="220" t="s">
        <v>445</v>
      </c>
      <c r="AJ218" s="220" t="s">
        <v>446</v>
      </c>
      <c r="AK218" s="80"/>
      <c r="AM218" s="1" t="s">
        <v>0</v>
      </c>
      <c r="AN218" s="1" t="s">
        <v>325</v>
      </c>
      <c r="AO218" s="1" t="s">
        <v>355</v>
      </c>
      <c r="AQ218" s="36" t="s">
        <v>49</v>
      </c>
      <c r="AR218" s="36" t="s">
        <v>147</v>
      </c>
      <c r="AS218" s="36" t="s">
        <v>358</v>
      </c>
      <c r="AW218" s="1" t="s">
        <v>360</v>
      </c>
      <c r="AX218" s="1" t="s">
        <v>173</v>
      </c>
      <c r="AY218" s="1" t="s">
        <v>359</v>
      </c>
    </row>
    <row r="219" spans="1:109" hidden="1">
      <c r="A219" s="156" t="str">
        <f>Q18</f>
        <v>Atletismo (FOR)</v>
      </c>
      <c r="B219" s="56"/>
      <c r="C219" s="56"/>
      <c r="D219" s="56"/>
      <c r="E219" s="7"/>
      <c r="F219" s="7"/>
      <c r="G219" s="7"/>
      <c r="H219" s="6"/>
      <c r="I219" s="8">
        <f>MAX(I220:I223)</f>
        <v>0</v>
      </c>
      <c r="J219" s="10"/>
      <c r="K219" s="10"/>
      <c r="L219" s="10"/>
      <c r="M219" s="10"/>
      <c r="V219"/>
      <c r="W219" s="1">
        <v>0</v>
      </c>
      <c r="X219" s="1">
        <v>0</v>
      </c>
      <c r="Y219" s="1" t="s">
        <v>2</v>
      </c>
      <c r="Z219" s="1">
        <v>0</v>
      </c>
      <c r="AA219" s="1" t="str">
        <f>X219&amp;Y219&amp;Z219</f>
        <v>0D0</v>
      </c>
      <c r="AB219" s="41">
        <v>0</v>
      </c>
      <c r="AC219" s="208">
        <v>0</v>
      </c>
      <c r="AD219" s="208">
        <v>0</v>
      </c>
      <c r="AE219" s="208">
        <v>0</v>
      </c>
      <c r="AF219" s="208">
        <v>0</v>
      </c>
      <c r="AG219" s="208">
        <v>0</v>
      </c>
      <c r="AH219" s="208">
        <f>AVERAGE(AE219,AG219)</f>
        <v>0</v>
      </c>
      <c r="AI219" s="217">
        <v>0</v>
      </c>
      <c r="AJ219" s="217">
        <v>0</v>
      </c>
      <c r="AK219" s="80"/>
      <c r="AM219" s="1" t="s">
        <v>140</v>
      </c>
      <c r="AN219" s="1">
        <v>0</v>
      </c>
      <c r="AQ219" s="36" t="s">
        <v>140</v>
      </c>
      <c r="AR219" s="36">
        <v>0</v>
      </c>
      <c r="AS219" s="208">
        <v>0</v>
      </c>
      <c r="AT219" s="28"/>
      <c r="AW219" s="1">
        <v>4</v>
      </c>
      <c r="AX219" s="1" t="s">
        <v>168</v>
      </c>
      <c r="AY219" s="1">
        <v>0</v>
      </c>
    </row>
    <row r="220" spans="1:109" hidden="1">
      <c r="A220" s="9" t="s">
        <v>303</v>
      </c>
      <c r="B220" s="57"/>
      <c r="C220" s="57"/>
      <c r="D220" s="57"/>
      <c r="E220" s="11"/>
      <c r="F220" s="11"/>
      <c r="G220" s="11"/>
      <c r="H220" s="10"/>
      <c r="I220" s="12">
        <f>VLOOKUP(A220,$A$18:$I$112,9,0)</f>
        <v>0</v>
      </c>
      <c r="J220" s="10"/>
      <c r="K220" s="10"/>
      <c r="L220" s="10"/>
      <c r="M220" s="10"/>
      <c r="V220"/>
      <c r="W220" s="1">
        <v>1</v>
      </c>
      <c r="X220" s="1">
        <v>0</v>
      </c>
      <c r="Y220" s="1" t="s">
        <v>2</v>
      </c>
      <c r="Z220" s="1">
        <v>1</v>
      </c>
      <c r="AA220" s="1" t="str">
        <f t="shared" ref="AA220:AA283" si="80">X220&amp;Y220&amp;Z220</f>
        <v>0D1</v>
      </c>
      <c r="AB220" s="41">
        <v>0</v>
      </c>
      <c r="AC220" s="208">
        <v>0</v>
      </c>
      <c r="AD220" s="208">
        <v>0</v>
      </c>
      <c r="AE220" s="208">
        <v>0</v>
      </c>
      <c r="AF220" s="208">
        <v>0</v>
      </c>
      <c r="AG220" s="208">
        <v>0</v>
      </c>
      <c r="AH220" s="208">
        <f t="shared" ref="AH220:AH247" si="81">AVERAGE(AE220,AG220)</f>
        <v>0</v>
      </c>
      <c r="AI220" s="217">
        <v>0</v>
      </c>
      <c r="AJ220" s="217">
        <v>0</v>
      </c>
      <c r="AK220" s="80"/>
      <c r="AM220" s="1" t="s">
        <v>141</v>
      </c>
      <c r="AN220" s="1">
        <v>0</v>
      </c>
      <c r="AQ220" s="36" t="s">
        <v>141</v>
      </c>
      <c r="AR220" s="36">
        <v>1</v>
      </c>
      <c r="AS220" s="208">
        <v>0</v>
      </c>
      <c r="AT220" s="28"/>
      <c r="AW220" s="1">
        <v>6</v>
      </c>
      <c r="AX220" s="1" t="s">
        <v>169</v>
      </c>
      <c r="AY220" s="1">
        <v>1</v>
      </c>
    </row>
    <row r="221" spans="1:109" hidden="1">
      <c r="A221" s="9" t="s">
        <v>304</v>
      </c>
      <c r="B221" s="57"/>
      <c r="C221" s="57"/>
      <c r="D221" s="57"/>
      <c r="E221" s="11"/>
      <c r="F221" s="11"/>
      <c r="G221" s="11"/>
      <c r="H221" s="10"/>
      <c r="I221" s="12">
        <f>VLOOKUP(A221,$A$18:$I$112,9,0)</f>
        <v>0</v>
      </c>
      <c r="J221" s="10"/>
      <c r="K221" s="10"/>
      <c r="L221" s="10"/>
      <c r="M221" s="10"/>
      <c r="V221"/>
      <c r="W221" s="1">
        <v>2</v>
      </c>
      <c r="X221" s="1">
        <v>0</v>
      </c>
      <c r="Y221" s="1" t="s">
        <v>2</v>
      </c>
      <c r="Z221" s="1">
        <v>2</v>
      </c>
      <c r="AA221" s="1" t="str">
        <f t="shared" si="80"/>
        <v>0D2</v>
      </c>
      <c r="AB221" s="41">
        <v>0</v>
      </c>
      <c r="AC221" s="208">
        <v>0</v>
      </c>
      <c r="AD221" s="208">
        <v>0</v>
      </c>
      <c r="AE221" s="208">
        <v>0</v>
      </c>
      <c r="AF221" s="208">
        <v>0</v>
      </c>
      <c r="AG221" s="208">
        <v>0</v>
      </c>
      <c r="AH221" s="208">
        <f t="shared" si="81"/>
        <v>0</v>
      </c>
      <c r="AI221" s="217">
        <v>0</v>
      </c>
      <c r="AJ221" s="217">
        <v>0</v>
      </c>
      <c r="AK221" s="80"/>
      <c r="AM221" s="1" t="s">
        <v>142</v>
      </c>
      <c r="AN221" s="1">
        <v>0</v>
      </c>
      <c r="AQ221" s="36" t="s">
        <v>142</v>
      </c>
      <c r="AR221" s="36">
        <v>2</v>
      </c>
      <c r="AS221" s="208">
        <v>0</v>
      </c>
      <c r="AT221" s="28"/>
      <c r="AW221" s="1">
        <v>8</v>
      </c>
      <c r="AX221" s="1" t="s">
        <v>170</v>
      </c>
      <c r="AY221" s="1">
        <v>2</v>
      </c>
    </row>
    <row r="222" spans="1:109" hidden="1">
      <c r="A222" s="9" t="s">
        <v>306</v>
      </c>
      <c r="B222" s="57"/>
      <c r="C222" s="57"/>
      <c r="D222" s="57"/>
      <c r="E222" s="11"/>
      <c r="F222" s="11"/>
      <c r="G222" s="11"/>
      <c r="H222" s="10"/>
      <c r="I222" s="12">
        <f>VLOOKUP(A222,$A$18:$I$112,9,0)</f>
        <v>0</v>
      </c>
      <c r="J222" s="10"/>
      <c r="K222" s="10"/>
      <c r="L222" s="10"/>
      <c r="M222" s="10"/>
      <c r="V222"/>
      <c r="W222" s="1">
        <v>3</v>
      </c>
      <c r="X222" s="1">
        <v>1</v>
      </c>
      <c r="Y222" s="1" t="s">
        <v>2</v>
      </c>
      <c r="Z222" s="1">
        <v>0</v>
      </c>
      <c r="AA222" s="1" t="str">
        <f t="shared" si="80"/>
        <v>1D0</v>
      </c>
      <c r="AB222" s="41">
        <v>0</v>
      </c>
      <c r="AC222" s="213">
        <v>1</v>
      </c>
      <c r="AD222" s="213">
        <f t="shared" ref="AD222" si="82">AC222*5</f>
        <v>5</v>
      </c>
      <c r="AE222" s="213">
        <v>5</v>
      </c>
      <c r="AF222" s="213">
        <f t="shared" ref="AF222" si="83">AC222*5+5</f>
        <v>10</v>
      </c>
      <c r="AG222" s="213">
        <v>10</v>
      </c>
      <c r="AH222" s="214">
        <f t="shared" si="81"/>
        <v>7.5</v>
      </c>
      <c r="AI222" s="215">
        <v>0</v>
      </c>
      <c r="AJ222" s="215">
        <v>0</v>
      </c>
      <c r="AK222" s="80"/>
      <c r="AM222" s="1" t="s">
        <v>50</v>
      </c>
      <c r="AN222" s="1">
        <v>1</v>
      </c>
      <c r="AQ222" s="36" t="s">
        <v>50</v>
      </c>
      <c r="AR222" s="36">
        <v>3</v>
      </c>
      <c r="AS222" s="213">
        <v>1</v>
      </c>
      <c r="AT222" s="28"/>
      <c r="AW222" s="1">
        <v>10</v>
      </c>
      <c r="AX222" s="1" t="s">
        <v>171</v>
      </c>
      <c r="AY222" s="1">
        <v>3</v>
      </c>
    </row>
    <row r="223" spans="1:109" hidden="1">
      <c r="A223" s="13" t="s">
        <v>244</v>
      </c>
      <c r="B223" s="58"/>
      <c r="C223" s="58"/>
      <c r="D223" s="58"/>
      <c r="E223" s="15"/>
      <c r="F223" s="15"/>
      <c r="G223" s="15"/>
      <c r="H223" s="14"/>
      <c r="I223" s="16">
        <f>VLOOKUP(A223,$A$18:$I$112,9,0)</f>
        <v>0</v>
      </c>
      <c r="J223" s="10"/>
      <c r="K223" s="10"/>
      <c r="L223" s="10"/>
      <c r="M223" s="10"/>
      <c r="V223"/>
      <c r="W223" s="1">
        <f>W222+1</f>
        <v>4</v>
      </c>
      <c r="X223" s="27">
        <v>1</v>
      </c>
      <c r="Y223" s="27" t="s">
        <v>2</v>
      </c>
      <c r="Z223" s="27">
        <v>1</v>
      </c>
      <c r="AA223" s="1" t="str">
        <f t="shared" si="80"/>
        <v>1D1</v>
      </c>
      <c r="AB223" s="42">
        <f>X223*1</f>
        <v>1</v>
      </c>
      <c r="AC223" s="213">
        <v>1</v>
      </c>
      <c r="AD223" s="213">
        <f t="shared" ref="AD223:AD227" si="84">AC223*5</f>
        <v>5</v>
      </c>
      <c r="AE223" s="213">
        <v>5</v>
      </c>
      <c r="AF223" s="213">
        <f t="shared" ref="AF223:AF227" si="85">AC223*5+5</f>
        <v>10</v>
      </c>
      <c r="AG223" s="213">
        <v>10</v>
      </c>
      <c r="AH223" s="214">
        <f t="shared" ref="AH223:AH227" si="86">AVERAGE(AE223,AG223)</f>
        <v>7.5</v>
      </c>
      <c r="AI223" s="215">
        <f t="shared" ref="AI223:AI227" si="87">AE223/AB223</f>
        <v>5</v>
      </c>
      <c r="AJ223" s="215">
        <f t="shared" ref="AJ223:AJ227" si="88">AG223/AB223</f>
        <v>10</v>
      </c>
      <c r="AK223" s="80"/>
      <c r="AM223" s="1" t="s">
        <v>51</v>
      </c>
      <c r="AN223" s="1">
        <v>1</v>
      </c>
      <c r="AQ223" s="36" t="s">
        <v>51</v>
      </c>
      <c r="AR223" s="36">
        <f>AR222+1</f>
        <v>4</v>
      </c>
      <c r="AS223" s="213">
        <v>1</v>
      </c>
      <c r="AT223" s="28"/>
      <c r="AW223" s="1">
        <v>12</v>
      </c>
      <c r="AX223" s="1" t="s">
        <v>172</v>
      </c>
      <c r="AY223" s="1">
        <v>4</v>
      </c>
      <c r="DC223" s="180" t="s">
        <v>54</v>
      </c>
      <c r="DD223" s="180" t="s">
        <v>55</v>
      </c>
      <c r="DE223" s="180" t="s">
        <v>56</v>
      </c>
    </row>
    <row r="224" spans="1:109" hidden="1">
      <c r="V224"/>
      <c r="W224" s="1">
        <f t="shared" ref="W224:W287" si="89">W223+1</f>
        <v>5</v>
      </c>
      <c r="X224" s="27">
        <v>1</v>
      </c>
      <c r="Y224" s="27" t="s">
        <v>2</v>
      </c>
      <c r="Z224" s="27">
        <v>2</v>
      </c>
      <c r="AA224" s="1" t="str">
        <f t="shared" si="80"/>
        <v>1D2</v>
      </c>
      <c r="AB224" s="42">
        <f>X224*2</f>
        <v>2</v>
      </c>
      <c r="AC224" s="213">
        <v>1</v>
      </c>
      <c r="AD224" s="213">
        <f t="shared" si="84"/>
        <v>5</v>
      </c>
      <c r="AE224" s="213">
        <v>5</v>
      </c>
      <c r="AF224" s="213">
        <f t="shared" si="85"/>
        <v>10</v>
      </c>
      <c r="AG224" s="213">
        <v>10</v>
      </c>
      <c r="AH224" s="214">
        <f t="shared" si="86"/>
        <v>7.5</v>
      </c>
      <c r="AI224" s="215">
        <f t="shared" si="87"/>
        <v>2.5</v>
      </c>
      <c r="AJ224" s="215">
        <f t="shared" si="88"/>
        <v>5</v>
      </c>
      <c r="AK224" s="80"/>
      <c r="AM224" s="1" t="s">
        <v>52</v>
      </c>
      <c r="AN224" s="1">
        <v>1</v>
      </c>
      <c r="AQ224" s="36" t="s">
        <v>52</v>
      </c>
      <c r="AR224" s="36">
        <f t="shared" ref="AR224:AR287" si="90">AR223+1</f>
        <v>5</v>
      </c>
      <c r="AS224" s="213">
        <v>1</v>
      </c>
      <c r="AT224" s="28"/>
      <c r="AW224" s="188" t="s">
        <v>152</v>
      </c>
      <c r="AX224" s="1" t="s">
        <v>151</v>
      </c>
      <c r="AY224" s="1">
        <v>5</v>
      </c>
      <c r="DC224" s="180" t="s">
        <v>54</v>
      </c>
      <c r="DD224" s="180" t="s">
        <v>55</v>
      </c>
      <c r="DE224" s="180" t="s">
        <v>56</v>
      </c>
    </row>
    <row r="225" spans="1:120" hidden="1">
      <c r="A225" s="156" t="str">
        <f>Q27</f>
        <v>Mecánica (INT)</v>
      </c>
      <c r="B225" s="56"/>
      <c r="C225" s="56"/>
      <c r="D225" s="56"/>
      <c r="E225" s="7"/>
      <c r="F225" s="7"/>
      <c r="G225" s="7"/>
      <c r="H225" s="6"/>
      <c r="I225" s="8">
        <f>MAX(I226:I241)</f>
        <v>0</v>
      </c>
      <c r="J225" s="10"/>
      <c r="K225" s="10"/>
      <c r="L225" s="10"/>
      <c r="M225" s="10"/>
      <c r="V225"/>
      <c r="W225" s="1">
        <f t="shared" si="89"/>
        <v>6</v>
      </c>
      <c r="X225" s="27">
        <v>2</v>
      </c>
      <c r="Y225" s="27" t="s">
        <v>2</v>
      </c>
      <c r="Z225" s="27">
        <v>0</v>
      </c>
      <c r="AA225" s="1" t="str">
        <f t="shared" si="80"/>
        <v>2D0</v>
      </c>
      <c r="AB225" s="42">
        <f t="shared" ref="AB225:AB288" si="91">AB224+(X224*1)</f>
        <v>3</v>
      </c>
      <c r="AC225" s="213">
        <v>1</v>
      </c>
      <c r="AD225" s="213">
        <f t="shared" si="84"/>
        <v>5</v>
      </c>
      <c r="AE225" s="213">
        <v>5</v>
      </c>
      <c r="AF225" s="213">
        <f t="shared" si="85"/>
        <v>10</v>
      </c>
      <c r="AG225" s="213">
        <v>10</v>
      </c>
      <c r="AH225" s="214">
        <f t="shared" si="86"/>
        <v>7.5</v>
      </c>
      <c r="AI225" s="215">
        <f t="shared" si="87"/>
        <v>1.6666666666666667</v>
      </c>
      <c r="AJ225" s="215">
        <f t="shared" si="88"/>
        <v>3.3333333333333335</v>
      </c>
      <c r="AK225" s="80"/>
      <c r="AM225" s="1" t="s">
        <v>53</v>
      </c>
      <c r="AN225" s="1">
        <v>2</v>
      </c>
      <c r="AQ225" s="36" t="s">
        <v>53</v>
      </c>
      <c r="AR225" s="36">
        <f t="shared" si="90"/>
        <v>6</v>
      </c>
      <c r="AS225" s="213">
        <v>1</v>
      </c>
      <c r="AT225" s="28"/>
      <c r="DB225" s="180" t="s">
        <v>53</v>
      </c>
      <c r="DC225" s="180" t="s">
        <v>54</v>
      </c>
      <c r="DD225" s="180" t="s">
        <v>55</v>
      </c>
      <c r="DE225" s="180" t="s">
        <v>56</v>
      </c>
      <c r="DF225" s="180" t="s">
        <v>57</v>
      </c>
    </row>
    <row r="226" spans="1:120" hidden="1">
      <c r="A226" s="9" t="s">
        <v>307</v>
      </c>
      <c r="B226" s="57"/>
      <c r="C226" s="57"/>
      <c r="D226" s="57"/>
      <c r="E226" s="11"/>
      <c r="F226" s="11"/>
      <c r="G226" s="11"/>
      <c r="H226" s="10"/>
      <c r="I226" s="12">
        <f t="shared" ref="I226:I241" si="92">VLOOKUP(A226,$A$18:$I$112,9,0)</f>
        <v>0</v>
      </c>
      <c r="J226" s="10"/>
      <c r="K226" s="10"/>
      <c r="L226" s="10"/>
      <c r="M226" s="10"/>
      <c r="V226"/>
      <c r="W226" s="1">
        <f t="shared" si="89"/>
        <v>7</v>
      </c>
      <c r="X226" s="27">
        <v>2</v>
      </c>
      <c r="Y226" s="27" t="s">
        <v>2</v>
      </c>
      <c r="Z226" s="27">
        <v>1</v>
      </c>
      <c r="AA226" s="1" t="str">
        <f t="shared" si="80"/>
        <v>2D1</v>
      </c>
      <c r="AB226" s="42">
        <f t="shared" si="91"/>
        <v>5</v>
      </c>
      <c r="AC226" s="208">
        <v>2</v>
      </c>
      <c r="AD226" s="208">
        <f t="shared" si="84"/>
        <v>10</v>
      </c>
      <c r="AE226" s="208">
        <f>AD226+5</f>
        <v>15</v>
      </c>
      <c r="AF226" s="208">
        <f t="shared" si="85"/>
        <v>15</v>
      </c>
      <c r="AG226" s="208">
        <f>AF226+10</f>
        <v>25</v>
      </c>
      <c r="AH226" s="210">
        <f t="shared" si="86"/>
        <v>20</v>
      </c>
      <c r="AI226" s="217">
        <f t="shared" si="87"/>
        <v>3</v>
      </c>
      <c r="AJ226" s="217">
        <f t="shared" si="88"/>
        <v>5</v>
      </c>
      <c r="AK226" s="80"/>
      <c r="AM226" s="1" t="s">
        <v>54</v>
      </c>
      <c r="AN226" s="1">
        <v>2</v>
      </c>
      <c r="AQ226" s="36" t="s">
        <v>54</v>
      </c>
      <c r="AR226" s="36">
        <f t="shared" si="90"/>
        <v>7</v>
      </c>
      <c r="AS226" s="208">
        <v>2</v>
      </c>
      <c r="AT226" s="28"/>
      <c r="DB226" s="180" t="s">
        <v>53</v>
      </c>
      <c r="DC226" s="180" t="s">
        <v>54</v>
      </c>
      <c r="DD226" s="180" t="s">
        <v>55</v>
      </c>
      <c r="DE226" s="180" t="s">
        <v>56</v>
      </c>
      <c r="DF226" s="180" t="s">
        <v>57</v>
      </c>
    </row>
    <row r="227" spans="1:120" hidden="1">
      <c r="A227" s="9" t="s">
        <v>308</v>
      </c>
      <c r="B227" s="57"/>
      <c r="C227" s="57"/>
      <c r="D227" s="57"/>
      <c r="E227" s="11"/>
      <c r="F227" s="11"/>
      <c r="G227" s="11"/>
      <c r="H227" s="10"/>
      <c r="I227" s="12">
        <f t="shared" si="92"/>
        <v>0</v>
      </c>
      <c r="J227" s="10"/>
      <c r="K227" s="10"/>
      <c r="L227" s="10"/>
      <c r="M227" s="10"/>
      <c r="V227"/>
      <c r="W227" s="1">
        <f t="shared" si="89"/>
        <v>8</v>
      </c>
      <c r="X227" s="27">
        <v>2</v>
      </c>
      <c r="Y227" s="27" t="s">
        <v>2</v>
      </c>
      <c r="Z227" s="27">
        <v>2</v>
      </c>
      <c r="AA227" s="1" t="str">
        <f t="shared" si="80"/>
        <v>2D2</v>
      </c>
      <c r="AB227" s="42">
        <f t="shared" si="91"/>
        <v>7</v>
      </c>
      <c r="AC227" s="208">
        <v>2</v>
      </c>
      <c r="AD227" s="208">
        <f t="shared" si="84"/>
        <v>10</v>
      </c>
      <c r="AE227" s="208">
        <f t="shared" ref="AE227:AE231" si="93">AD227+5</f>
        <v>15</v>
      </c>
      <c r="AF227" s="208">
        <f t="shared" si="85"/>
        <v>15</v>
      </c>
      <c r="AG227" s="208">
        <f t="shared" ref="AG227:AG231" si="94">AF227+10</f>
        <v>25</v>
      </c>
      <c r="AH227" s="210">
        <f t="shared" si="86"/>
        <v>20</v>
      </c>
      <c r="AI227" s="217">
        <f t="shared" si="87"/>
        <v>2.1428571428571428</v>
      </c>
      <c r="AJ227" s="217">
        <f t="shared" si="88"/>
        <v>3.5714285714285716</v>
      </c>
      <c r="AK227" s="80"/>
      <c r="AL227" s="218" t="s">
        <v>471</v>
      </c>
      <c r="AM227" s="1" t="s">
        <v>55</v>
      </c>
      <c r="AN227" s="1">
        <v>2</v>
      </c>
      <c r="AQ227" s="36" t="s">
        <v>55</v>
      </c>
      <c r="AR227" s="36">
        <f t="shared" si="90"/>
        <v>8</v>
      </c>
      <c r="AS227" s="208">
        <v>2</v>
      </c>
      <c r="AT227" s="28"/>
      <c r="AW227" s="1" t="s">
        <v>150</v>
      </c>
      <c r="DB227" s="180" t="s">
        <v>53</v>
      </c>
      <c r="DC227" s="180" t="s">
        <v>54</v>
      </c>
      <c r="DD227" s="180" t="s">
        <v>55</v>
      </c>
      <c r="DE227" s="180" t="s">
        <v>56</v>
      </c>
      <c r="DF227" s="180" t="s">
        <v>57</v>
      </c>
      <c r="DG227" s="180" t="s">
        <v>58</v>
      </c>
    </row>
    <row r="228" spans="1:120" hidden="1">
      <c r="A228" s="9" t="s">
        <v>309</v>
      </c>
      <c r="B228" s="57"/>
      <c r="C228" s="57"/>
      <c r="D228" s="57"/>
      <c r="E228" s="11"/>
      <c r="F228" s="11"/>
      <c r="G228" s="11"/>
      <c r="H228" s="10"/>
      <c r="I228" s="12">
        <f t="shared" si="92"/>
        <v>0</v>
      </c>
      <c r="J228" s="10"/>
      <c r="K228" s="10"/>
      <c r="L228" s="10"/>
      <c r="M228"/>
      <c r="V228"/>
      <c r="W228" s="1">
        <f t="shared" si="89"/>
        <v>9</v>
      </c>
      <c r="X228" s="27">
        <f t="shared" ref="X228:X291" si="95">X225+1</f>
        <v>3</v>
      </c>
      <c r="Y228" s="27" t="s">
        <v>2</v>
      </c>
      <c r="Z228" s="27">
        <v>0</v>
      </c>
      <c r="AA228" s="1" t="str">
        <f t="shared" si="80"/>
        <v>3D0</v>
      </c>
      <c r="AB228" s="42">
        <f t="shared" si="91"/>
        <v>9</v>
      </c>
      <c r="AC228" s="208">
        <v>2</v>
      </c>
      <c r="AD228" s="208">
        <f>AC228*5</f>
        <v>10</v>
      </c>
      <c r="AE228" s="208">
        <f t="shared" si="93"/>
        <v>15</v>
      </c>
      <c r="AF228" s="208">
        <f>AC228*5+5</f>
        <v>15</v>
      </c>
      <c r="AG228" s="208">
        <f t="shared" si="94"/>
        <v>25</v>
      </c>
      <c r="AH228" s="210">
        <f t="shared" si="81"/>
        <v>20</v>
      </c>
      <c r="AI228" s="217">
        <f t="shared" ref="AI228" si="96">AE228/AB228</f>
        <v>1.6666666666666667</v>
      </c>
      <c r="AJ228" s="217">
        <f t="shared" ref="AJ228:AJ286" si="97">AG228/AB228</f>
        <v>2.7777777777777777</v>
      </c>
      <c r="AK228" s="80"/>
      <c r="AL228" s="219">
        <f>AVERAGE(AI219:AJ261)</f>
        <v>1.0795039947126426</v>
      </c>
      <c r="AM228" s="1" t="s">
        <v>56</v>
      </c>
      <c r="AN228" s="1">
        <v>3</v>
      </c>
      <c r="AQ228" s="36" t="s">
        <v>56</v>
      </c>
      <c r="AR228" s="36">
        <f t="shared" si="90"/>
        <v>9</v>
      </c>
      <c r="AS228" s="208">
        <v>2</v>
      </c>
      <c r="AT228" s="28"/>
      <c r="AW228" s="1" t="s">
        <v>360</v>
      </c>
      <c r="AX228" s="1" t="s">
        <v>361</v>
      </c>
      <c r="AY228" s="1" t="s">
        <v>359</v>
      </c>
      <c r="DB228" s="180" t="s">
        <v>53</v>
      </c>
      <c r="DC228" s="180" t="s">
        <v>54</v>
      </c>
      <c r="DD228" s="180" t="s">
        <v>55</v>
      </c>
      <c r="DE228" s="180" t="s">
        <v>56</v>
      </c>
      <c r="DF228" s="180" t="s">
        <v>57</v>
      </c>
      <c r="DG228" s="180" t="s">
        <v>58</v>
      </c>
    </row>
    <row r="229" spans="1:120" hidden="1">
      <c r="A229" s="9" t="s">
        <v>310</v>
      </c>
      <c r="B229" s="57"/>
      <c r="C229" s="57"/>
      <c r="D229" s="57"/>
      <c r="E229" s="11"/>
      <c r="F229" s="11"/>
      <c r="G229" s="11"/>
      <c r="H229" s="10"/>
      <c r="I229" s="12">
        <f t="shared" si="92"/>
        <v>0</v>
      </c>
      <c r="J229" s="10"/>
      <c r="K229" s="10"/>
      <c r="L229" s="10"/>
      <c r="M229"/>
      <c r="V229"/>
      <c r="W229" s="1">
        <f t="shared" si="89"/>
        <v>10</v>
      </c>
      <c r="X229" s="27">
        <f t="shared" si="95"/>
        <v>3</v>
      </c>
      <c r="Y229" s="27" t="s">
        <v>2</v>
      </c>
      <c r="Z229" s="27">
        <v>1</v>
      </c>
      <c r="AA229" s="1" t="str">
        <f t="shared" si="80"/>
        <v>3D1</v>
      </c>
      <c r="AB229" s="40">
        <f t="shared" si="91"/>
        <v>12</v>
      </c>
      <c r="AC229" s="208">
        <v>2</v>
      </c>
      <c r="AD229" s="208">
        <f t="shared" ref="AD229:AD231" si="98">AC229*5</f>
        <v>10</v>
      </c>
      <c r="AE229" s="208">
        <f t="shared" si="93"/>
        <v>15</v>
      </c>
      <c r="AF229" s="208">
        <f>AC229*5+5</f>
        <v>15</v>
      </c>
      <c r="AG229" s="208">
        <f t="shared" si="94"/>
        <v>25</v>
      </c>
      <c r="AH229" s="210">
        <f t="shared" si="81"/>
        <v>20</v>
      </c>
      <c r="AI229" s="217">
        <f>AE229/AB229</f>
        <v>1.25</v>
      </c>
      <c r="AJ229" s="217">
        <f t="shared" si="97"/>
        <v>2.0833333333333335</v>
      </c>
      <c r="AK229" s="80"/>
      <c r="AL229" s="43"/>
      <c r="AM229" s="43" t="s">
        <v>57</v>
      </c>
      <c r="AN229" s="1">
        <v>3</v>
      </c>
      <c r="AO229" s="43"/>
      <c r="AQ229" s="36" t="s">
        <v>57</v>
      </c>
      <c r="AR229" s="36">
        <f t="shared" si="90"/>
        <v>10</v>
      </c>
      <c r="AS229" s="208">
        <v>2</v>
      </c>
      <c r="AT229" s="28"/>
      <c r="AW229" s="1">
        <v>3</v>
      </c>
      <c r="AX229" s="1" t="s">
        <v>153</v>
      </c>
      <c r="AY229" s="1">
        <v>0</v>
      </c>
      <c r="DA229" s="180" t="s">
        <v>52</v>
      </c>
      <c r="DB229" s="180" t="s">
        <v>53</v>
      </c>
      <c r="DC229" s="180" t="s">
        <v>54</v>
      </c>
      <c r="DD229" s="180" t="s">
        <v>55</v>
      </c>
      <c r="DE229" s="180" t="s">
        <v>56</v>
      </c>
      <c r="DF229" s="180" t="s">
        <v>57</v>
      </c>
      <c r="DG229" s="180" t="s">
        <v>58</v>
      </c>
      <c r="DH229" s="180" t="s">
        <v>59</v>
      </c>
    </row>
    <row r="230" spans="1:120" hidden="1">
      <c r="A230" s="9" t="s">
        <v>312</v>
      </c>
      <c r="B230" s="57"/>
      <c r="C230" s="57"/>
      <c r="D230" s="57"/>
      <c r="E230" s="11"/>
      <c r="F230" s="11"/>
      <c r="G230" s="11"/>
      <c r="H230" s="10"/>
      <c r="I230" s="12">
        <f t="shared" si="92"/>
        <v>0</v>
      </c>
      <c r="J230" s="10"/>
      <c r="K230" s="10"/>
      <c r="L230" s="10"/>
      <c r="M230"/>
      <c r="V230"/>
      <c r="W230" s="1">
        <f t="shared" si="89"/>
        <v>11</v>
      </c>
      <c r="X230" s="27">
        <f t="shared" si="95"/>
        <v>3</v>
      </c>
      <c r="Y230" s="27" t="s">
        <v>2</v>
      </c>
      <c r="Z230" s="27">
        <v>2</v>
      </c>
      <c r="AA230" s="1" t="str">
        <f t="shared" si="80"/>
        <v>3D2</v>
      </c>
      <c r="AB230" s="40">
        <f t="shared" si="91"/>
        <v>15</v>
      </c>
      <c r="AC230" s="208">
        <v>2</v>
      </c>
      <c r="AD230" s="208">
        <f t="shared" si="98"/>
        <v>10</v>
      </c>
      <c r="AE230" s="208">
        <f t="shared" si="93"/>
        <v>15</v>
      </c>
      <c r="AF230" s="208">
        <f t="shared" ref="AF230:AF231" si="99">AC230*5+5</f>
        <v>15</v>
      </c>
      <c r="AG230" s="208">
        <f t="shared" si="94"/>
        <v>25</v>
      </c>
      <c r="AH230" s="210">
        <f t="shared" si="81"/>
        <v>20</v>
      </c>
      <c r="AI230" s="217">
        <f t="shared" ref="AI230:AI293" si="100">AE230/AB230</f>
        <v>1</v>
      </c>
      <c r="AJ230" s="217">
        <f t="shared" si="97"/>
        <v>1.6666666666666667</v>
      </c>
      <c r="AK230" s="80"/>
      <c r="AM230" s="1" t="s">
        <v>58</v>
      </c>
      <c r="AN230" s="1">
        <v>3</v>
      </c>
      <c r="AQ230" s="36" t="s">
        <v>58</v>
      </c>
      <c r="AR230" s="36">
        <f t="shared" si="90"/>
        <v>11</v>
      </c>
      <c r="AS230" s="208">
        <v>2</v>
      </c>
      <c r="AT230" s="28"/>
      <c r="AW230" s="1">
        <v>4</v>
      </c>
      <c r="AX230" s="1" t="s">
        <v>154</v>
      </c>
      <c r="AY230" s="1">
        <v>1</v>
      </c>
      <c r="DA230" s="180" t="s">
        <v>52</v>
      </c>
      <c r="DB230" s="180" t="s">
        <v>53</v>
      </c>
      <c r="DC230" s="180" t="s">
        <v>54</v>
      </c>
      <c r="DD230" s="180" t="s">
        <v>55</v>
      </c>
      <c r="DE230" s="180" t="s">
        <v>56</v>
      </c>
      <c r="DF230" s="180" t="s">
        <v>57</v>
      </c>
      <c r="DG230" s="180" t="s">
        <v>58</v>
      </c>
      <c r="DH230" s="180" t="s">
        <v>59</v>
      </c>
    </row>
    <row r="231" spans="1:120" hidden="1">
      <c r="A231" s="9" t="s">
        <v>313</v>
      </c>
      <c r="B231" s="57"/>
      <c r="C231" s="57"/>
      <c r="D231" s="57"/>
      <c r="E231" s="11"/>
      <c r="F231" s="11"/>
      <c r="G231" s="11"/>
      <c r="H231" s="10"/>
      <c r="I231" s="12">
        <f t="shared" si="92"/>
        <v>0</v>
      </c>
      <c r="J231" s="10"/>
      <c r="K231" s="10"/>
      <c r="L231" s="10"/>
      <c r="M231"/>
      <c r="T231" s="1">
        <f>AB231*10</f>
        <v>180</v>
      </c>
      <c r="V231"/>
      <c r="W231" s="1">
        <f t="shared" si="89"/>
        <v>12</v>
      </c>
      <c r="X231" s="27">
        <f t="shared" si="95"/>
        <v>4</v>
      </c>
      <c r="Y231" s="27" t="s">
        <v>2</v>
      </c>
      <c r="Z231" s="27">
        <v>0</v>
      </c>
      <c r="AA231" s="1" t="str">
        <f t="shared" si="80"/>
        <v>4D0</v>
      </c>
      <c r="AB231" s="40">
        <f t="shared" si="91"/>
        <v>18</v>
      </c>
      <c r="AC231" s="208">
        <v>2</v>
      </c>
      <c r="AD231" s="208">
        <f t="shared" si="98"/>
        <v>10</v>
      </c>
      <c r="AE231" s="208">
        <f t="shared" si="93"/>
        <v>15</v>
      </c>
      <c r="AF231" s="208">
        <f t="shared" si="99"/>
        <v>15</v>
      </c>
      <c r="AG231" s="208">
        <f t="shared" si="94"/>
        <v>25</v>
      </c>
      <c r="AH231" s="210">
        <f t="shared" si="81"/>
        <v>20</v>
      </c>
      <c r="AI231" s="217">
        <f t="shared" si="100"/>
        <v>0.83333333333333337</v>
      </c>
      <c r="AJ231" s="217">
        <f t="shared" si="97"/>
        <v>1.3888888888888888</v>
      </c>
      <c r="AK231" s="80"/>
      <c r="AM231" s="1" t="s">
        <v>59</v>
      </c>
      <c r="AN231" s="1">
        <v>4</v>
      </c>
      <c r="AQ231" s="36" t="s">
        <v>59</v>
      </c>
      <c r="AR231" s="36">
        <f t="shared" si="90"/>
        <v>12</v>
      </c>
      <c r="AS231" s="208">
        <v>2</v>
      </c>
      <c r="AT231" s="28"/>
      <c r="AW231" s="1">
        <v>6</v>
      </c>
      <c r="AX231" s="1" t="s">
        <v>155</v>
      </c>
      <c r="AY231" s="1">
        <v>2</v>
      </c>
      <c r="CZ231" s="180" t="s">
        <v>51</v>
      </c>
      <c r="DA231" s="180" t="s">
        <v>52</v>
      </c>
      <c r="DB231" s="180" t="s">
        <v>53</v>
      </c>
      <c r="DC231" s="180" t="s">
        <v>54</v>
      </c>
      <c r="DD231" s="180" t="s">
        <v>55</v>
      </c>
      <c r="DE231" s="180" t="s">
        <v>56</v>
      </c>
      <c r="DF231" s="180" t="s">
        <v>57</v>
      </c>
      <c r="DG231" s="180" t="s">
        <v>58</v>
      </c>
      <c r="DH231" s="180" t="s">
        <v>59</v>
      </c>
      <c r="DI231" s="180" t="s">
        <v>60</v>
      </c>
    </row>
    <row r="232" spans="1:120" hidden="1">
      <c r="A232" s="9" t="s">
        <v>316</v>
      </c>
      <c r="B232" s="57"/>
      <c r="C232" s="57"/>
      <c r="D232" s="57"/>
      <c r="E232" s="11"/>
      <c r="F232" s="11"/>
      <c r="G232" s="11"/>
      <c r="H232" s="10"/>
      <c r="I232" s="12">
        <f t="shared" si="92"/>
        <v>0</v>
      </c>
      <c r="J232" s="10"/>
      <c r="K232" s="10"/>
      <c r="L232" s="10"/>
      <c r="M232"/>
      <c r="T232" s="1">
        <f>AB234*10</f>
        <v>300</v>
      </c>
      <c r="V232"/>
      <c r="W232" s="1">
        <f t="shared" si="89"/>
        <v>13</v>
      </c>
      <c r="X232" s="27">
        <f t="shared" si="95"/>
        <v>4</v>
      </c>
      <c r="Y232" s="27" t="s">
        <v>2</v>
      </c>
      <c r="Z232" s="27">
        <v>1</v>
      </c>
      <c r="AA232" s="1" t="str">
        <f t="shared" si="80"/>
        <v>4D1</v>
      </c>
      <c r="AB232" s="40">
        <f t="shared" si="91"/>
        <v>22</v>
      </c>
      <c r="AC232" s="213">
        <v>3</v>
      </c>
      <c r="AD232" s="213">
        <f>AC232*5</f>
        <v>15</v>
      </c>
      <c r="AE232" s="213">
        <f>AD232+10</f>
        <v>25</v>
      </c>
      <c r="AF232" s="213">
        <f>AC232*5+5</f>
        <v>20</v>
      </c>
      <c r="AG232" s="213">
        <f>AF232+25</f>
        <v>45</v>
      </c>
      <c r="AH232" s="214">
        <f t="shared" si="81"/>
        <v>35</v>
      </c>
      <c r="AI232" s="216">
        <f t="shared" si="100"/>
        <v>1.1363636363636365</v>
      </c>
      <c r="AJ232" s="216">
        <f t="shared" si="97"/>
        <v>2.0454545454545454</v>
      </c>
      <c r="AK232" s="80"/>
      <c r="AL232" s="43"/>
      <c r="AM232" s="1" t="s">
        <v>60</v>
      </c>
      <c r="AN232" s="1">
        <v>4</v>
      </c>
      <c r="AQ232" s="36" t="s">
        <v>60</v>
      </c>
      <c r="AR232" s="36">
        <f t="shared" si="90"/>
        <v>13</v>
      </c>
      <c r="AS232" s="213">
        <v>3</v>
      </c>
      <c r="AT232" s="28"/>
      <c r="AW232" s="1">
        <v>8</v>
      </c>
      <c r="AX232" s="1" t="s">
        <v>156</v>
      </c>
      <c r="AY232" s="1">
        <v>3</v>
      </c>
      <c r="CY232" s="180" t="s">
        <v>50</v>
      </c>
      <c r="CZ232" s="180" t="s">
        <v>51</v>
      </c>
      <c r="DA232" s="180" t="s">
        <v>52</v>
      </c>
      <c r="DB232" s="180" t="s">
        <v>53</v>
      </c>
      <c r="DC232" s="180" t="s">
        <v>54</v>
      </c>
      <c r="DD232" s="180" t="s">
        <v>55</v>
      </c>
      <c r="DE232" s="180" t="s">
        <v>56</v>
      </c>
      <c r="DF232" s="180" t="s">
        <v>57</v>
      </c>
      <c r="DG232" s="180" t="s">
        <v>58</v>
      </c>
      <c r="DH232" s="180" t="s">
        <v>59</v>
      </c>
      <c r="DI232" s="180" t="s">
        <v>60</v>
      </c>
      <c r="DJ232" s="180" t="s">
        <v>61</v>
      </c>
      <c r="DL232" s="265" t="s">
        <v>449</v>
      </c>
      <c r="DM232" s="265"/>
      <c r="DN232" s="265"/>
      <c r="DO232" s="265"/>
      <c r="DP232" s="265"/>
    </row>
    <row r="233" spans="1:120" hidden="1">
      <c r="A233" s="9" t="s">
        <v>317</v>
      </c>
      <c r="B233" s="57"/>
      <c r="C233" s="57"/>
      <c r="D233" s="57"/>
      <c r="E233" s="11"/>
      <c r="F233" s="11"/>
      <c r="G233" s="11"/>
      <c r="H233" s="10"/>
      <c r="I233" s="12">
        <f t="shared" si="92"/>
        <v>0</v>
      </c>
      <c r="J233" s="10"/>
      <c r="K233" s="10"/>
      <c r="L233" s="10"/>
      <c r="M233"/>
      <c r="T233" s="1">
        <f>T232-T231</f>
        <v>120</v>
      </c>
      <c r="V233"/>
      <c r="W233" s="1">
        <f t="shared" si="89"/>
        <v>14</v>
      </c>
      <c r="X233" s="27">
        <f t="shared" si="95"/>
        <v>4</v>
      </c>
      <c r="Y233" s="27" t="s">
        <v>2</v>
      </c>
      <c r="Z233" s="27">
        <v>2</v>
      </c>
      <c r="AA233" s="1" t="str">
        <f t="shared" si="80"/>
        <v>4D2</v>
      </c>
      <c r="AB233" s="40">
        <f t="shared" si="91"/>
        <v>26</v>
      </c>
      <c r="AC233" s="213">
        <v>3</v>
      </c>
      <c r="AD233" s="213">
        <f t="shared" ref="AD233:AD239" si="101">AC233*5</f>
        <v>15</v>
      </c>
      <c r="AE233" s="213">
        <f t="shared" ref="AE233:AE239" si="102">AD233+10</f>
        <v>25</v>
      </c>
      <c r="AF233" s="213">
        <f t="shared" ref="AF233:AF239" si="103">AC233*5+5</f>
        <v>20</v>
      </c>
      <c r="AG233" s="213">
        <f t="shared" ref="AG233:AG239" si="104">AF233+25</f>
        <v>45</v>
      </c>
      <c r="AH233" s="214">
        <f t="shared" si="81"/>
        <v>35</v>
      </c>
      <c r="AI233" s="216">
        <f t="shared" si="100"/>
        <v>0.96153846153846156</v>
      </c>
      <c r="AJ233" s="216">
        <f t="shared" si="97"/>
        <v>1.7307692307692308</v>
      </c>
      <c r="AK233" s="80"/>
      <c r="AM233" s="1" t="s">
        <v>61</v>
      </c>
      <c r="AN233" s="1">
        <v>4</v>
      </c>
      <c r="AQ233" s="36" t="s">
        <v>61</v>
      </c>
      <c r="AR233" s="36">
        <f t="shared" si="90"/>
        <v>14</v>
      </c>
      <c r="AS233" s="213">
        <v>3</v>
      </c>
      <c r="AT233" s="28"/>
      <c r="AW233" s="1">
        <v>10</v>
      </c>
      <c r="AX233" s="1" t="s">
        <v>157</v>
      </c>
      <c r="AY233" s="1">
        <v>4</v>
      </c>
      <c r="CX233" s="1">
        <f>SUM(CY233:DJ233)</f>
        <v>66</v>
      </c>
      <c r="CY233" s="180">
        <v>1</v>
      </c>
      <c r="CZ233" s="180">
        <v>2</v>
      </c>
      <c r="DA233" s="180">
        <v>4</v>
      </c>
      <c r="DB233" s="180">
        <v>8</v>
      </c>
      <c r="DC233" s="180">
        <v>10</v>
      </c>
      <c r="DD233" s="180">
        <v>10</v>
      </c>
      <c r="DE233" s="180">
        <v>10</v>
      </c>
      <c r="DF233" s="180">
        <v>8</v>
      </c>
      <c r="DG233" s="180">
        <v>6</v>
      </c>
      <c r="DH233" s="180">
        <v>4</v>
      </c>
      <c r="DI233" s="180">
        <v>2</v>
      </c>
      <c r="DJ233" s="180">
        <v>1</v>
      </c>
      <c r="DL233" s="44">
        <f>AVERAGE(CY234:DJ243)</f>
        <v>0.3976318294500113</v>
      </c>
    </row>
    <row r="234" spans="1:120" hidden="1">
      <c r="A234" s="9" t="s">
        <v>319</v>
      </c>
      <c r="B234" s="57"/>
      <c r="C234" s="57"/>
      <c r="D234" s="57"/>
      <c r="E234" s="11"/>
      <c r="F234" s="11"/>
      <c r="G234" s="11"/>
      <c r="H234" s="10"/>
      <c r="I234" s="12">
        <f t="shared" si="92"/>
        <v>0</v>
      </c>
      <c r="J234" s="10"/>
      <c r="K234" s="10"/>
      <c r="L234" s="10"/>
      <c r="M234"/>
      <c r="V234"/>
      <c r="W234" s="1">
        <f t="shared" si="89"/>
        <v>15</v>
      </c>
      <c r="X234" s="27">
        <f t="shared" si="95"/>
        <v>5</v>
      </c>
      <c r="Y234" s="27" t="s">
        <v>2</v>
      </c>
      <c r="Z234" s="27">
        <v>0</v>
      </c>
      <c r="AA234" s="1" t="str">
        <f t="shared" si="80"/>
        <v>5D0</v>
      </c>
      <c r="AB234" s="40">
        <f t="shared" si="91"/>
        <v>30</v>
      </c>
      <c r="AC234" s="213">
        <v>3</v>
      </c>
      <c r="AD234" s="213">
        <f t="shared" si="101"/>
        <v>15</v>
      </c>
      <c r="AE234" s="213">
        <f t="shared" si="102"/>
        <v>25</v>
      </c>
      <c r="AF234" s="213">
        <f t="shared" si="103"/>
        <v>20</v>
      </c>
      <c r="AG234" s="213">
        <f t="shared" si="104"/>
        <v>45</v>
      </c>
      <c r="AH234" s="214">
        <f t="shared" si="81"/>
        <v>35</v>
      </c>
      <c r="AI234" s="216">
        <f t="shared" si="100"/>
        <v>0.83333333333333337</v>
      </c>
      <c r="AJ234" s="216">
        <f t="shared" si="97"/>
        <v>1.5</v>
      </c>
      <c r="AK234" s="80"/>
      <c r="AM234" s="1" t="s">
        <v>62</v>
      </c>
      <c r="AN234" s="1">
        <v>5</v>
      </c>
      <c r="AQ234" s="36" t="s">
        <v>62</v>
      </c>
      <c r="AR234" s="36">
        <f t="shared" si="90"/>
        <v>15</v>
      </c>
      <c r="AS234" s="213">
        <v>3</v>
      </c>
      <c r="AT234" s="28"/>
      <c r="AW234" s="188" t="s">
        <v>159</v>
      </c>
      <c r="AX234" s="1" t="s">
        <v>158</v>
      </c>
      <c r="AY234" s="1">
        <v>5</v>
      </c>
      <c r="CY234" s="180">
        <v>0</v>
      </c>
      <c r="CZ234" s="180">
        <v>0</v>
      </c>
      <c r="DA234" s="180">
        <v>0</v>
      </c>
      <c r="DB234" s="185">
        <v>0.66666666666666663</v>
      </c>
      <c r="DC234" s="180">
        <v>0.4</v>
      </c>
      <c r="DD234" s="184">
        <v>0.2857142857142857</v>
      </c>
      <c r="DE234" s="184">
        <v>0.55555555555555558</v>
      </c>
      <c r="DF234" s="180">
        <v>0.41666666666666669</v>
      </c>
      <c r="DG234" s="184">
        <v>0.33333333333333331</v>
      </c>
      <c r="DH234" s="180">
        <v>0.5</v>
      </c>
      <c r="DI234" s="184">
        <v>0.40909090909090912</v>
      </c>
      <c r="DJ234" s="180">
        <v>0.34615384615384615</v>
      </c>
    </row>
    <row r="235" spans="1:120" hidden="1">
      <c r="A235" s="9" t="s">
        <v>320</v>
      </c>
      <c r="B235" s="57"/>
      <c r="C235" s="57"/>
      <c r="D235" s="57"/>
      <c r="E235" s="11"/>
      <c r="F235" s="11"/>
      <c r="G235" s="11"/>
      <c r="H235" s="10"/>
      <c r="I235" s="12">
        <f t="shared" si="92"/>
        <v>0</v>
      </c>
      <c r="J235" s="10"/>
      <c r="K235" s="10"/>
      <c r="L235" s="10"/>
      <c r="M235"/>
      <c r="V235"/>
      <c r="W235" s="1">
        <f t="shared" si="89"/>
        <v>16</v>
      </c>
      <c r="X235" s="27">
        <f t="shared" si="95"/>
        <v>5</v>
      </c>
      <c r="Y235" s="27" t="s">
        <v>2</v>
      </c>
      <c r="Z235" s="27">
        <v>1</v>
      </c>
      <c r="AA235" s="1" t="str">
        <f t="shared" si="80"/>
        <v>5D1</v>
      </c>
      <c r="AB235" s="40">
        <f t="shared" si="91"/>
        <v>35</v>
      </c>
      <c r="AC235" s="213">
        <v>3</v>
      </c>
      <c r="AD235" s="213">
        <f t="shared" si="101"/>
        <v>15</v>
      </c>
      <c r="AE235" s="213">
        <f t="shared" si="102"/>
        <v>25</v>
      </c>
      <c r="AF235" s="213">
        <f t="shared" si="103"/>
        <v>20</v>
      </c>
      <c r="AG235" s="213">
        <f t="shared" si="104"/>
        <v>45</v>
      </c>
      <c r="AH235" s="214">
        <f t="shared" si="81"/>
        <v>35</v>
      </c>
      <c r="AI235" s="216">
        <f t="shared" si="100"/>
        <v>0.7142857142857143</v>
      </c>
      <c r="AJ235" s="216">
        <f t="shared" si="97"/>
        <v>1.2857142857142858</v>
      </c>
      <c r="AK235" s="80"/>
      <c r="AM235" s="1" t="s">
        <v>63</v>
      </c>
      <c r="AN235" s="1">
        <v>5</v>
      </c>
      <c r="AQ235" s="36" t="s">
        <v>63</v>
      </c>
      <c r="AR235" s="36">
        <f t="shared" si="90"/>
        <v>16</v>
      </c>
      <c r="AS235" s="213">
        <v>3</v>
      </c>
      <c r="AT235" s="28"/>
      <c r="CZ235" s="180">
        <v>0</v>
      </c>
      <c r="DA235" s="180">
        <v>0</v>
      </c>
      <c r="DB235" s="185">
        <v>0.66666666666666663</v>
      </c>
      <c r="DC235" s="180">
        <v>0.4</v>
      </c>
      <c r="DD235" s="184">
        <v>0.2857142857142857</v>
      </c>
      <c r="DE235" s="184">
        <v>0.55555555555555558</v>
      </c>
      <c r="DF235" s="180">
        <v>0.41666666666666669</v>
      </c>
      <c r="DG235" s="184">
        <v>0.33333333333333331</v>
      </c>
      <c r="DH235" s="180">
        <v>0.5</v>
      </c>
      <c r="DI235" s="184">
        <v>0.40909090909090912</v>
      </c>
    </row>
    <row r="236" spans="1:120" hidden="1">
      <c r="A236" s="9" t="s">
        <v>321</v>
      </c>
      <c r="B236" s="57"/>
      <c r="C236" s="57"/>
      <c r="D236" s="57"/>
      <c r="E236" s="11"/>
      <c r="F236" s="11"/>
      <c r="G236" s="11"/>
      <c r="H236" s="10"/>
      <c r="I236" s="12">
        <f t="shared" si="92"/>
        <v>0</v>
      </c>
      <c r="J236" s="10"/>
      <c r="K236" s="10"/>
      <c r="L236" s="10"/>
      <c r="M236"/>
      <c r="V236"/>
      <c r="W236" s="1">
        <f t="shared" si="89"/>
        <v>17</v>
      </c>
      <c r="X236" s="27">
        <f t="shared" si="95"/>
        <v>5</v>
      </c>
      <c r="Y236" s="27" t="s">
        <v>2</v>
      </c>
      <c r="Z236" s="27">
        <v>2</v>
      </c>
      <c r="AA236" s="1" t="str">
        <f t="shared" si="80"/>
        <v>5D2</v>
      </c>
      <c r="AB236" s="40">
        <f t="shared" si="91"/>
        <v>40</v>
      </c>
      <c r="AC236" s="213">
        <v>3</v>
      </c>
      <c r="AD236" s="213">
        <f t="shared" si="101"/>
        <v>15</v>
      </c>
      <c r="AE236" s="213">
        <f t="shared" si="102"/>
        <v>25</v>
      </c>
      <c r="AF236" s="213">
        <f t="shared" si="103"/>
        <v>20</v>
      </c>
      <c r="AG236" s="213">
        <f t="shared" si="104"/>
        <v>45</v>
      </c>
      <c r="AH236" s="214">
        <f t="shared" si="81"/>
        <v>35</v>
      </c>
      <c r="AI236" s="216">
        <f t="shared" si="100"/>
        <v>0.625</v>
      </c>
      <c r="AJ236" s="216">
        <f t="shared" si="97"/>
        <v>1.125</v>
      </c>
      <c r="AK236" s="80"/>
      <c r="AM236" s="1" t="s">
        <v>64</v>
      </c>
      <c r="AN236" s="1">
        <v>5</v>
      </c>
      <c r="AQ236" s="36" t="s">
        <v>64</v>
      </c>
      <c r="AR236" s="36">
        <f t="shared" si="90"/>
        <v>17</v>
      </c>
      <c r="AS236" s="213">
        <v>3</v>
      </c>
      <c r="AT236" s="28"/>
      <c r="DA236" s="180">
        <v>0</v>
      </c>
      <c r="DB236" s="185">
        <v>0.66666666666666663</v>
      </c>
      <c r="DC236" s="180">
        <v>0.4</v>
      </c>
      <c r="DD236" s="184">
        <v>0.2857142857142857</v>
      </c>
      <c r="DE236" s="184">
        <v>0.55555555555555558</v>
      </c>
      <c r="DF236" s="180">
        <v>0.41666666666666669</v>
      </c>
      <c r="DG236" s="184">
        <v>0.33333333333333331</v>
      </c>
      <c r="DH236" s="180">
        <v>0.5</v>
      </c>
      <c r="DL236" s="181"/>
    </row>
    <row r="237" spans="1:120" hidden="1">
      <c r="A237" s="9" t="s">
        <v>322</v>
      </c>
      <c r="B237" s="57"/>
      <c r="C237" s="57"/>
      <c r="D237" s="57"/>
      <c r="E237" s="11"/>
      <c r="F237" s="11"/>
      <c r="G237" s="11"/>
      <c r="H237" s="10"/>
      <c r="I237" s="12">
        <f t="shared" si="92"/>
        <v>0</v>
      </c>
      <c r="J237" s="10"/>
      <c r="K237" s="10"/>
      <c r="L237" s="10"/>
      <c r="M237"/>
      <c r="V237"/>
      <c r="W237" s="1">
        <f t="shared" si="89"/>
        <v>18</v>
      </c>
      <c r="X237" s="27">
        <f t="shared" si="95"/>
        <v>6</v>
      </c>
      <c r="Y237" s="27" t="s">
        <v>2</v>
      </c>
      <c r="Z237" s="27">
        <v>0</v>
      </c>
      <c r="AA237" s="1" t="str">
        <f t="shared" si="80"/>
        <v>6D0</v>
      </c>
      <c r="AB237" s="40">
        <f t="shared" si="91"/>
        <v>45</v>
      </c>
      <c r="AC237" s="213">
        <v>3</v>
      </c>
      <c r="AD237" s="213">
        <f t="shared" si="101"/>
        <v>15</v>
      </c>
      <c r="AE237" s="213">
        <f t="shared" si="102"/>
        <v>25</v>
      </c>
      <c r="AF237" s="213">
        <f t="shared" si="103"/>
        <v>20</v>
      </c>
      <c r="AG237" s="213">
        <f t="shared" si="104"/>
        <v>45</v>
      </c>
      <c r="AH237" s="214">
        <f t="shared" ref="AH237:AH239" si="105">AVERAGE(AE237,AG237)</f>
        <v>35</v>
      </c>
      <c r="AI237" s="216">
        <f t="shared" si="100"/>
        <v>0.55555555555555558</v>
      </c>
      <c r="AJ237" s="216">
        <f t="shared" si="97"/>
        <v>1</v>
      </c>
      <c r="AK237" s="80"/>
      <c r="AM237" s="1" t="s">
        <v>65</v>
      </c>
      <c r="AN237" s="1">
        <f t="shared" ref="AN237:AN300" si="106">AN234+1</f>
        <v>6</v>
      </c>
      <c r="AQ237" s="36" t="s">
        <v>65</v>
      </c>
      <c r="AR237" s="36">
        <f t="shared" si="90"/>
        <v>18</v>
      </c>
      <c r="AS237" s="213">
        <v>3</v>
      </c>
      <c r="AT237" s="28"/>
      <c r="DA237" s="180">
        <v>0</v>
      </c>
      <c r="DB237" s="185">
        <v>0.66666666666666663</v>
      </c>
      <c r="DC237" s="180">
        <v>0.4</v>
      </c>
      <c r="DD237" s="184">
        <v>0.2857142857142857</v>
      </c>
      <c r="DE237" s="184">
        <v>0.55555555555555558</v>
      </c>
      <c r="DF237" s="180">
        <v>0.41666666666666669</v>
      </c>
      <c r="DG237" s="184">
        <v>0.33333333333333331</v>
      </c>
      <c r="DH237" s="180">
        <v>0.5</v>
      </c>
      <c r="DL237" s="181"/>
    </row>
    <row r="238" spans="1:120" hidden="1">
      <c r="A238" s="9" t="s">
        <v>323</v>
      </c>
      <c r="B238" s="57"/>
      <c r="C238" s="57"/>
      <c r="D238" s="57"/>
      <c r="E238" s="11"/>
      <c r="F238" s="11"/>
      <c r="G238" s="11"/>
      <c r="H238" s="10"/>
      <c r="I238" s="12">
        <f t="shared" si="92"/>
        <v>0</v>
      </c>
      <c r="J238" s="10"/>
      <c r="K238" s="10"/>
      <c r="L238" s="10"/>
      <c r="M238"/>
      <c r="V238"/>
      <c r="W238" s="1">
        <f t="shared" si="89"/>
        <v>19</v>
      </c>
      <c r="X238" s="27">
        <f t="shared" si="95"/>
        <v>6</v>
      </c>
      <c r="Y238" s="27" t="s">
        <v>2</v>
      </c>
      <c r="Z238" s="27">
        <v>1</v>
      </c>
      <c r="AA238" s="1" t="str">
        <f t="shared" si="80"/>
        <v>6D1</v>
      </c>
      <c r="AB238" s="40">
        <f t="shared" si="91"/>
        <v>51</v>
      </c>
      <c r="AC238" s="213">
        <v>3</v>
      </c>
      <c r="AD238" s="213">
        <f t="shared" si="101"/>
        <v>15</v>
      </c>
      <c r="AE238" s="213">
        <f t="shared" si="102"/>
        <v>25</v>
      </c>
      <c r="AF238" s="213">
        <f t="shared" si="103"/>
        <v>20</v>
      </c>
      <c r="AG238" s="213">
        <f t="shared" si="104"/>
        <v>45</v>
      </c>
      <c r="AH238" s="214">
        <f t="shared" si="105"/>
        <v>35</v>
      </c>
      <c r="AI238" s="216">
        <f t="shared" si="100"/>
        <v>0.49019607843137253</v>
      </c>
      <c r="AJ238" s="216">
        <f t="shared" si="97"/>
        <v>0.88235294117647056</v>
      </c>
      <c r="AK238" s="80"/>
      <c r="AM238" s="1" t="s">
        <v>66</v>
      </c>
      <c r="AN238" s="1">
        <f t="shared" si="106"/>
        <v>6</v>
      </c>
      <c r="AQ238" s="36" t="s">
        <v>66</v>
      </c>
      <c r="AR238" s="36">
        <f t="shared" si="90"/>
        <v>19</v>
      </c>
      <c r="AS238" s="213">
        <v>3</v>
      </c>
      <c r="AT238" s="28"/>
      <c r="DB238" s="185">
        <v>0.66666666666666663</v>
      </c>
      <c r="DC238" s="180">
        <v>0.4</v>
      </c>
      <c r="DD238" s="184">
        <v>0.2857142857142857</v>
      </c>
      <c r="DE238" s="184">
        <v>0.55555555555555558</v>
      </c>
      <c r="DF238" s="180">
        <v>0.41666666666666669</v>
      </c>
      <c r="DG238" s="184">
        <v>0.33333333333333331</v>
      </c>
      <c r="DL238" s="43"/>
    </row>
    <row r="239" spans="1:120" hidden="1">
      <c r="A239" s="9" t="s">
        <v>324</v>
      </c>
      <c r="B239" s="57"/>
      <c r="C239" s="57"/>
      <c r="D239" s="57"/>
      <c r="E239" s="11"/>
      <c r="F239" s="11"/>
      <c r="G239" s="11"/>
      <c r="H239" s="10"/>
      <c r="I239" s="12">
        <f t="shared" si="92"/>
        <v>0</v>
      </c>
      <c r="J239" s="10"/>
      <c r="K239" s="10"/>
      <c r="L239" s="10"/>
      <c r="M239"/>
      <c r="V239"/>
      <c r="W239" s="1">
        <f t="shared" si="89"/>
        <v>20</v>
      </c>
      <c r="X239" s="27">
        <f t="shared" si="95"/>
        <v>6</v>
      </c>
      <c r="Y239" s="27" t="s">
        <v>2</v>
      </c>
      <c r="Z239" s="27">
        <v>2</v>
      </c>
      <c r="AA239" s="1" t="str">
        <f t="shared" si="80"/>
        <v>6D2</v>
      </c>
      <c r="AB239" s="40">
        <f t="shared" si="91"/>
        <v>57</v>
      </c>
      <c r="AC239" s="213">
        <v>3</v>
      </c>
      <c r="AD239" s="213">
        <f t="shared" si="101"/>
        <v>15</v>
      </c>
      <c r="AE239" s="213">
        <f t="shared" si="102"/>
        <v>25</v>
      </c>
      <c r="AF239" s="213">
        <f t="shared" si="103"/>
        <v>20</v>
      </c>
      <c r="AG239" s="213">
        <f t="shared" si="104"/>
        <v>45</v>
      </c>
      <c r="AH239" s="214">
        <f t="shared" si="105"/>
        <v>35</v>
      </c>
      <c r="AI239" s="216">
        <f t="shared" si="100"/>
        <v>0.43859649122807015</v>
      </c>
      <c r="AJ239" s="216">
        <f t="shared" si="97"/>
        <v>0.78947368421052633</v>
      </c>
      <c r="AK239" s="80"/>
      <c r="AM239" s="1" t="s">
        <v>67</v>
      </c>
      <c r="AN239" s="1">
        <f t="shared" si="106"/>
        <v>6</v>
      </c>
      <c r="AQ239" s="36" t="s">
        <v>67</v>
      </c>
      <c r="AR239" s="36">
        <f t="shared" si="90"/>
        <v>20</v>
      </c>
      <c r="AS239" s="213">
        <v>3</v>
      </c>
      <c r="AT239" s="28"/>
      <c r="DB239" s="185">
        <v>0.66666666666666663</v>
      </c>
      <c r="DC239" s="180">
        <v>0.4</v>
      </c>
      <c r="DD239" s="184">
        <v>0.2857142857142857</v>
      </c>
      <c r="DE239" s="184">
        <v>0.55555555555555558</v>
      </c>
      <c r="DF239" s="180">
        <v>0.41666666666666669</v>
      </c>
      <c r="DG239" s="184">
        <v>0.33333333333333331</v>
      </c>
    </row>
    <row r="240" spans="1:120" hidden="1">
      <c r="A240" s="9" t="s">
        <v>278</v>
      </c>
      <c r="B240" s="57"/>
      <c r="C240" s="57"/>
      <c r="D240" s="57"/>
      <c r="E240" s="11"/>
      <c r="F240" s="11"/>
      <c r="G240" s="11"/>
      <c r="H240" s="10"/>
      <c r="I240" s="12">
        <f t="shared" si="92"/>
        <v>0</v>
      </c>
      <c r="J240" s="10"/>
      <c r="K240" s="10"/>
      <c r="L240" s="10"/>
      <c r="M240"/>
      <c r="V240"/>
      <c r="W240" s="1">
        <f t="shared" si="89"/>
        <v>21</v>
      </c>
      <c r="X240" s="27">
        <f t="shared" si="95"/>
        <v>7</v>
      </c>
      <c r="Y240" s="27" t="s">
        <v>2</v>
      </c>
      <c r="Z240" s="27">
        <v>0</v>
      </c>
      <c r="AA240" s="1" t="str">
        <f t="shared" si="80"/>
        <v>7D0</v>
      </c>
      <c r="AB240" s="40">
        <f t="shared" si="91"/>
        <v>63</v>
      </c>
      <c r="AC240" s="208">
        <v>4</v>
      </c>
      <c r="AD240" s="208">
        <f>AC240*5</f>
        <v>20</v>
      </c>
      <c r="AE240" s="208">
        <f>AD240+25</f>
        <v>45</v>
      </c>
      <c r="AF240" s="208">
        <f>AC240*5+5</f>
        <v>25</v>
      </c>
      <c r="AG240" s="208">
        <f>AF240+45</f>
        <v>70</v>
      </c>
      <c r="AH240" s="210">
        <f t="shared" si="81"/>
        <v>57.5</v>
      </c>
      <c r="AI240" s="217">
        <f t="shared" si="100"/>
        <v>0.7142857142857143</v>
      </c>
      <c r="AJ240" s="217">
        <f t="shared" si="97"/>
        <v>1.1111111111111112</v>
      </c>
      <c r="AK240" s="80"/>
      <c r="AM240" s="1" t="s">
        <v>68</v>
      </c>
      <c r="AN240" s="1">
        <f t="shared" si="106"/>
        <v>7</v>
      </c>
      <c r="AQ240" s="36" t="s">
        <v>68</v>
      </c>
      <c r="AR240" s="36">
        <f t="shared" si="90"/>
        <v>21</v>
      </c>
      <c r="AS240" s="208">
        <v>4</v>
      </c>
      <c r="AT240" s="28"/>
      <c r="DB240" s="185">
        <v>0.66666666666666663</v>
      </c>
      <c r="DC240" s="180">
        <v>0.4</v>
      </c>
      <c r="DD240" s="184">
        <v>0.2857142857142857</v>
      </c>
      <c r="DE240" s="184">
        <v>0.55555555555555558</v>
      </c>
      <c r="DF240" s="180">
        <v>0.41666666666666669</v>
      </c>
    </row>
    <row r="241" spans="1:110" hidden="1">
      <c r="A241" s="13" t="s">
        <v>277</v>
      </c>
      <c r="B241" s="58"/>
      <c r="C241" s="58"/>
      <c r="D241" s="58"/>
      <c r="E241" s="15"/>
      <c r="F241" s="15"/>
      <c r="G241" s="15"/>
      <c r="H241" s="14"/>
      <c r="I241" s="16">
        <f t="shared" si="92"/>
        <v>0</v>
      </c>
      <c r="J241" s="10"/>
      <c r="K241" s="10"/>
      <c r="L241" s="10"/>
      <c r="M241"/>
      <c r="V241"/>
      <c r="W241" s="1">
        <f t="shared" si="89"/>
        <v>22</v>
      </c>
      <c r="X241" s="27">
        <f t="shared" si="95"/>
        <v>7</v>
      </c>
      <c r="Y241" s="27" t="s">
        <v>2</v>
      </c>
      <c r="Z241" s="27">
        <v>1</v>
      </c>
      <c r="AA241" s="1" t="str">
        <f t="shared" si="80"/>
        <v>7D1</v>
      </c>
      <c r="AB241" s="40">
        <f t="shared" si="91"/>
        <v>70</v>
      </c>
      <c r="AC241" s="208">
        <v>4</v>
      </c>
      <c r="AD241" s="208">
        <f t="shared" ref="AD241:AD249" si="107">AC241*5</f>
        <v>20</v>
      </c>
      <c r="AE241" s="208">
        <f t="shared" ref="AE241:AE249" si="108">AD241+25</f>
        <v>45</v>
      </c>
      <c r="AF241" s="208">
        <f t="shared" ref="AF241:AF249" si="109">AC241*5+5</f>
        <v>25</v>
      </c>
      <c r="AG241" s="208">
        <f t="shared" ref="AG241:AG249" si="110">AF241+45</f>
        <v>70</v>
      </c>
      <c r="AH241" s="210">
        <f t="shared" si="81"/>
        <v>57.5</v>
      </c>
      <c r="AI241" s="217">
        <f t="shared" si="100"/>
        <v>0.6428571428571429</v>
      </c>
      <c r="AJ241" s="217">
        <f t="shared" si="97"/>
        <v>1</v>
      </c>
      <c r="AK241" s="80"/>
      <c r="AM241" s="1" t="s">
        <v>69</v>
      </c>
      <c r="AN241" s="1">
        <f t="shared" si="106"/>
        <v>7</v>
      </c>
      <c r="AQ241" s="36" t="s">
        <v>69</v>
      </c>
      <c r="AR241" s="36">
        <f t="shared" si="90"/>
        <v>22</v>
      </c>
      <c r="AS241" s="208">
        <v>4</v>
      </c>
      <c r="AT241" s="28"/>
      <c r="DB241" s="185">
        <v>0.66666666666666663</v>
      </c>
      <c r="DC241" s="180">
        <v>0.4</v>
      </c>
      <c r="DD241" s="184">
        <v>0.2857142857142857</v>
      </c>
      <c r="DE241" s="184">
        <v>0.55555555555555558</v>
      </c>
      <c r="DF241" s="180">
        <v>0.41666666666666669</v>
      </c>
    </row>
    <row r="242" spans="1:110" hidden="1">
      <c r="M242"/>
      <c r="V242"/>
      <c r="W242" s="1">
        <f t="shared" si="89"/>
        <v>23</v>
      </c>
      <c r="X242" s="27">
        <f t="shared" si="95"/>
        <v>7</v>
      </c>
      <c r="Y242" s="27" t="s">
        <v>2</v>
      </c>
      <c r="Z242" s="27">
        <v>2</v>
      </c>
      <c r="AA242" s="1" t="str">
        <f t="shared" si="80"/>
        <v>7D2</v>
      </c>
      <c r="AB242" s="40">
        <f t="shared" si="91"/>
        <v>77</v>
      </c>
      <c r="AC242" s="208">
        <v>4</v>
      </c>
      <c r="AD242" s="208">
        <f t="shared" si="107"/>
        <v>20</v>
      </c>
      <c r="AE242" s="208">
        <f t="shared" si="108"/>
        <v>45</v>
      </c>
      <c r="AF242" s="208">
        <f t="shared" si="109"/>
        <v>25</v>
      </c>
      <c r="AG242" s="208">
        <f t="shared" si="110"/>
        <v>70</v>
      </c>
      <c r="AH242" s="210">
        <f t="shared" si="81"/>
        <v>57.5</v>
      </c>
      <c r="AI242" s="217">
        <f t="shared" si="100"/>
        <v>0.58441558441558439</v>
      </c>
      <c r="AJ242" s="217">
        <f t="shared" si="97"/>
        <v>0.90909090909090906</v>
      </c>
      <c r="AK242" s="80"/>
      <c r="AM242" s="1" t="s">
        <v>70</v>
      </c>
      <c r="AN242" s="1">
        <f t="shared" si="106"/>
        <v>7</v>
      </c>
      <c r="AQ242" s="36" t="s">
        <v>70</v>
      </c>
      <c r="AR242" s="36">
        <f t="shared" si="90"/>
        <v>23</v>
      </c>
      <c r="AS242" s="208">
        <v>4</v>
      </c>
      <c r="AT242" s="28"/>
      <c r="DC242" s="180">
        <v>0.4</v>
      </c>
      <c r="DD242" s="184">
        <v>0.2857142857142857</v>
      </c>
      <c r="DE242" s="184">
        <v>0.55555555555555558</v>
      </c>
    </row>
    <row r="243" spans="1:110" hidden="1">
      <c r="A243" s="157" t="s">
        <v>386</v>
      </c>
      <c r="B243" s="56"/>
      <c r="C243" s="56"/>
      <c r="D243" s="56"/>
      <c r="E243" s="7"/>
      <c r="F243" s="7"/>
      <c r="G243" s="7"/>
      <c r="H243" s="6"/>
      <c r="I243" s="8">
        <f>MAX(I244:I246)</f>
        <v>0</v>
      </c>
      <c r="J243" s="10"/>
      <c r="K243" s="10"/>
      <c r="L243" s="10"/>
      <c r="M243"/>
      <c r="V243"/>
      <c r="W243" s="1">
        <f t="shared" si="89"/>
        <v>24</v>
      </c>
      <c r="X243" s="27">
        <f t="shared" si="95"/>
        <v>8</v>
      </c>
      <c r="Y243" s="27" t="s">
        <v>2</v>
      </c>
      <c r="Z243" s="27">
        <v>0</v>
      </c>
      <c r="AA243" s="1" t="str">
        <f t="shared" si="80"/>
        <v>8D0</v>
      </c>
      <c r="AB243" s="40">
        <f t="shared" si="91"/>
        <v>84</v>
      </c>
      <c r="AC243" s="208">
        <v>4</v>
      </c>
      <c r="AD243" s="208">
        <f t="shared" si="107"/>
        <v>20</v>
      </c>
      <c r="AE243" s="208">
        <f t="shared" si="108"/>
        <v>45</v>
      </c>
      <c r="AF243" s="208">
        <f t="shared" si="109"/>
        <v>25</v>
      </c>
      <c r="AG243" s="208">
        <f t="shared" si="110"/>
        <v>70</v>
      </c>
      <c r="AH243" s="210">
        <f t="shared" si="81"/>
        <v>57.5</v>
      </c>
      <c r="AI243" s="217">
        <f t="shared" si="100"/>
        <v>0.5357142857142857</v>
      </c>
      <c r="AJ243" s="217">
        <f t="shared" si="97"/>
        <v>0.83333333333333337</v>
      </c>
      <c r="AK243" s="80"/>
      <c r="AM243" s="1" t="s">
        <v>71</v>
      </c>
      <c r="AN243" s="1">
        <f t="shared" si="106"/>
        <v>8</v>
      </c>
      <c r="AQ243" s="36" t="s">
        <v>71</v>
      </c>
      <c r="AR243" s="36">
        <f t="shared" si="90"/>
        <v>24</v>
      </c>
      <c r="AS243" s="208">
        <v>4</v>
      </c>
      <c r="AT243" s="28"/>
      <c r="DC243" s="180">
        <v>0.4</v>
      </c>
      <c r="DD243" s="184">
        <v>0.2857142857142857</v>
      </c>
      <c r="DE243" s="184">
        <v>0.55555555555555558</v>
      </c>
    </row>
    <row r="244" spans="1:110" hidden="1">
      <c r="A244" s="9" t="s">
        <v>259</v>
      </c>
      <c r="B244" s="57"/>
      <c r="C244" s="57"/>
      <c r="D244" s="57"/>
      <c r="E244" s="11"/>
      <c r="F244" s="11"/>
      <c r="G244" s="11"/>
      <c r="H244" s="10"/>
      <c r="I244" s="12">
        <f>VLOOKUP(A244,$A$18:$I$112,9,0)</f>
        <v>0</v>
      </c>
      <c r="J244" s="10"/>
      <c r="K244" s="10"/>
      <c r="L244" s="10"/>
      <c r="M244" s="10"/>
      <c r="V244"/>
      <c r="W244" s="1">
        <f t="shared" si="89"/>
        <v>25</v>
      </c>
      <c r="X244" s="27">
        <f t="shared" si="95"/>
        <v>8</v>
      </c>
      <c r="Y244" s="27" t="s">
        <v>2</v>
      </c>
      <c r="Z244" s="27">
        <v>1</v>
      </c>
      <c r="AA244" s="1" t="str">
        <f t="shared" si="80"/>
        <v>8D1</v>
      </c>
      <c r="AB244" s="40">
        <f t="shared" si="91"/>
        <v>92</v>
      </c>
      <c r="AC244" s="208">
        <v>4</v>
      </c>
      <c r="AD244" s="208">
        <f t="shared" si="107"/>
        <v>20</v>
      </c>
      <c r="AE244" s="208">
        <f t="shared" si="108"/>
        <v>45</v>
      </c>
      <c r="AF244" s="208">
        <f t="shared" si="109"/>
        <v>25</v>
      </c>
      <c r="AG244" s="208">
        <f t="shared" si="110"/>
        <v>70</v>
      </c>
      <c r="AH244" s="210">
        <f t="shared" si="81"/>
        <v>57.5</v>
      </c>
      <c r="AI244" s="217">
        <f t="shared" si="100"/>
        <v>0.4891304347826087</v>
      </c>
      <c r="AJ244" s="217">
        <f t="shared" si="97"/>
        <v>0.76086956521739135</v>
      </c>
      <c r="AK244" s="80"/>
      <c r="AM244" s="1" t="s">
        <v>72</v>
      </c>
      <c r="AN244" s="1">
        <f t="shared" si="106"/>
        <v>8</v>
      </c>
      <c r="AQ244" s="36" t="s">
        <v>72</v>
      </c>
      <c r="AR244" s="36">
        <f t="shared" si="90"/>
        <v>25</v>
      </c>
      <c r="AS244" s="208">
        <v>4</v>
      </c>
      <c r="AT244" s="28"/>
    </row>
    <row r="245" spans="1:110" hidden="1">
      <c r="A245" s="9" t="s">
        <v>301</v>
      </c>
      <c r="B245" s="57"/>
      <c r="C245" s="57"/>
      <c r="D245" s="57"/>
      <c r="E245" s="11"/>
      <c r="F245" s="11"/>
      <c r="G245" s="11"/>
      <c r="H245" s="10"/>
      <c r="I245" s="12">
        <f>VLOOKUP(A245,$A$18:$I$112,9,0)</f>
        <v>0</v>
      </c>
      <c r="J245" s="10"/>
      <c r="K245" s="10"/>
      <c r="L245" s="10"/>
      <c r="M245" s="10"/>
      <c r="V245"/>
      <c r="W245" s="1">
        <f t="shared" si="89"/>
        <v>26</v>
      </c>
      <c r="X245" s="27">
        <f t="shared" si="95"/>
        <v>8</v>
      </c>
      <c r="Y245" s="27" t="s">
        <v>2</v>
      </c>
      <c r="Z245" s="27">
        <v>2</v>
      </c>
      <c r="AA245" s="1" t="str">
        <f t="shared" si="80"/>
        <v>8D2</v>
      </c>
      <c r="AB245" s="40">
        <f t="shared" si="91"/>
        <v>100</v>
      </c>
      <c r="AC245" s="208">
        <v>4</v>
      </c>
      <c r="AD245" s="208">
        <f t="shared" si="107"/>
        <v>20</v>
      </c>
      <c r="AE245" s="208">
        <f t="shared" si="108"/>
        <v>45</v>
      </c>
      <c r="AF245" s="208">
        <f t="shared" si="109"/>
        <v>25</v>
      </c>
      <c r="AG245" s="208">
        <f t="shared" si="110"/>
        <v>70</v>
      </c>
      <c r="AH245" s="210">
        <f t="shared" si="81"/>
        <v>57.5</v>
      </c>
      <c r="AI245" s="217">
        <f t="shared" si="100"/>
        <v>0.45</v>
      </c>
      <c r="AJ245" s="217">
        <f t="shared" si="97"/>
        <v>0.7</v>
      </c>
      <c r="AK245" s="80"/>
      <c r="AM245" s="1" t="s">
        <v>73</v>
      </c>
      <c r="AN245" s="1">
        <f t="shared" si="106"/>
        <v>8</v>
      </c>
      <c r="AQ245" s="36" t="s">
        <v>73</v>
      </c>
      <c r="AR245" s="36">
        <f t="shared" si="90"/>
        <v>26</v>
      </c>
      <c r="AS245" s="208">
        <v>4</v>
      </c>
      <c r="AT245" s="28"/>
    </row>
    <row r="246" spans="1:110" hidden="1">
      <c r="A246" s="13" t="s">
        <v>297</v>
      </c>
      <c r="B246" s="58"/>
      <c r="C246" s="58"/>
      <c r="D246" s="58"/>
      <c r="E246" s="15"/>
      <c r="F246" s="15"/>
      <c r="G246" s="15"/>
      <c r="H246" s="14"/>
      <c r="I246" s="16">
        <f>VLOOKUP(A246,$A$18:$I$112,9,0)</f>
        <v>0</v>
      </c>
      <c r="J246" s="10"/>
      <c r="K246" s="10"/>
      <c r="L246" s="10"/>
      <c r="M246" s="10"/>
      <c r="V246"/>
      <c r="W246" s="1">
        <f t="shared" si="89"/>
        <v>27</v>
      </c>
      <c r="X246" s="27">
        <f t="shared" si="95"/>
        <v>9</v>
      </c>
      <c r="Y246" s="27" t="s">
        <v>2</v>
      </c>
      <c r="Z246" s="27">
        <v>0</v>
      </c>
      <c r="AA246" s="1" t="str">
        <f t="shared" si="80"/>
        <v>9D0</v>
      </c>
      <c r="AB246" s="40">
        <f t="shared" si="91"/>
        <v>108</v>
      </c>
      <c r="AC246" s="208">
        <v>4</v>
      </c>
      <c r="AD246" s="208">
        <f t="shared" si="107"/>
        <v>20</v>
      </c>
      <c r="AE246" s="208">
        <f t="shared" si="108"/>
        <v>45</v>
      </c>
      <c r="AF246" s="208">
        <f t="shared" si="109"/>
        <v>25</v>
      </c>
      <c r="AG246" s="208">
        <f t="shared" si="110"/>
        <v>70</v>
      </c>
      <c r="AH246" s="210">
        <f t="shared" si="81"/>
        <v>57.5</v>
      </c>
      <c r="AI246" s="217">
        <f t="shared" si="100"/>
        <v>0.41666666666666669</v>
      </c>
      <c r="AJ246" s="217">
        <f t="shared" si="97"/>
        <v>0.64814814814814814</v>
      </c>
      <c r="AK246" s="80"/>
      <c r="AM246" s="1" t="s">
        <v>74</v>
      </c>
      <c r="AN246" s="1">
        <f t="shared" si="106"/>
        <v>9</v>
      </c>
      <c r="AQ246" s="36" t="s">
        <v>74</v>
      </c>
      <c r="AR246" s="36">
        <f t="shared" si="90"/>
        <v>27</v>
      </c>
      <c r="AS246" s="208">
        <v>4</v>
      </c>
      <c r="AT246" s="28"/>
    </row>
    <row r="247" spans="1:110" hidden="1">
      <c r="V247"/>
      <c r="W247" s="1">
        <f t="shared" si="89"/>
        <v>28</v>
      </c>
      <c r="X247" s="27">
        <f t="shared" si="95"/>
        <v>9</v>
      </c>
      <c r="Y247" s="27" t="s">
        <v>2</v>
      </c>
      <c r="Z247" s="27">
        <v>1</v>
      </c>
      <c r="AA247" s="1" t="str">
        <f t="shared" si="80"/>
        <v>9D1</v>
      </c>
      <c r="AB247" s="40">
        <f t="shared" si="91"/>
        <v>117</v>
      </c>
      <c r="AC247" s="208">
        <v>4</v>
      </c>
      <c r="AD247" s="208">
        <f t="shared" si="107"/>
        <v>20</v>
      </c>
      <c r="AE247" s="208">
        <f t="shared" si="108"/>
        <v>45</v>
      </c>
      <c r="AF247" s="208">
        <f t="shared" si="109"/>
        <v>25</v>
      </c>
      <c r="AG247" s="208">
        <f t="shared" si="110"/>
        <v>70</v>
      </c>
      <c r="AH247" s="210">
        <f t="shared" si="81"/>
        <v>57.5</v>
      </c>
      <c r="AI247" s="217">
        <f t="shared" si="100"/>
        <v>0.38461538461538464</v>
      </c>
      <c r="AJ247" s="217">
        <f t="shared" si="97"/>
        <v>0.59829059829059827</v>
      </c>
      <c r="AK247" s="80"/>
      <c r="AM247" s="1" t="s">
        <v>75</v>
      </c>
      <c r="AN247" s="1">
        <f t="shared" si="106"/>
        <v>9</v>
      </c>
      <c r="AQ247" s="36" t="s">
        <v>75</v>
      </c>
      <c r="AR247" s="36">
        <f t="shared" si="90"/>
        <v>28</v>
      </c>
      <c r="AS247" s="208">
        <v>4</v>
      </c>
      <c r="AT247" s="28"/>
    </row>
    <row r="248" spans="1:110" hidden="1">
      <c r="A248" s="157" t="s">
        <v>387</v>
      </c>
      <c r="B248" s="56"/>
      <c r="C248" s="56"/>
      <c r="D248" s="56"/>
      <c r="E248" s="7"/>
      <c r="F248" s="7"/>
      <c r="G248" s="7"/>
      <c r="H248" s="6"/>
      <c r="I248" s="17">
        <f>MAX(I249:I250)</f>
        <v>0</v>
      </c>
      <c r="J248" s="11"/>
      <c r="K248" s="11"/>
      <c r="L248" s="11"/>
      <c r="M248" s="11"/>
      <c r="V248"/>
      <c r="W248" s="1">
        <f t="shared" si="89"/>
        <v>29</v>
      </c>
      <c r="X248" s="27">
        <f t="shared" si="95"/>
        <v>9</v>
      </c>
      <c r="Y248" s="27" t="s">
        <v>2</v>
      </c>
      <c r="Z248" s="27">
        <v>2</v>
      </c>
      <c r="AA248" s="1" t="str">
        <f t="shared" si="80"/>
        <v>9D2</v>
      </c>
      <c r="AB248" s="40">
        <f t="shared" si="91"/>
        <v>126</v>
      </c>
      <c r="AC248" s="208">
        <v>4</v>
      </c>
      <c r="AD248" s="208">
        <f t="shared" si="107"/>
        <v>20</v>
      </c>
      <c r="AE248" s="208">
        <f t="shared" si="108"/>
        <v>45</v>
      </c>
      <c r="AF248" s="208">
        <f t="shared" si="109"/>
        <v>25</v>
      </c>
      <c r="AG248" s="208">
        <f t="shared" si="110"/>
        <v>70</v>
      </c>
      <c r="AH248" s="210">
        <f t="shared" ref="AH248:AH250" si="111">AVERAGE(AE248,AG248)</f>
        <v>57.5</v>
      </c>
      <c r="AI248" s="217">
        <f t="shared" si="100"/>
        <v>0.35714285714285715</v>
      </c>
      <c r="AJ248" s="217">
        <f t="shared" si="97"/>
        <v>0.55555555555555558</v>
      </c>
      <c r="AK248" s="80"/>
      <c r="AM248" s="1" t="s">
        <v>76</v>
      </c>
      <c r="AN248" s="1">
        <f t="shared" si="106"/>
        <v>9</v>
      </c>
      <c r="AQ248" s="36" t="s">
        <v>76</v>
      </c>
      <c r="AR248" s="36">
        <f t="shared" si="90"/>
        <v>29</v>
      </c>
      <c r="AS248" s="208">
        <v>4</v>
      </c>
      <c r="AT248" s="28"/>
    </row>
    <row r="249" spans="1:110" hidden="1">
      <c r="A249" s="18" t="str">
        <f>A67</f>
        <v>Sensores</v>
      </c>
      <c r="B249" s="57"/>
      <c r="C249" s="57"/>
      <c r="D249" s="57"/>
      <c r="E249" s="11"/>
      <c r="F249" s="19"/>
      <c r="G249" s="19"/>
      <c r="H249" s="19"/>
      <c r="I249" s="12">
        <f>VLOOKUP(A249,$A$18:$I$112,9,0)</f>
        <v>0</v>
      </c>
      <c r="J249" s="10"/>
      <c r="K249" s="10"/>
      <c r="L249" s="10"/>
      <c r="M249" s="10"/>
      <c r="N249"/>
      <c r="O249"/>
      <c r="V249"/>
      <c r="W249" s="1">
        <f t="shared" si="89"/>
        <v>30</v>
      </c>
      <c r="X249" s="27">
        <f t="shared" si="95"/>
        <v>10</v>
      </c>
      <c r="Y249" s="27" t="s">
        <v>2</v>
      </c>
      <c r="Z249" s="27">
        <v>0</v>
      </c>
      <c r="AA249" s="1" t="str">
        <f t="shared" si="80"/>
        <v>10D0</v>
      </c>
      <c r="AB249" s="40">
        <f t="shared" si="91"/>
        <v>135</v>
      </c>
      <c r="AC249" s="208">
        <v>4</v>
      </c>
      <c r="AD249" s="208">
        <f t="shared" si="107"/>
        <v>20</v>
      </c>
      <c r="AE249" s="208">
        <f t="shared" si="108"/>
        <v>45</v>
      </c>
      <c r="AF249" s="208">
        <f t="shared" si="109"/>
        <v>25</v>
      </c>
      <c r="AG249" s="208">
        <f t="shared" si="110"/>
        <v>70</v>
      </c>
      <c r="AH249" s="210">
        <f t="shared" si="111"/>
        <v>57.5</v>
      </c>
      <c r="AI249" s="217">
        <f t="shared" si="100"/>
        <v>0.33333333333333331</v>
      </c>
      <c r="AJ249" s="217">
        <f t="shared" si="97"/>
        <v>0.51851851851851849</v>
      </c>
      <c r="AK249" s="80"/>
      <c r="AM249" s="1" t="s">
        <v>77</v>
      </c>
      <c r="AN249" s="1">
        <f t="shared" si="106"/>
        <v>10</v>
      </c>
      <c r="AQ249" s="36" t="s">
        <v>77</v>
      </c>
      <c r="AR249" s="36">
        <f t="shared" si="90"/>
        <v>30</v>
      </c>
      <c r="AS249" s="208">
        <v>4</v>
      </c>
      <c r="AT249" s="28"/>
    </row>
    <row r="250" spans="1:110" hidden="1">
      <c r="A250" s="9" t="s">
        <v>294</v>
      </c>
      <c r="B250" s="57"/>
      <c r="C250" s="57"/>
      <c r="D250" s="57"/>
      <c r="E250" s="11"/>
      <c r="F250" s="19"/>
      <c r="G250" s="19"/>
      <c r="H250" s="19"/>
      <c r="I250" s="12">
        <f>VLOOKUP(A250,$A$18:$I$112,9,0)</f>
        <v>0</v>
      </c>
      <c r="J250" s="10"/>
      <c r="K250" s="10"/>
      <c r="L250" s="10"/>
      <c r="M250" s="10"/>
      <c r="N250"/>
      <c r="O250"/>
      <c r="V250"/>
      <c r="W250" s="1">
        <f t="shared" si="89"/>
        <v>31</v>
      </c>
      <c r="X250" s="27">
        <f t="shared" si="95"/>
        <v>10</v>
      </c>
      <c r="Y250" s="27" t="s">
        <v>2</v>
      </c>
      <c r="Z250" s="27">
        <v>1</v>
      </c>
      <c r="AA250" s="1" t="str">
        <f t="shared" si="80"/>
        <v>10D1</v>
      </c>
      <c r="AB250" s="40">
        <f t="shared" si="91"/>
        <v>145</v>
      </c>
      <c r="AC250" s="213">
        <v>5</v>
      </c>
      <c r="AD250" s="213">
        <f>AC250*5</f>
        <v>25</v>
      </c>
      <c r="AE250" s="213">
        <f>AD250+45</f>
        <v>70</v>
      </c>
      <c r="AF250" s="213">
        <f>AC250*5+5</f>
        <v>30</v>
      </c>
      <c r="AG250" s="213">
        <f>AF250+70</f>
        <v>100</v>
      </c>
      <c r="AH250" s="213">
        <f t="shared" si="111"/>
        <v>85</v>
      </c>
      <c r="AI250" s="216">
        <f t="shared" si="100"/>
        <v>0.48275862068965519</v>
      </c>
      <c r="AJ250" s="216">
        <f t="shared" si="97"/>
        <v>0.68965517241379315</v>
      </c>
      <c r="AK250" s="80"/>
      <c r="AM250" s="1" t="s">
        <v>78</v>
      </c>
      <c r="AN250" s="1">
        <f t="shared" si="106"/>
        <v>10</v>
      </c>
      <c r="AQ250" s="36" t="s">
        <v>78</v>
      </c>
      <c r="AR250" s="36">
        <f t="shared" si="90"/>
        <v>31</v>
      </c>
      <c r="AS250" s="213">
        <v>5</v>
      </c>
      <c r="AT250" s="28"/>
    </row>
    <row r="251" spans="1:110" hidden="1">
      <c r="A251" s="13" t="s">
        <v>410</v>
      </c>
      <c r="B251" s="58"/>
      <c r="C251" s="58"/>
      <c r="D251" s="58"/>
      <c r="E251" s="15"/>
      <c r="F251" s="20"/>
      <c r="G251" s="20"/>
      <c r="H251" s="20"/>
      <c r="I251" s="16">
        <f>VLOOKUP(A251,$A$18:$I$112,9,0)</f>
        <v>0</v>
      </c>
      <c r="J251" s="10"/>
      <c r="K251" s="10"/>
      <c r="L251" s="10"/>
      <c r="M251" s="10"/>
      <c r="N251"/>
      <c r="O251"/>
      <c r="V251"/>
      <c r="W251" s="1">
        <f t="shared" si="89"/>
        <v>32</v>
      </c>
      <c r="X251" s="27">
        <f t="shared" si="95"/>
        <v>10</v>
      </c>
      <c r="Y251" s="27" t="s">
        <v>2</v>
      </c>
      <c r="Z251" s="27">
        <v>2</v>
      </c>
      <c r="AA251" s="1" t="str">
        <f t="shared" si="80"/>
        <v>10D2</v>
      </c>
      <c r="AB251" s="40">
        <f t="shared" si="91"/>
        <v>155</v>
      </c>
      <c r="AC251" s="213">
        <v>5</v>
      </c>
      <c r="AD251" s="213">
        <f t="shared" ref="AD251:AD311" si="112">AC251*5</f>
        <v>25</v>
      </c>
      <c r="AE251" s="213">
        <f t="shared" ref="AE251:AE311" si="113">AD251+45</f>
        <v>70</v>
      </c>
      <c r="AF251" s="213">
        <f t="shared" ref="AF251:AF261" si="114">AC251*5+5</f>
        <v>30</v>
      </c>
      <c r="AG251" s="213">
        <f t="shared" ref="AG251:AG311" si="115">AF251+70</f>
        <v>100</v>
      </c>
      <c r="AH251" s="213">
        <f t="shared" ref="AH251:AH261" si="116">AVERAGE(AE251,AG251)</f>
        <v>85</v>
      </c>
      <c r="AI251" s="216">
        <f t="shared" si="100"/>
        <v>0.45161290322580644</v>
      </c>
      <c r="AJ251" s="216">
        <f t="shared" si="97"/>
        <v>0.64516129032258063</v>
      </c>
      <c r="AK251" s="80"/>
      <c r="AM251" s="1" t="s">
        <v>79</v>
      </c>
      <c r="AN251" s="1">
        <f t="shared" si="106"/>
        <v>10</v>
      </c>
      <c r="AQ251" s="36" t="s">
        <v>79</v>
      </c>
      <c r="AR251" s="36">
        <f t="shared" si="90"/>
        <v>32</v>
      </c>
      <c r="AS251" s="213">
        <v>5</v>
      </c>
      <c r="AT251" s="28"/>
    </row>
    <row r="252" spans="1:110" hidden="1">
      <c r="H252"/>
      <c r="I252"/>
      <c r="J252"/>
      <c r="K252"/>
      <c r="L252"/>
      <c r="M252"/>
      <c r="N252"/>
      <c r="O252"/>
      <c r="V252"/>
      <c r="W252" s="1">
        <f t="shared" si="89"/>
        <v>33</v>
      </c>
      <c r="X252" s="27">
        <f t="shared" si="95"/>
        <v>11</v>
      </c>
      <c r="Y252" s="27" t="s">
        <v>2</v>
      </c>
      <c r="Z252" s="27">
        <v>0</v>
      </c>
      <c r="AA252" s="1" t="str">
        <f t="shared" si="80"/>
        <v>11D0</v>
      </c>
      <c r="AB252" s="40">
        <f t="shared" si="91"/>
        <v>165</v>
      </c>
      <c r="AC252" s="213">
        <v>5</v>
      </c>
      <c r="AD252" s="213">
        <f t="shared" si="112"/>
        <v>25</v>
      </c>
      <c r="AE252" s="213">
        <f t="shared" si="113"/>
        <v>70</v>
      </c>
      <c r="AF252" s="213">
        <f t="shared" si="114"/>
        <v>30</v>
      </c>
      <c r="AG252" s="213">
        <f t="shared" si="115"/>
        <v>100</v>
      </c>
      <c r="AH252" s="213">
        <f t="shared" si="116"/>
        <v>85</v>
      </c>
      <c r="AI252" s="216">
        <f t="shared" si="100"/>
        <v>0.42424242424242425</v>
      </c>
      <c r="AJ252" s="216">
        <f t="shared" si="97"/>
        <v>0.60606060606060608</v>
      </c>
      <c r="AK252" s="80"/>
      <c r="AM252" s="1" t="s">
        <v>80</v>
      </c>
      <c r="AN252" s="1">
        <f t="shared" si="106"/>
        <v>11</v>
      </c>
      <c r="AQ252" s="36" t="s">
        <v>80</v>
      </c>
      <c r="AR252" s="26">
        <f t="shared" si="90"/>
        <v>33</v>
      </c>
      <c r="AS252" s="213">
        <v>5</v>
      </c>
      <c r="AT252" s="28"/>
    </row>
    <row r="253" spans="1:110" hidden="1">
      <c r="A253" s="156" t="str">
        <f>Q31</f>
        <v>Pilotar vehículo planetario (AGI)</v>
      </c>
      <c r="B253" s="56"/>
      <c r="C253" s="56"/>
      <c r="D253" s="56"/>
      <c r="E253" s="7"/>
      <c r="F253" s="7"/>
      <c r="G253" s="7"/>
      <c r="H253" s="6"/>
      <c r="I253" s="8">
        <f>MAX(I254:I261)</f>
        <v>0</v>
      </c>
      <c r="J253" s="10"/>
      <c r="K253" s="10"/>
      <c r="L253" s="10"/>
      <c r="M253"/>
      <c r="V253"/>
      <c r="W253" s="1">
        <f t="shared" si="89"/>
        <v>34</v>
      </c>
      <c r="X253" s="27">
        <f t="shared" si="95"/>
        <v>11</v>
      </c>
      <c r="Y253" s="27" t="s">
        <v>2</v>
      </c>
      <c r="Z253" s="27">
        <v>1</v>
      </c>
      <c r="AA253" s="1" t="str">
        <f t="shared" si="80"/>
        <v>11D1</v>
      </c>
      <c r="AB253" s="40">
        <f t="shared" si="91"/>
        <v>176</v>
      </c>
      <c r="AC253" s="213">
        <v>5</v>
      </c>
      <c r="AD253" s="213">
        <f t="shared" si="112"/>
        <v>25</v>
      </c>
      <c r="AE253" s="213">
        <f t="shared" si="113"/>
        <v>70</v>
      </c>
      <c r="AF253" s="213">
        <f t="shared" si="114"/>
        <v>30</v>
      </c>
      <c r="AG253" s="213">
        <f t="shared" si="115"/>
        <v>100</v>
      </c>
      <c r="AH253" s="213">
        <f t="shared" si="116"/>
        <v>85</v>
      </c>
      <c r="AI253" s="216">
        <f t="shared" si="100"/>
        <v>0.39772727272727271</v>
      </c>
      <c r="AJ253" s="216">
        <f t="shared" si="97"/>
        <v>0.56818181818181823</v>
      </c>
      <c r="AK253" s="80"/>
      <c r="AM253" s="1" t="s">
        <v>81</v>
      </c>
      <c r="AN253" s="1">
        <f t="shared" si="106"/>
        <v>11</v>
      </c>
      <c r="AQ253" s="36" t="s">
        <v>81</v>
      </c>
      <c r="AR253" s="36">
        <f t="shared" si="90"/>
        <v>34</v>
      </c>
      <c r="AS253" s="213">
        <v>5</v>
      </c>
      <c r="AT253" s="28"/>
    </row>
    <row r="254" spans="1:110" hidden="1">
      <c r="A254" s="9" t="s">
        <v>280</v>
      </c>
      <c r="B254" s="57"/>
      <c r="C254" s="57"/>
      <c r="D254" s="57"/>
      <c r="E254" s="11"/>
      <c r="F254" s="11"/>
      <c r="G254" s="11"/>
      <c r="H254" s="10"/>
      <c r="I254" s="12">
        <f t="shared" ref="I254:I261" si="117">VLOOKUP(A254,$A$18:$I$112,9,0)</f>
        <v>0</v>
      </c>
      <c r="J254" s="10"/>
      <c r="K254" s="10"/>
      <c r="L254" s="10"/>
      <c r="M254"/>
      <c r="V254"/>
      <c r="W254" s="1">
        <f t="shared" si="89"/>
        <v>35</v>
      </c>
      <c r="X254" s="27">
        <f t="shared" si="95"/>
        <v>11</v>
      </c>
      <c r="Y254" s="27" t="s">
        <v>2</v>
      </c>
      <c r="Z254" s="27">
        <v>2</v>
      </c>
      <c r="AA254" s="1" t="str">
        <f t="shared" si="80"/>
        <v>11D2</v>
      </c>
      <c r="AB254" s="40">
        <f t="shared" si="91"/>
        <v>187</v>
      </c>
      <c r="AC254" s="213">
        <v>5</v>
      </c>
      <c r="AD254" s="213">
        <f t="shared" si="112"/>
        <v>25</v>
      </c>
      <c r="AE254" s="213">
        <f t="shared" si="113"/>
        <v>70</v>
      </c>
      <c r="AF254" s="213">
        <f t="shared" si="114"/>
        <v>30</v>
      </c>
      <c r="AG254" s="213">
        <f t="shared" si="115"/>
        <v>100</v>
      </c>
      <c r="AH254" s="213">
        <f t="shared" si="116"/>
        <v>85</v>
      </c>
      <c r="AI254" s="216">
        <f t="shared" si="100"/>
        <v>0.37433155080213903</v>
      </c>
      <c r="AJ254" s="216">
        <f t="shared" si="97"/>
        <v>0.53475935828877008</v>
      </c>
      <c r="AK254" s="80"/>
      <c r="AM254" s="1" t="s">
        <v>82</v>
      </c>
      <c r="AN254" s="1">
        <f t="shared" si="106"/>
        <v>11</v>
      </c>
      <c r="AQ254" s="36" t="s">
        <v>82</v>
      </c>
      <c r="AR254" s="36">
        <f t="shared" si="90"/>
        <v>35</v>
      </c>
      <c r="AS254" s="213">
        <v>5</v>
      </c>
      <c r="AT254" s="28"/>
    </row>
    <row r="255" spans="1:110" hidden="1">
      <c r="A255" s="9" t="s">
        <v>281</v>
      </c>
      <c r="B255" s="57"/>
      <c r="C255" s="57"/>
      <c r="D255" s="57"/>
      <c r="E255" s="11"/>
      <c r="F255" s="11"/>
      <c r="G255" s="11"/>
      <c r="H255" s="10"/>
      <c r="I255" s="12">
        <f t="shared" si="117"/>
        <v>0</v>
      </c>
      <c r="J255" s="10"/>
      <c r="K255" s="10"/>
      <c r="L255" s="10"/>
      <c r="M255"/>
      <c r="V255"/>
      <c r="W255" s="1">
        <f t="shared" si="89"/>
        <v>36</v>
      </c>
      <c r="X255" s="27">
        <f t="shared" si="95"/>
        <v>12</v>
      </c>
      <c r="Y255" s="27" t="s">
        <v>2</v>
      </c>
      <c r="Z255" s="27">
        <v>0</v>
      </c>
      <c r="AA255" s="1" t="str">
        <f t="shared" si="80"/>
        <v>12D0</v>
      </c>
      <c r="AB255" s="40">
        <f t="shared" si="91"/>
        <v>198</v>
      </c>
      <c r="AC255" s="213">
        <v>5</v>
      </c>
      <c r="AD255" s="213">
        <f t="shared" si="112"/>
        <v>25</v>
      </c>
      <c r="AE255" s="213">
        <f t="shared" si="113"/>
        <v>70</v>
      </c>
      <c r="AF255" s="213">
        <f t="shared" si="114"/>
        <v>30</v>
      </c>
      <c r="AG255" s="213">
        <f t="shared" si="115"/>
        <v>100</v>
      </c>
      <c r="AH255" s="213">
        <f t="shared" si="116"/>
        <v>85</v>
      </c>
      <c r="AI255" s="216">
        <f t="shared" si="100"/>
        <v>0.35353535353535354</v>
      </c>
      <c r="AJ255" s="216">
        <f t="shared" si="97"/>
        <v>0.50505050505050508</v>
      </c>
      <c r="AK255" s="80"/>
      <c r="AM255" s="1" t="s">
        <v>83</v>
      </c>
      <c r="AN255" s="1">
        <f t="shared" si="106"/>
        <v>12</v>
      </c>
      <c r="AQ255" s="36" t="s">
        <v>83</v>
      </c>
      <c r="AR255" s="36">
        <f t="shared" si="90"/>
        <v>36</v>
      </c>
      <c r="AS255" s="213">
        <v>5</v>
      </c>
      <c r="AT255" s="28"/>
    </row>
    <row r="256" spans="1:110" hidden="1">
      <c r="A256" s="9" t="s">
        <v>289</v>
      </c>
      <c r="B256" s="57"/>
      <c r="C256" s="57"/>
      <c r="D256" s="57"/>
      <c r="E256" s="11"/>
      <c r="F256" s="11"/>
      <c r="G256" s="11"/>
      <c r="H256" s="10"/>
      <c r="I256" s="12">
        <f t="shared" si="117"/>
        <v>0</v>
      </c>
      <c r="J256" s="10"/>
      <c r="K256" s="10"/>
      <c r="L256" s="10"/>
      <c r="M256"/>
      <c r="V256"/>
      <c r="W256" s="1">
        <f t="shared" si="89"/>
        <v>37</v>
      </c>
      <c r="X256" s="27">
        <f t="shared" si="95"/>
        <v>12</v>
      </c>
      <c r="Y256" s="27" t="s">
        <v>2</v>
      </c>
      <c r="Z256" s="27">
        <v>1</v>
      </c>
      <c r="AA256" s="1" t="str">
        <f t="shared" si="80"/>
        <v>12D1</v>
      </c>
      <c r="AB256" s="40">
        <f t="shared" si="91"/>
        <v>210</v>
      </c>
      <c r="AC256" s="213">
        <v>5</v>
      </c>
      <c r="AD256" s="213">
        <f t="shared" si="112"/>
        <v>25</v>
      </c>
      <c r="AE256" s="213">
        <f t="shared" si="113"/>
        <v>70</v>
      </c>
      <c r="AF256" s="213">
        <f t="shared" si="114"/>
        <v>30</v>
      </c>
      <c r="AG256" s="213">
        <f t="shared" si="115"/>
        <v>100</v>
      </c>
      <c r="AH256" s="213">
        <f t="shared" si="116"/>
        <v>85</v>
      </c>
      <c r="AI256" s="216">
        <f t="shared" si="100"/>
        <v>0.33333333333333331</v>
      </c>
      <c r="AJ256" s="216">
        <f t="shared" si="97"/>
        <v>0.47619047619047616</v>
      </c>
      <c r="AK256" s="80"/>
      <c r="AM256" s="1" t="s">
        <v>84</v>
      </c>
      <c r="AN256" s="1">
        <f t="shared" si="106"/>
        <v>12</v>
      </c>
      <c r="AQ256" s="36" t="s">
        <v>84</v>
      </c>
      <c r="AR256" s="36">
        <f t="shared" si="90"/>
        <v>37</v>
      </c>
      <c r="AS256" s="213">
        <v>5</v>
      </c>
      <c r="AT256" s="28"/>
    </row>
    <row r="257" spans="1:46" hidden="1">
      <c r="A257" s="9" t="s">
        <v>283</v>
      </c>
      <c r="B257" s="57"/>
      <c r="C257" s="57"/>
      <c r="D257" s="57"/>
      <c r="E257" s="11"/>
      <c r="F257" s="11"/>
      <c r="G257" s="11"/>
      <c r="H257" s="10"/>
      <c r="I257" s="12">
        <f t="shared" si="117"/>
        <v>0</v>
      </c>
      <c r="J257" s="10"/>
      <c r="K257" s="10"/>
      <c r="L257" s="10"/>
      <c r="M257"/>
      <c r="V257"/>
      <c r="W257" s="1">
        <f t="shared" si="89"/>
        <v>38</v>
      </c>
      <c r="X257" s="27">
        <f t="shared" si="95"/>
        <v>12</v>
      </c>
      <c r="Y257" s="27" t="s">
        <v>2</v>
      </c>
      <c r="Z257" s="27">
        <v>2</v>
      </c>
      <c r="AA257" s="1" t="str">
        <f t="shared" si="80"/>
        <v>12D2</v>
      </c>
      <c r="AB257" s="40">
        <f t="shared" si="91"/>
        <v>222</v>
      </c>
      <c r="AC257" s="213">
        <v>5</v>
      </c>
      <c r="AD257" s="213">
        <f t="shared" si="112"/>
        <v>25</v>
      </c>
      <c r="AE257" s="213">
        <f t="shared" si="113"/>
        <v>70</v>
      </c>
      <c r="AF257" s="213">
        <f t="shared" si="114"/>
        <v>30</v>
      </c>
      <c r="AG257" s="213">
        <f t="shared" si="115"/>
        <v>100</v>
      </c>
      <c r="AH257" s="213">
        <f t="shared" si="116"/>
        <v>85</v>
      </c>
      <c r="AI257" s="216">
        <f t="shared" si="100"/>
        <v>0.31531531531531531</v>
      </c>
      <c r="AJ257" s="216">
        <f t="shared" si="97"/>
        <v>0.45045045045045046</v>
      </c>
      <c r="AK257" s="80"/>
      <c r="AM257" s="1" t="s">
        <v>85</v>
      </c>
      <c r="AN257" s="1">
        <f t="shared" si="106"/>
        <v>12</v>
      </c>
      <c r="AQ257" s="36" t="s">
        <v>85</v>
      </c>
      <c r="AR257" s="36">
        <f t="shared" si="90"/>
        <v>38</v>
      </c>
      <c r="AS257" s="213">
        <v>5</v>
      </c>
      <c r="AT257" s="28"/>
    </row>
    <row r="258" spans="1:46" hidden="1">
      <c r="A258" s="9" t="s">
        <v>282</v>
      </c>
      <c r="B258" s="57"/>
      <c r="C258" s="57"/>
      <c r="D258" s="57"/>
      <c r="E258" s="11"/>
      <c r="F258" s="11"/>
      <c r="G258" s="11"/>
      <c r="H258" s="10"/>
      <c r="I258" s="12">
        <f t="shared" si="117"/>
        <v>0</v>
      </c>
      <c r="J258" s="10"/>
      <c r="K258" s="10"/>
      <c r="L258" s="10"/>
      <c r="M258"/>
      <c r="V258"/>
      <c r="W258" s="1">
        <f t="shared" si="89"/>
        <v>39</v>
      </c>
      <c r="X258" s="27">
        <f t="shared" si="95"/>
        <v>13</v>
      </c>
      <c r="Y258" s="27" t="s">
        <v>2</v>
      </c>
      <c r="Z258" s="27">
        <v>0</v>
      </c>
      <c r="AA258" s="1" t="str">
        <f t="shared" si="80"/>
        <v>13D0</v>
      </c>
      <c r="AB258" s="40">
        <f t="shared" si="91"/>
        <v>234</v>
      </c>
      <c r="AC258" s="213">
        <v>5</v>
      </c>
      <c r="AD258" s="213">
        <f t="shared" si="112"/>
        <v>25</v>
      </c>
      <c r="AE258" s="213">
        <f t="shared" si="113"/>
        <v>70</v>
      </c>
      <c r="AF258" s="213">
        <f t="shared" si="114"/>
        <v>30</v>
      </c>
      <c r="AG258" s="213">
        <f t="shared" si="115"/>
        <v>100</v>
      </c>
      <c r="AH258" s="213">
        <f t="shared" si="116"/>
        <v>85</v>
      </c>
      <c r="AI258" s="216">
        <f t="shared" si="100"/>
        <v>0.29914529914529914</v>
      </c>
      <c r="AJ258" s="216">
        <f t="shared" si="97"/>
        <v>0.42735042735042733</v>
      </c>
      <c r="AK258" s="80"/>
      <c r="AM258" s="1" t="s">
        <v>86</v>
      </c>
      <c r="AN258" s="1">
        <f t="shared" si="106"/>
        <v>13</v>
      </c>
      <c r="AQ258" s="36" t="s">
        <v>86</v>
      </c>
      <c r="AR258" s="36">
        <f t="shared" si="90"/>
        <v>39</v>
      </c>
      <c r="AS258" s="213">
        <v>5</v>
      </c>
      <c r="AT258" s="28"/>
    </row>
    <row r="259" spans="1:46" hidden="1">
      <c r="A259" s="9" t="s">
        <v>290</v>
      </c>
      <c r="B259" s="57"/>
      <c r="C259" s="57"/>
      <c r="D259" s="57"/>
      <c r="E259" s="11"/>
      <c r="F259" s="11"/>
      <c r="G259" s="11"/>
      <c r="H259" s="10"/>
      <c r="I259" s="12">
        <f t="shared" si="117"/>
        <v>0</v>
      </c>
      <c r="J259" s="10"/>
      <c r="K259" s="10"/>
      <c r="L259" s="10"/>
      <c r="M259"/>
      <c r="V259"/>
      <c r="W259" s="1">
        <f t="shared" si="89"/>
        <v>40</v>
      </c>
      <c r="X259" s="27">
        <f t="shared" si="95"/>
        <v>13</v>
      </c>
      <c r="Y259" s="27" t="s">
        <v>2</v>
      </c>
      <c r="Z259" s="27">
        <v>1</v>
      </c>
      <c r="AA259" s="1" t="str">
        <f t="shared" si="80"/>
        <v>13D1</v>
      </c>
      <c r="AB259" s="40">
        <f t="shared" si="91"/>
        <v>247</v>
      </c>
      <c r="AC259" s="213">
        <v>5</v>
      </c>
      <c r="AD259" s="213">
        <f t="shared" si="112"/>
        <v>25</v>
      </c>
      <c r="AE259" s="213">
        <f t="shared" si="113"/>
        <v>70</v>
      </c>
      <c r="AF259" s="213">
        <f t="shared" si="114"/>
        <v>30</v>
      </c>
      <c r="AG259" s="213">
        <f t="shared" si="115"/>
        <v>100</v>
      </c>
      <c r="AH259" s="213">
        <f t="shared" si="116"/>
        <v>85</v>
      </c>
      <c r="AI259" s="216">
        <f t="shared" si="100"/>
        <v>0.2834008097165992</v>
      </c>
      <c r="AJ259" s="216">
        <f t="shared" si="97"/>
        <v>0.40485829959514169</v>
      </c>
      <c r="AK259" s="80"/>
      <c r="AM259" s="1" t="s">
        <v>87</v>
      </c>
      <c r="AN259" s="1">
        <f t="shared" si="106"/>
        <v>13</v>
      </c>
      <c r="AQ259" s="36" t="s">
        <v>87</v>
      </c>
      <c r="AR259" s="36">
        <f t="shared" si="90"/>
        <v>40</v>
      </c>
      <c r="AS259" s="213">
        <v>5</v>
      </c>
      <c r="AT259" s="28"/>
    </row>
    <row r="260" spans="1:46" hidden="1">
      <c r="A260" s="9" t="s">
        <v>287</v>
      </c>
      <c r="B260" s="57"/>
      <c r="C260" s="57"/>
      <c r="D260" s="57"/>
      <c r="E260" s="11"/>
      <c r="F260" s="11"/>
      <c r="G260" s="11"/>
      <c r="H260" s="10"/>
      <c r="I260" s="12">
        <f t="shared" si="117"/>
        <v>0</v>
      </c>
      <c r="J260" s="10"/>
      <c r="K260" s="10"/>
      <c r="L260" s="10"/>
      <c r="M260"/>
      <c r="V260"/>
      <c r="W260" s="1">
        <f t="shared" si="89"/>
        <v>41</v>
      </c>
      <c r="X260" s="27">
        <f t="shared" si="95"/>
        <v>13</v>
      </c>
      <c r="Y260" s="27" t="s">
        <v>2</v>
      </c>
      <c r="Z260" s="27">
        <v>2</v>
      </c>
      <c r="AA260" s="1" t="str">
        <f t="shared" si="80"/>
        <v>13D2</v>
      </c>
      <c r="AB260" s="40">
        <f t="shared" si="91"/>
        <v>260</v>
      </c>
      <c r="AC260" s="213">
        <v>5</v>
      </c>
      <c r="AD260" s="213">
        <f t="shared" si="112"/>
        <v>25</v>
      </c>
      <c r="AE260" s="213">
        <f t="shared" si="113"/>
        <v>70</v>
      </c>
      <c r="AF260" s="213">
        <f t="shared" si="114"/>
        <v>30</v>
      </c>
      <c r="AG260" s="213">
        <f t="shared" si="115"/>
        <v>100</v>
      </c>
      <c r="AH260" s="213">
        <f t="shared" si="116"/>
        <v>85</v>
      </c>
      <c r="AI260" s="216">
        <f t="shared" si="100"/>
        <v>0.26923076923076922</v>
      </c>
      <c r="AJ260" s="216">
        <f t="shared" si="97"/>
        <v>0.38461538461538464</v>
      </c>
      <c r="AK260" s="80"/>
      <c r="AM260" s="1" t="s">
        <v>88</v>
      </c>
      <c r="AN260" s="1">
        <f t="shared" si="106"/>
        <v>13</v>
      </c>
      <c r="AQ260" s="36" t="s">
        <v>88</v>
      </c>
      <c r="AR260" s="36">
        <f t="shared" si="90"/>
        <v>41</v>
      </c>
      <c r="AS260" s="213">
        <v>5</v>
      </c>
      <c r="AT260" s="28"/>
    </row>
    <row r="261" spans="1:46" hidden="1">
      <c r="A261" s="13" t="s">
        <v>288</v>
      </c>
      <c r="B261" s="58"/>
      <c r="C261" s="58"/>
      <c r="D261" s="58"/>
      <c r="E261" s="15"/>
      <c r="F261" s="15"/>
      <c r="G261" s="15"/>
      <c r="H261" s="14"/>
      <c r="I261" s="16">
        <f t="shared" si="117"/>
        <v>0</v>
      </c>
      <c r="J261" s="10"/>
      <c r="K261" s="10"/>
      <c r="L261" s="10"/>
      <c r="M261"/>
      <c r="V261"/>
      <c r="W261" s="1">
        <f t="shared" si="89"/>
        <v>42</v>
      </c>
      <c r="X261" s="27">
        <f t="shared" si="95"/>
        <v>14</v>
      </c>
      <c r="Y261" s="27" t="s">
        <v>2</v>
      </c>
      <c r="Z261" s="27">
        <v>0</v>
      </c>
      <c r="AA261" s="1" t="str">
        <f t="shared" si="80"/>
        <v>14D0</v>
      </c>
      <c r="AB261" s="40">
        <f t="shared" si="91"/>
        <v>273</v>
      </c>
      <c r="AC261" s="213">
        <v>5</v>
      </c>
      <c r="AD261" s="213">
        <f t="shared" si="112"/>
        <v>25</v>
      </c>
      <c r="AE261" s="213">
        <f t="shared" si="113"/>
        <v>70</v>
      </c>
      <c r="AF261" s="213">
        <f t="shared" si="114"/>
        <v>30</v>
      </c>
      <c r="AG261" s="213">
        <f t="shared" si="115"/>
        <v>100</v>
      </c>
      <c r="AH261" s="213">
        <f t="shared" si="116"/>
        <v>85</v>
      </c>
      <c r="AI261" s="216">
        <f t="shared" si="100"/>
        <v>0.25641025641025639</v>
      </c>
      <c r="AJ261" s="216">
        <f t="shared" si="97"/>
        <v>0.36630036630036628</v>
      </c>
      <c r="AK261" s="80"/>
      <c r="AM261" s="1" t="s">
        <v>89</v>
      </c>
      <c r="AN261" s="1">
        <f t="shared" si="106"/>
        <v>14</v>
      </c>
      <c r="AQ261" s="36" t="s">
        <v>89</v>
      </c>
      <c r="AR261" s="36">
        <f t="shared" si="90"/>
        <v>42</v>
      </c>
      <c r="AS261" s="213">
        <v>5</v>
      </c>
      <c r="AT261" s="28"/>
    </row>
    <row r="262" spans="1:46" hidden="1">
      <c r="M262"/>
      <c r="V262"/>
      <c r="W262" s="1">
        <f t="shared" si="89"/>
        <v>43</v>
      </c>
      <c r="X262" s="27">
        <f t="shared" si="95"/>
        <v>14</v>
      </c>
      <c r="Y262" s="27" t="s">
        <v>2</v>
      </c>
      <c r="Z262" s="27">
        <v>1</v>
      </c>
      <c r="AA262" s="1" t="str">
        <f t="shared" si="80"/>
        <v>14D1</v>
      </c>
      <c r="AB262" s="40">
        <f t="shared" si="91"/>
        <v>287</v>
      </c>
      <c r="AC262" s="36">
        <v>5</v>
      </c>
      <c r="AD262" s="36">
        <f t="shared" si="112"/>
        <v>25</v>
      </c>
      <c r="AE262" s="36">
        <f t="shared" si="113"/>
        <v>70</v>
      </c>
      <c r="AF262" s="36">
        <f t="shared" ref="AF262" si="118">AC262*5+5</f>
        <v>30</v>
      </c>
      <c r="AG262" s="36">
        <f t="shared" si="115"/>
        <v>100</v>
      </c>
      <c r="AH262" s="211">
        <f t="shared" ref="AH262" si="119">AVERAGE(AE262,AG262)</f>
        <v>85</v>
      </c>
      <c r="AI262" s="212">
        <f t="shared" si="100"/>
        <v>0.24390243902439024</v>
      </c>
      <c r="AJ262" s="212">
        <f t="shared" si="97"/>
        <v>0.34843205574912894</v>
      </c>
      <c r="AM262" s="1" t="s">
        <v>90</v>
      </c>
      <c r="AN262" s="1">
        <f t="shared" si="106"/>
        <v>14</v>
      </c>
      <c r="AQ262" s="36" t="s">
        <v>90</v>
      </c>
      <c r="AR262" s="36">
        <f t="shared" si="90"/>
        <v>43</v>
      </c>
      <c r="AS262" s="36">
        <v>5</v>
      </c>
      <c r="AT262" s="28"/>
    </row>
    <row r="263" spans="1:46" hidden="1">
      <c r="A263" s="156" t="str">
        <f>Q32</f>
        <v>Pilotar vehículo espacial (AGI)</v>
      </c>
      <c r="B263" s="56"/>
      <c r="C263" s="56"/>
      <c r="D263" s="56"/>
      <c r="E263" s="7"/>
      <c r="F263" s="7"/>
      <c r="G263" s="7"/>
      <c r="H263" s="6"/>
      <c r="I263" s="8">
        <f>MAX(I264:I267)</f>
        <v>0</v>
      </c>
      <c r="J263" s="10"/>
      <c r="K263" s="10"/>
      <c r="L263" s="10"/>
      <c r="M263"/>
      <c r="V263"/>
      <c r="W263" s="1">
        <f t="shared" si="89"/>
        <v>44</v>
      </c>
      <c r="X263" s="27">
        <f t="shared" si="95"/>
        <v>14</v>
      </c>
      <c r="Y263" s="27" t="s">
        <v>2</v>
      </c>
      <c r="Z263" s="27">
        <v>2</v>
      </c>
      <c r="AA263" s="1" t="str">
        <f t="shared" si="80"/>
        <v>14D2</v>
      </c>
      <c r="AB263" s="40">
        <f t="shared" si="91"/>
        <v>301</v>
      </c>
      <c r="AC263" s="36">
        <v>5</v>
      </c>
      <c r="AD263" s="36">
        <f t="shared" si="112"/>
        <v>25</v>
      </c>
      <c r="AE263" s="36">
        <f t="shared" si="113"/>
        <v>70</v>
      </c>
      <c r="AF263" s="36">
        <f t="shared" ref="AF263:AF311" si="120">AC263*5+5</f>
        <v>30</v>
      </c>
      <c r="AG263" s="36">
        <f t="shared" si="115"/>
        <v>100</v>
      </c>
      <c r="AH263" s="211">
        <f t="shared" ref="AH263:AH311" si="121">AVERAGE(AE263,AG263)</f>
        <v>85</v>
      </c>
      <c r="AI263" s="212">
        <f t="shared" si="100"/>
        <v>0.23255813953488372</v>
      </c>
      <c r="AJ263" s="212">
        <f t="shared" si="97"/>
        <v>0.33222591362126247</v>
      </c>
      <c r="AM263" s="1" t="s">
        <v>91</v>
      </c>
      <c r="AN263" s="1">
        <f t="shared" si="106"/>
        <v>14</v>
      </c>
      <c r="AQ263" s="36" t="s">
        <v>91</v>
      </c>
      <c r="AR263" s="36">
        <f t="shared" si="90"/>
        <v>44</v>
      </c>
      <c r="AS263" s="36">
        <v>5</v>
      </c>
      <c r="AT263" s="28"/>
    </row>
    <row r="264" spans="1:46" hidden="1">
      <c r="A264" s="9" t="s">
        <v>267</v>
      </c>
      <c r="B264" s="57"/>
      <c r="C264" s="57"/>
      <c r="D264" s="57"/>
      <c r="E264" s="11"/>
      <c r="F264" s="11"/>
      <c r="G264" s="11"/>
      <c r="H264" s="10"/>
      <c r="I264" s="12">
        <f>VLOOKUP(A264,$A$18:$I$112,9,0)</f>
        <v>0</v>
      </c>
      <c r="J264" s="10"/>
      <c r="K264" s="10"/>
      <c r="L264" s="10"/>
      <c r="M264"/>
      <c r="V264"/>
      <c r="W264" s="1">
        <f t="shared" si="89"/>
        <v>45</v>
      </c>
      <c r="X264" s="27">
        <f t="shared" si="95"/>
        <v>15</v>
      </c>
      <c r="Y264" s="27" t="s">
        <v>2</v>
      </c>
      <c r="Z264" s="27">
        <v>0</v>
      </c>
      <c r="AA264" s="1" t="str">
        <f t="shared" si="80"/>
        <v>15D0</v>
      </c>
      <c r="AB264" s="40">
        <f t="shared" si="91"/>
        <v>315</v>
      </c>
      <c r="AC264" s="36">
        <v>5</v>
      </c>
      <c r="AD264" s="36">
        <f t="shared" si="112"/>
        <v>25</v>
      </c>
      <c r="AE264" s="36">
        <f t="shared" si="113"/>
        <v>70</v>
      </c>
      <c r="AF264" s="36">
        <f t="shared" si="120"/>
        <v>30</v>
      </c>
      <c r="AG264" s="36">
        <f t="shared" si="115"/>
        <v>100</v>
      </c>
      <c r="AH264" s="211">
        <f t="shared" si="121"/>
        <v>85</v>
      </c>
      <c r="AI264" s="212">
        <f t="shared" si="100"/>
        <v>0.22222222222222221</v>
      </c>
      <c r="AJ264" s="212">
        <f t="shared" si="97"/>
        <v>0.31746031746031744</v>
      </c>
      <c r="AM264" s="1" t="s">
        <v>92</v>
      </c>
      <c r="AN264" s="1">
        <f t="shared" si="106"/>
        <v>15</v>
      </c>
      <c r="AQ264" s="36" t="s">
        <v>92</v>
      </c>
      <c r="AR264" s="36">
        <f t="shared" si="90"/>
        <v>45</v>
      </c>
      <c r="AS264" s="36">
        <v>5</v>
      </c>
      <c r="AT264" s="28"/>
    </row>
    <row r="265" spans="1:46" hidden="1">
      <c r="A265" s="9" t="s">
        <v>279</v>
      </c>
      <c r="B265" s="57"/>
      <c r="C265" s="57"/>
      <c r="D265" s="57"/>
      <c r="E265" s="11"/>
      <c r="F265" s="11"/>
      <c r="G265" s="11"/>
      <c r="H265" s="10"/>
      <c r="I265" s="12">
        <f>VLOOKUP(A265,$A$18:$I$112,9,0)</f>
        <v>0</v>
      </c>
      <c r="J265" s="10"/>
      <c r="K265" s="10"/>
      <c r="L265" s="10"/>
      <c r="M265"/>
      <c r="V265"/>
      <c r="W265" s="1">
        <f t="shared" si="89"/>
        <v>46</v>
      </c>
      <c r="X265" s="27">
        <f t="shared" si="95"/>
        <v>15</v>
      </c>
      <c r="Y265" s="27" t="s">
        <v>2</v>
      </c>
      <c r="Z265" s="27">
        <v>1</v>
      </c>
      <c r="AA265" s="1" t="str">
        <f t="shared" si="80"/>
        <v>15D1</v>
      </c>
      <c r="AB265" s="40">
        <f t="shared" si="91"/>
        <v>330</v>
      </c>
      <c r="AC265" s="36">
        <v>5</v>
      </c>
      <c r="AD265" s="36">
        <f t="shared" si="112"/>
        <v>25</v>
      </c>
      <c r="AE265" s="36">
        <f t="shared" si="113"/>
        <v>70</v>
      </c>
      <c r="AF265" s="36">
        <f t="shared" si="120"/>
        <v>30</v>
      </c>
      <c r="AG265" s="36">
        <f t="shared" si="115"/>
        <v>100</v>
      </c>
      <c r="AH265" s="211">
        <f t="shared" si="121"/>
        <v>85</v>
      </c>
      <c r="AI265" s="212">
        <f t="shared" si="100"/>
        <v>0.21212121212121213</v>
      </c>
      <c r="AJ265" s="212">
        <f t="shared" si="97"/>
        <v>0.30303030303030304</v>
      </c>
      <c r="AM265" s="1" t="s">
        <v>93</v>
      </c>
      <c r="AN265" s="1">
        <f t="shared" si="106"/>
        <v>15</v>
      </c>
      <c r="AQ265" s="36" t="s">
        <v>93</v>
      </c>
      <c r="AR265" s="36">
        <f t="shared" si="90"/>
        <v>46</v>
      </c>
      <c r="AS265" s="36">
        <v>5</v>
      </c>
      <c r="AT265" s="28"/>
    </row>
    <row r="266" spans="1:46" hidden="1">
      <c r="A266" s="9" t="s">
        <v>284</v>
      </c>
      <c r="B266" s="57"/>
      <c r="C266" s="57"/>
      <c r="D266" s="57"/>
      <c r="E266" s="11"/>
      <c r="F266" s="11"/>
      <c r="G266" s="11"/>
      <c r="H266" s="10"/>
      <c r="I266" s="12">
        <f>VLOOKUP(A266,$A$18:$I$112,9,0)</f>
        <v>0</v>
      </c>
      <c r="J266" s="10"/>
      <c r="K266" s="10"/>
      <c r="L266" s="10"/>
      <c r="M266"/>
      <c r="V266"/>
      <c r="W266" s="1">
        <f t="shared" si="89"/>
        <v>47</v>
      </c>
      <c r="X266" s="27">
        <f t="shared" si="95"/>
        <v>15</v>
      </c>
      <c r="Y266" s="27" t="s">
        <v>2</v>
      </c>
      <c r="Z266" s="27">
        <v>2</v>
      </c>
      <c r="AA266" s="1" t="str">
        <f t="shared" si="80"/>
        <v>15D2</v>
      </c>
      <c r="AB266" s="40">
        <f t="shared" si="91"/>
        <v>345</v>
      </c>
      <c r="AC266" s="36">
        <v>5</v>
      </c>
      <c r="AD266" s="36">
        <f t="shared" si="112"/>
        <v>25</v>
      </c>
      <c r="AE266" s="36">
        <f t="shared" si="113"/>
        <v>70</v>
      </c>
      <c r="AF266" s="36">
        <f t="shared" si="120"/>
        <v>30</v>
      </c>
      <c r="AG266" s="36">
        <f t="shared" si="115"/>
        <v>100</v>
      </c>
      <c r="AH266" s="211">
        <f t="shared" si="121"/>
        <v>85</v>
      </c>
      <c r="AI266" s="212">
        <f t="shared" si="100"/>
        <v>0.20289855072463769</v>
      </c>
      <c r="AJ266" s="212">
        <f t="shared" si="97"/>
        <v>0.28985507246376813</v>
      </c>
      <c r="AM266" s="1" t="s">
        <v>94</v>
      </c>
      <c r="AN266" s="1">
        <f t="shared" si="106"/>
        <v>15</v>
      </c>
      <c r="AQ266" s="36" t="s">
        <v>94</v>
      </c>
      <c r="AR266" s="36">
        <f t="shared" si="90"/>
        <v>47</v>
      </c>
      <c r="AS266" s="36">
        <v>5</v>
      </c>
      <c r="AT266" s="28"/>
    </row>
    <row r="267" spans="1:46" hidden="1">
      <c r="A267" s="13" t="s">
        <v>285</v>
      </c>
      <c r="B267" s="58"/>
      <c r="C267" s="58"/>
      <c r="D267" s="58"/>
      <c r="E267" s="15"/>
      <c r="F267" s="15"/>
      <c r="G267" s="15"/>
      <c r="H267" s="14"/>
      <c r="I267" s="16">
        <f>VLOOKUP(A267,$A$18:$I$112,9,0)</f>
        <v>0</v>
      </c>
      <c r="J267" s="10"/>
      <c r="K267" s="10"/>
      <c r="L267" s="10"/>
      <c r="M267"/>
      <c r="V267"/>
      <c r="W267" s="1">
        <f t="shared" si="89"/>
        <v>48</v>
      </c>
      <c r="X267" s="27">
        <f t="shared" si="95"/>
        <v>16</v>
      </c>
      <c r="Y267" s="27" t="s">
        <v>2</v>
      </c>
      <c r="Z267" s="27">
        <v>0</v>
      </c>
      <c r="AA267" s="1" t="str">
        <f t="shared" si="80"/>
        <v>16D0</v>
      </c>
      <c r="AB267" s="40">
        <f t="shared" si="91"/>
        <v>360</v>
      </c>
      <c r="AC267" s="36">
        <v>5</v>
      </c>
      <c r="AD267" s="36">
        <f t="shared" si="112"/>
        <v>25</v>
      </c>
      <c r="AE267" s="36">
        <f t="shared" si="113"/>
        <v>70</v>
      </c>
      <c r="AF267" s="36">
        <f t="shared" si="120"/>
        <v>30</v>
      </c>
      <c r="AG267" s="36">
        <f t="shared" si="115"/>
        <v>100</v>
      </c>
      <c r="AH267" s="211">
        <f t="shared" si="121"/>
        <v>85</v>
      </c>
      <c r="AI267" s="212">
        <f t="shared" si="100"/>
        <v>0.19444444444444445</v>
      </c>
      <c r="AJ267" s="212">
        <f t="shared" si="97"/>
        <v>0.27777777777777779</v>
      </c>
      <c r="AM267" s="1" t="s">
        <v>95</v>
      </c>
      <c r="AN267" s="1">
        <f t="shared" si="106"/>
        <v>16</v>
      </c>
      <c r="AQ267" s="36" t="s">
        <v>95</v>
      </c>
      <c r="AR267" s="36">
        <f t="shared" si="90"/>
        <v>48</v>
      </c>
      <c r="AS267" s="36">
        <v>5</v>
      </c>
      <c r="AT267" s="28"/>
    </row>
    <row r="268" spans="1:46" hidden="1">
      <c r="M268"/>
      <c r="V268"/>
      <c r="W268" s="1">
        <f t="shared" si="89"/>
        <v>49</v>
      </c>
      <c r="X268" s="27">
        <f t="shared" si="95"/>
        <v>16</v>
      </c>
      <c r="Y268" s="27" t="s">
        <v>2</v>
      </c>
      <c r="Z268" s="27">
        <v>1</v>
      </c>
      <c r="AA268" s="1" t="str">
        <f t="shared" si="80"/>
        <v>16D1</v>
      </c>
      <c r="AB268" s="40">
        <f t="shared" si="91"/>
        <v>376</v>
      </c>
      <c r="AC268" s="36">
        <v>5</v>
      </c>
      <c r="AD268" s="36">
        <f t="shared" si="112"/>
        <v>25</v>
      </c>
      <c r="AE268" s="36">
        <f t="shared" si="113"/>
        <v>70</v>
      </c>
      <c r="AF268" s="36">
        <f t="shared" si="120"/>
        <v>30</v>
      </c>
      <c r="AG268" s="36">
        <f t="shared" si="115"/>
        <v>100</v>
      </c>
      <c r="AH268" s="211">
        <f t="shared" si="121"/>
        <v>85</v>
      </c>
      <c r="AI268" s="212">
        <f t="shared" si="100"/>
        <v>0.18617021276595744</v>
      </c>
      <c r="AJ268" s="212">
        <f t="shared" si="97"/>
        <v>0.26595744680851063</v>
      </c>
      <c r="AM268" s="1" t="s">
        <v>96</v>
      </c>
      <c r="AN268" s="1">
        <f t="shared" si="106"/>
        <v>16</v>
      </c>
      <c r="AQ268" s="36" t="s">
        <v>96</v>
      </c>
      <c r="AR268" s="36">
        <f t="shared" si="90"/>
        <v>49</v>
      </c>
      <c r="AS268" s="36">
        <v>5</v>
      </c>
      <c r="AT268" s="28"/>
    </row>
    <row r="269" spans="1:46" hidden="1">
      <c r="A269" s="156" t="str">
        <f>Q34</f>
        <v>Actividad criminal (AST)</v>
      </c>
      <c r="B269" s="56"/>
      <c r="C269" s="56"/>
      <c r="D269" s="56"/>
      <c r="E269" s="7"/>
      <c r="F269" s="7"/>
      <c r="G269" s="7"/>
      <c r="H269" s="6"/>
      <c r="I269" s="8">
        <f>MAX(I270:I272)</f>
        <v>0</v>
      </c>
      <c r="J269" s="10"/>
      <c r="K269" s="10"/>
      <c r="L269" s="10"/>
      <c r="M269"/>
      <c r="V269"/>
      <c r="W269" s="1">
        <f t="shared" si="89"/>
        <v>50</v>
      </c>
      <c r="X269" s="27">
        <f t="shared" si="95"/>
        <v>16</v>
      </c>
      <c r="Y269" s="27" t="s">
        <v>2</v>
      </c>
      <c r="Z269" s="27">
        <v>2</v>
      </c>
      <c r="AA269" s="1" t="str">
        <f t="shared" si="80"/>
        <v>16D2</v>
      </c>
      <c r="AB269" s="40">
        <f t="shared" si="91"/>
        <v>392</v>
      </c>
      <c r="AC269" s="36">
        <v>5</v>
      </c>
      <c r="AD269" s="36">
        <f t="shared" si="112"/>
        <v>25</v>
      </c>
      <c r="AE269" s="36">
        <f t="shared" si="113"/>
        <v>70</v>
      </c>
      <c r="AF269" s="36">
        <f t="shared" si="120"/>
        <v>30</v>
      </c>
      <c r="AG269" s="36">
        <f t="shared" si="115"/>
        <v>100</v>
      </c>
      <c r="AH269" s="211">
        <f t="shared" si="121"/>
        <v>85</v>
      </c>
      <c r="AI269" s="212">
        <f t="shared" si="100"/>
        <v>0.17857142857142858</v>
      </c>
      <c r="AJ269" s="212">
        <f t="shared" si="97"/>
        <v>0.25510204081632654</v>
      </c>
      <c r="AM269" s="1" t="s">
        <v>97</v>
      </c>
      <c r="AN269" s="1">
        <f t="shared" si="106"/>
        <v>16</v>
      </c>
      <c r="AQ269" s="36" t="s">
        <v>97</v>
      </c>
      <c r="AR269" s="36">
        <f t="shared" si="90"/>
        <v>50</v>
      </c>
      <c r="AS269" s="36">
        <v>5</v>
      </c>
      <c r="AT269" s="28"/>
    </row>
    <row r="270" spans="1:46" hidden="1">
      <c r="A270" s="9" t="s">
        <v>407</v>
      </c>
      <c r="B270" s="57"/>
      <c r="C270" s="57"/>
      <c r="D270" s="57"/>
      <c r="E270" s="11"/>
      <c r="F270" s="11"/>
      <c r="G270" s="11"/>
      <c r="H270" s="10"/>
      <c r="I270" s="12">
        <f>VLOOKUP(A270,$A$18:$I$112,9,0)</f>
        <v>0</v>
      </c>
      <c r="J270" s="10"/>
      <c r="K270" s="10"/>
      <c r="L270" s="10"/>
      <c r="M270"/>
      <c r="V270"/>
      <c r="W270" s="1">
        <f t="shared" si="89"/>
        <v>51</v>
      </c>
      <c r="X270" s="27">
        <f t="shared" si="95"/>
        <v>17</v>
      </c>
      <c r="Y270" s="27" t="s">
        <v>2</v>
      </c>
      <c r="Z270" s="27">
        <v>0</v>
      </c>
      <c r="AA270" s="1" t="str">
        <f t="shared" si="80"/>
        <v>17D0</v>
      </c>
      <c r="AB270" s="40">
        <f t="shared" si="91"/>
        <v>408</v>
      </c>
      <c r="AC270" s="36">
        <v>5</v>
      </c>
      <c r="AD270" s="36">
        <f t="shared" si="112"/>
        <v>25</v>
      </c>
      <c r="AE270" s="36">
        <f t="shared" si="113"/>
        <v>70</v>
      </c>
      <c r="AF270" s="36">
        <f t="shared" si="120"/>
        <v>30</v>
      </c>
      <c r="AG270" s="36">
        <f t="shared" si="115"/>
        <v>100</v>
      </c>
      <c r="AH270" s="211">
        <f t="shared" si="121"/>
        <v>85</v>
      </c>
      <c r="AI270" s="212">
        <f t="shared" si="100"/>
        <v>0.17156862745098039</v>
      </c>
      <c r="AJ270" s="212">
        <f t="shared" si="97"/>
        <v>0.24509803921568626</v>
      </c>
      <c r="AM270" s="1" t="s">
        <v>98</v>
      </c>
      <c r="AN270" s="1">
        <f t="shared" si="106"/>
        <v>17</v>
      </c>
      <c r="AQ270" s="36" t="s">
        <v>98</v>
      </c>
      <c r="AR270" s="36">
        <f t="shared" si="90"/>
        <v>51</v>
      </c>
      <c r="AS270" s="36">
        <v>5</v>
      </c>
      <c r="AT270" s="28"/>
    </row>
    <row r="271" spans="1:46" hidden="1">
      <c r="A271" s="9" t="s">
        <v>298</v>
      </c>
      <c r="B271" s="57"/>
      <c r="C271" s="57"/>
      <c r="D271" s="57"/>
      <c r="E271" s="11"/>
      <c r="F271" s="11"/>
      <c r="G271" s="11"/>
      <c r="H271" s="10"/>
      <c r="I271" s="12">
        <f>VLOOKUP(A271,$A$18:$I$112,9,0)</f>
        <v>0</v>
      </c>
      <c r="J271" s="10"/>
      <c r="K271" s="10"/>
      <c r="L271" s="10"/>
      <c r="M271"/>
      <c r="V271"/>
      <c r="W271" s="89">
        <f t="shared" si="89"/>
        <v>52</v>
      </c>
      <c r="X271" s="90">
        <f t="shared" si="95"/>
        <v>17</v>
      </c>
      <c r="Y271" s="90" t="s">
        <v>2</v>
      </c>
      <c r="Z271" s="90">
        <v>1</v>
      </c>
      <c r="AA271" s="89" t="str">
        <f t="shared" si="80"/>
        <v>17D1</v>
      </c>
      <c r="AB271" s="40">
        <f t="shared" si="91"/>
        <v>425</v>
      </c>
      <c r="AC271" s="36">
        <v>5</v>
      </c>
      <c r="AD271" s="36">
        <f t="shared" si="112"/>
        <v>25</v>
      </c>
      <c r="AE271" s="36">
        <f t="shared" si="113"/>
        <v>70</v>
      </c>
      <c r="AF271" s="36">
        <f t="shared" si="120"/>
        <v>30</v>
      </c>
      <c r="AG271" s="36">
        <f t="shared" si="115"/>
        <v>100</v>
      </c>
      <c r="AH271" s="211">
        <f t="shared" si="121"/>
        <v>85</v>
      </c>
      <c r="AI271" s="212">
        <f t="shared" si="100"/>
        <v>0.16470588235294117</v>
      </c>
      <c r="AJ271" s="212">
        <f t="shared" si="97"/>
        <v>0.23529411764705882</v>
      </c>
      <c r="AM271" s="1" t="s">
        <v>99</v>
      </c>
      <c r="AN271" s="1">
        <f t="shared" si="106"/>
        <v>17</v>
      </c>
      <c r="AQ271" s="36" t="s">
        <v>99</v>
      </c>
      <c r="AR271" s="36">
        <f t="shared" si="90"/>
        <v>52</v>
      </c>
      <c r="AS271" s="36">
        <v>5</v>
      </c>
      <c r="AT271" s="28"/>
    </row>
    <row r="272" spans="1:46" hidden="1">
      <c r="A272" s="13" t="s">
        <v>320</v>
      </c>
      <c r="B272" s="58"/>
      <c r="C272" s="58"/>
      <c r="D272" s="58"/>
      <c r="E272" s="15"/>
      <c r="F272" s="15"/>
      <c r="G272" s="15"/>
      <c r="H272" s="14"/>
      <c r="I272" s="16">
        <f>VLOOKUP(A272,$A$18:$I$112,9,0)</f>
        <v>0</v>
      </c>
      <c r="J272" s="10"/>
      <c r="K272" s="10"/>
      <c r="L272" s="10"/>
      <c r="M272"/>
      <c r="V272"/>
      <c r="W272" s="1">
        <f t="shared" si="89"/>
        <v>53</v>
      </c>
      <c r="X272" s="27">
        <f t="shared" si="95"/>
        <v>17</v>
      </c>
      <c r="Y272" s="27" t="s">
        <v>2</v>
      </c>
      <c r="Z272" s="27">
        <v>2</v>
      </c>
      <c r="AA272" s="1" t="str">
        <f t="shared" si="80"/>
        <v>17D2</v>
      </c>
      <c r="AB272" s="40">
        <f t="shared" si="91"/>
        <v>442</v>
      </c>
      <c r="AC272" s="36">
        <v>5</v>
      </c>
      <c r="AD272" s="36">
        <f t="shared" si="112"/>
        <v>25</v>
      </c>
      <c r="AE272" s="36">
        <f t="shared" si="113"/>
        <v>70</v>
      </c>
      <c r="AF272" s="36">
        <f t="shared" si="120"/>
        <v>30</v>
      </c>
      <c r="AG272" s="36">
        <f t="shared" si="115"/>
        <v>100</v>
      </c>
      <c r="AH272" s="211">
        <f t="shared" si="121"/>
        <v>85</v>
      </c>
      <c r="AI272" s="212">
        <f t="shared" si="100"/>
        <v>0.15837104072398189</v>
      </c>
      <c r="AJ272" s="212">
        <f t="shared" si="97"/>
        <v>0.22624434389140272</v>
      </c>
      <c r="AM272" s="1" t="s">
        <v>100</v>
      </c>
      <c r="AN272" s="1">
        <f t="shared" si="106"/>
        <v>17</v>
      </c>
      <c r="AQ272" s="36" t="s">
        <v>100</v>
      </c>
      <c r="AR272" s="36">
        <f t="shared" si="90"/>
        <v>53</v>
      </c>
      <c r="AS272" s="36">
        <v>5</v>
      </c>
      <c r="AT272" s="28"/>
    </row>
    <row r="273" spans="1:46" hidden="1">
      <c r="V273"/>
      <c r="W273" s="1">
        <f t="shared" si="89"/>
        <v>54</v>
      </c>
      <c r="X273" s="27">
        <f t="shared" si="95"/>
        <v>18</v>
      </c>
      <c r="Y273" s="27" t="s">
        <v>2</v>
      </c>
      <c r="Z273" s="27">
        <v>0</v>
      </c>
      <c r="AA273" s="1" t="str">
        <f t="shared" si="80"/>
        <v>18D0</v>
      </c>
      <c r="AB273" s="40">
        <f t="shared" si="91"/>
        <v>459</v>
      </c>
      <c r="AC273" s="36">
        <v>5</v>
      </c>
      <c r="AD273" s="36">
        <f t="shared" si="112"/>
        <v>25</v>
      </c>
      <c r="AE273" s="36">
        <f t="shared" si="113"/>
        <v>70</v>
      </c>
      <c r="AF273" s="36">
        <f t="shared" si="120"/>
        <v>30</v>
      </c>
      <c r="AG273" s="36">
        <f t="shared" si="115"/>
        <v>100</v>
      </c>
      <c r="AH273" s="211">
        <f t="shared" si="121"/>
        <v>85</v>
      </c>
      <c r="AI273" s="209">
        <f t="shared" si="100"/>
        <v>0.15250544662309368</v>
      </c>
      <c r="AJ273" s="209">
        <f t="shared" si="97"/>
        <v>0.2178649237472767</v>
      </c>
      <c r="AM273" s="1" t="s">
        <v>101</v>
      </c>
      <c r="AN273" s="1">
        <f t="shared" si="106"/>
        <v>18</v>
      </c>
      <c r="AQ273" s="36" t="s">
        <v>101</v>
      </c>
      <c r="AR273" s="36">
        <f t="shared" si="90"/>
        <v>54</v>
      </c>
      <c r="AS273" s="36">
        <v>5</v>
      </c>
      <c r="AT273" s="28"/>
    </row>
    <row r="274" spans="1:46" hidden="1">
      <c r="A274" s="192" t="s">
        <v>365</v>
      </c>
      <c r="B274" s="193"/>
      <c r="C274" s="193"/>
      <c r="D274" s="193"/>
      <c r="E274" s="194"/>
      <c r="F274" s="194"/>
      <c r="G274" s="194"/>
      <c r="H274" s="195"/>
      <c r="I274" s="196"/>
      <c r="J274" s="10"/>
      <c r="K274" s="10"/>
      <c r="L274" s="10"/>
      <c r="M274" s="10"/>
      <c r="V274"/>
      <c r="W274" s="1">
        <f t="shared" si="89"/>
        <v>55</v>
      </c>
      <c r="X274" s="27">
        <f t="shared" si="95"/>
        <v>18</v>
      </c>
      <c r="Y274" s="27" t="s">
        <v>2</v>
      </c>
      <c r="Z274" s="27">
        <v>1</v>
      </c>
      <c r="AA274" s="1" t="str">
        <f t="shared" si="80"/>
        <v>18D1</v>
      </c>
      <c r="AB274" s="40">
        <f t="shared" si="91"/>
        <v>477</v>
      </c>
      <c r="AC274" s="36">
        <v>5</v>
      </c>
      <c r="AD274" s="36">
        <f t="shared" si="112"/>
        <v>25</v>
      </c>
      <c r="AE274" s="36">
        <f t="shared" si="113"/>
        <v>70</v>
      </c>
      <c r="AF274" s="36">
        <f t="shared" si="120"/>
        <v>30</v>
      </c>
      <c r="AG274" s="36">
        <f t="shared" si="115"/>
        <v>100</v>
      </c>
      <c r="AH274" s="211">
        <f t="shared" si="121"/>
        <v>85</v>
      </c>
      <c r="AI274" s="209">
        <f t="shared" si="100"/>
        <v>0.14675052410901468</v>
      </c>
      <c r="AJ274" s="209">
        <f t="shared" si="97"/>
        <v>0.20964360587002095</v>
      </c>
      <c r="AM274" s="1" t="s">
        <v>102</v>
      </c>
      <c r="AN274" s="1">
        <f t="shared" si="106"/>
        <v>18</v>
      </c>
      <c r="AQ274" s="36" t="s">
        <v>102</v>
      </c>
      <c r="AR274" s="36">
        <f t="shared" si="90"/>
        <v>55</v>
      </c>
      <c r="AS274" s="36">
        <v>5</v>
      </c>
      <c r="AT274" s="28"/>
    </row>
    <row r="275" spans="1:46" hidden="1">
      <c r="A275" s="197" t="s">
        <v>294</v>
      </c>
      <c r="B275" s="198"/>
      <c r="C275" s="198"/>
      <c r="D275" s="198"/>
      <c r="E275" s="199"/>
      <c r="F275" s="199"/>
      <c r="G275" s="199"/>
      <c r="H275" s="200"/>
      <c r="I275" s="201"/>
      <c r="J275" s="10"/>
      <c r="K275" s="10"/>
      <c r="L275" s="10"/>
      <c r="M275" s="10"/>
      <c r="V275"/>
      <c r="W275" s="1">
        <f t="shared" si="89"/>
        <v>56</v>
      </c>
      <c r="X275" s="27">
        <f t="shared" si="95"/>
        <v>18</v>
      </c>
      <c r="Y275" s="27" t="s">
        <v>2</v>
      </c>
      <c r="Z275" s="27">
        <v>2</v>
      </c>
      <c r="AA275" s="1" t="str">
        <f t="shared" si="80"/>
        <v>18D2</v>
      </c>
      <c r="AB275" s="40">
        <f t="shared" si="91"/>
        <v>495</v>
      </c>
      <c r="AC275" s="36">
        <v>5</v>
      </c>
      <c r="AD275" s="36">
        <f t="shared" si="112"/>
        <v>25</v>
      </c>
      <c r="AE275" s="36">
        <f t="shared" si="113"/>
        <v>70</v>
      </c>
      <c r="AF275" s="36">
        <f t="shared" si="120"/>
        <v>30</v>
      </c>
      <c r="AG275" s="36">
        <f t="shared" si="115"/>
        <v>100</v>
      </c>
      <c r="AH275" s="211">
        <f t="shared" si="121"/>
        <v>85</v>
      </c>
      <c r="AI275" s="209">
        <f t="shared" si="100"/>
        <v>0.14141414141414141</v>
      </c>
      <c r="AJ275" s="209">
        <f t="shared" si="97"/>
        <v>0.20202020202020202</v>
      </c>
      <c r="AM275" s="1" t="s">
        <v>103</v>
      </c>
      <c r="AN275" s="1">
        <f t="shared" si="106"/>
        <v>18</v>
      </c>
      <c r="AQ275" s="36" t="s">
        <v>103</v>
      </c>
      <c r="AR275" s="36">
        <f t="shared" si="90"/>
        <v>56</v>
      </c>
      <c r="AS275" s="36">
        <v>5</v>
      </c>
      <c r="AT275" s="28"/>
    </row>
    <row r="276" spans="1:46" hidden="1">
      <c r="A276" s="197" t="s">
        <v>409</v>
      </c>
      <c r="B276" s="198"/>
      <c r="C276" s="198"/>
      <c r="D276" s="198"/>
      <c r="E276" s="199"/>
      <c r="F276" s="199"/>
      <c r="G276" s="199"/>
      <c r="H276" s="200"/>
      <c r="I276" s="201"/>
      <c r="J276" s="10"/>
      <c r="K276" s="10"/>
      <c r="L276" s="10"/>
      <c r="M276" s="10"/>
      <c r="V276"/>
      <c r="W276" s="1">
        <f t="shared" si="89"/>
        <v>57</v>
      </c>
      <c r="X276" s="27">
        <f t="shared" si="95"/>
        <v>19</v>
      </c>
      <c r="Y276" s="27" t="s">
        <v>2</v>
      </c>
      <c r="Z276" s="27">
        <v>0</v>
      </c>
      <c r="AA276" s="1" t="str">
        <f t="shared" si="80"/>
        <v>19D0</v>
      </c>
      <c r="AB276" s="40">
        <f t="shared" si="91"/>
        <v>513</v>
      </c>
      <c r="AC276" s="36">
        <v>5</v>
      </c>
      <c r="AD276" s="36">
        <f t="shared" si="112"/>
        <v>25</v>
      </c>
      <c r="AE276" s="36">
        <f t="shared" si="113"/>
        <v>70</v>
      </c>
      <c r="AF276" s="36">
        <f t="shared" si="120"/>
        <v>30</v>
      </c>
      <c r="AG276" s="36">
        <f t="shared" si="115"/>
        <v>100</v>
      </c>
      <c r="AH276" s="211">
        <f t="shared" si="121"/>
        <v>85</v>
      </c>
      <c r="AI276" s="209">
        <f t="shared" si="100"/>
        <v>0.1364522417153996</v>
      </c>
      <c r="AJ276" s="209">
        <f t="shared" si="97"/>
        <v>0.19493177387914229</v>
      </c>
      <c r="AM276" s="1" t="s">
        <v>104</v>
      </c>
      <c r="AN276" s="1">
        <f t="shared" si="106"/>
        <v>19</v>
      </c>
      <c r="AQ276" s="36" t="s">
        <v>104</v>
      </c>
      <c r="AR276" s="36">
        <f t="shared" si="90"/>
        <v>57</v>
      </c>
      <c r="AS276" s="36">
        <v>5</v>
      </c>
      <c r="AT276" s="28"/>
    </row>
    <row r="277" spans="1:46" hidden="1">
      <c r="A277" s="202" t="s">
        <v>408</v>
      </c>
      <c r="B277" s="203"/>
      <c r="C277" s="203"/>
      <c r="D277" s="203"/>
      <c r="E277" s="204"/>
      <c r="F277" s="204"/>
      <c r="G277" s="204"/>
      <c r="H277" s="205"/>
      <c r="I277" s="206"/>
      <c r="J277" s="10"/>
      <c r="K277" s="10"/>
      <c r="L277" s="10"/>
      <c r="M277" s="10"/>
      <c r="V277"/>
      <c r="W277" s="1">
        <f t="shared" si="89"/>
        <v>58</v>
      </c>
      <c r="X277" s="27">
        <f t="shared" si="95"/>
        <v>19</v>
      </c>
      <c r="Y277" s="27" t="s">
        <v>2</v>
      </c>
      <c r="Z277" s="27">
        <v>1</v>
      </c>
      <c r="AA277" s="1" t="str">
        <f t="shared" si="80"/>
        <v>19D1</v>
      </c>
      <c r="AB277" s="40">
        <f t="shared" si="91"/>
        <v>532</v>
      </c>
      <c r="AC277" s="36">
        <v>5</v>
      </c>
      <c r="AD277" s="36">
        <f t="shared" si="112"/>
        <v>25</v>
      </c>
      <c r="AE277" s="36">
        <f t="shared" si="113"/>
        <v>70</v>
      </c>
      <c r="AF277" s="36">
        <f t="shared" si="120"/>
        <v>30</v>
      </c>
      <c r="AG277" s="36">
        <f t="shared" si="115"/>
        <v>100</v>
      </c>
      <c r="AH277" s="211">
        <f t="shared" si="121"/>
        <v>85</v>
      </c>
      <c r="AI277" s="209">
        <f t="shared" si="100"/>
        <v>0.13157894736842105</v>
      </c>
      <c r="AJ277" s="209">
        <f t="shared" si="97"/>
        <v>0.18796992481203006</v>
      </c>
      <c r="AM277" s="1" t="s">
        <v>105</v>
      </c>
      <c r="AN277" s="1">
        <f t="shared" si="106"/>
        <v>19</v>
      </c>
      <c r="AQ277" s="36" t="s">
        <v>105</v>
      </c>
      <c r="AR277" s="36">
        <f t="shared" si="90"/>
        <v>58</v>
      </c>
      <c r="AS277" s="36">
        <v>5</v>
      </c>
      <c r="AT277" s="28"/>
    </row>
    <row r="278" spans="1:46" hidden="1">
      <c r="V278"/>
      <c r="W278" s="1">
        <f t="shared" si="89"/>
        <v>59</v>
      </c>
      <c r="X278" s="27">
        <f t="shared" si="95"/>
        <v>19</v>
      </c>
      <c r="Y278" s="27" t="s">
        <v>2</v>
      </c>
      <c r="Z278" s="27">
        <v>2</v>
      </c>
      <c r="AA278" s="1" t="str">
        <f t="shared" si="80"/>
        <v>19D2</v>
      </c>
      <c r="AB278" s="40">
        <f t="shared" si="91"/>
        <v>551</v>
      </c>
      <c r="AC278" s="36">
        <v>5</v>
      </c>
      <c r="AD278" s="36">
        <f t="shared" si="112"/>
        <v>25</v>
      </c>
      <c r="AE278" s="36">
        <f t="shared" si="113"/>
        <v>70</v>
      </c>
      <c r="AF278" s="36">
        <f t="shared" si="120"/>
        <v>30</v>
      </c>
      <c r="AG278" s="36">
        <f t="shared" si="115"/>
        <v>100</v>
      </c>
      <c r="AH278" s="211">
        <f t="shared" si="121"/>
        <v>85</v>
      </c>
      <c r="AI278" s="209">
        <f t="shared" si="100"/>
        <v>0.12704174228675136</v>
      </c>
      <c r="AJ278" s="209">
        <f t="shared" si="97"/>
        <v>0.18148820326678766</v>
      </c>
      <c r="AM278" s="1" t="s">
        <v>106</v>
      </c>
      <c r="AN278" s="1">
        <f t="shared" si="106"/>
        <v>19</v>
      </c>
      <c r="AQ278" s="36" t="s">
        <v>106</v>
      </c>
      <c r="AR278" s="36">
        <f t="shared" si="90"/>
        <v>59</v>
      </c>
      <c r="AS278" s="36">
        <v>5</v>
      </c>
      <c r="AT278" s="28"/>
    </row>
    <row r="279" spans="1:46" hidden="1">
      <c r="A279" s="156" t="str">
        <f>Q41</f>
        <v>Artillería (AGI)</v>
      </c>
      <c r="B279" s="56"/>
      <c r="C279" s="56"/>
      <c r="D279" s="56"/>
      <c r="E279" s="7"/>
      <c r="F279" s="7"/>
      <c r="G279" s="7"/>
      <c r="H279" s="6"/>
      <c r="I279" s="8">
        <f>MAX(I280:I284)</f>
        <v>0</v>
      </c>
      <c r="V279"/>
      <c r="W279" s="1">
        <f t="shared" si="89"/>
        <v>60</v>
      </c>
      <c r="X279" s="27">
        <f t="shared" si="95"/>
        <v>20</v>
      </c>
      <c r="Y279" s="27" t="s">
        <v>2</v>
      </c>
      <c r="Z279" s="27">
        <v>0</v>
      </c>
      <c r="AA279" s="1" t="str">
        <f t="shared" si="80"/>
        <v>20D0</v>
      </c>
      <c r="AB279" s="40">
        <f t="shared" si="91"/>
        <v>570</v>
      </c>
      <c r="AC279" s="36">
        <v>5</v>
      </c>
      <c r="AD279" s="36">
        <f t="shared" si="112"/>
        <v>25</v>
      </c>
      <c r="AE279" s="36">
        <f t="shared" si="113"/>
        <v>70</v>
      </c>
      <c r="AF279" s="36">
        <f t="shared" si="120"/>
        <v>30</v>
      </c>
      <c r="AG279" s="36">
        <f t="shared" si="115"/>
        <v>100</v>
      </c>
      <c r="AH279" s="211">
        <f t="shared" si="121"/>
        <v>85</v>
      </c>
      <c r="AI279" s="209">
        <f t="shared" si="100"/>
        <v>0.12280701754385964</v>
      </c>
      <c r="AJ279" s="209">
        <f t="shared" si="97"/>
        <v>0.17543859649122806</v>
      </c>
      <c r="AM279" s="1" t="s">
        <v>107</v>
      </c>
      <c r="AN279" s="1">
        <f t="shared" si="106"/>
        <v>20</v>
      </c>
      <c r="AQ279" s="36" t="s">
        <v>107</v>
      </c>
      <c r="AR279" s="36">
        <f t="shared" si="90"/>
        <v>60</v>
      </c>
      <c r="AS279" s="36">
        <v>5</v>
      </c>
      <c r="AT279" s="28"/>
    </row>
    <row r="280" spans="1:46" hidden="1">
      <c r="A280" s="9" t="s">
        <v>237</v>
      </c>
      <c r="B280" s="57"/>
      <c r="C280" s="57"/>
      <c r="D280" s="57"/>
      <c r="E280" s="11"/>
      <c r="F280" s="11"/>
      <c r="G280" s="11"/>
      <c r="H280" s="10"/>
      <c r="I280" s="12">
        <f>VLOOKUP(A280,$A$18:$I$112,9,0)</f>
        <v>0</v>
      </c>
      <c r="J280" s="10"/>
      <c r="K280" s="10"/>
      <c r="L280" s="10"/>
      <c r="M280" s="10"/>
      <c r="V280"/>
      <c r="W280" s="1">
        <f t="shared" si="89"/>
        <v>61</v>
      </c>
      <c r="X280" s="27">
        <f t="shared" si="95"/>
        <v>20</v>
      </c>
      <c r="Y280" s="27" t="s">
        <v>2</v>
      </c>
      <c r="Z280" s="27">
        <v>1</v>
      </c>
      <c r="AA280" s="1" t="str">
        <f t="shared" si="80"/>
        <v>20D1</v>
      </c>
      <c r="AB280" s="40">
        <f t="shared" si="91"/>
        <v>590</v>
      </c>
      <c r="AC280" s="36">
        <v>5</v>
      </c>
      <c r="AD280" s="36">
        <f t="shared" si="112"/>
        <v>25</v>
      </c>
      <c r="AE280" s="36">
        <f t="shared" si="113"/>
        <v>70</v>
      </c>
      <c r="AF280" s="36">
        <f t="shared" si="120"/>
        <v>30</v>
      </c>
      <c r="AG280" s="36">
        <f t="shared" si="115"/>
        <v>100</v>
      </c>
      <c r="AH280" s="211">
        <f t="shared" si="121"/>
        <v>85</v>
      </c>
      <c r="AI280" s="209">
        <f t="shared" si="100"/>
        <v>0.11864406779661017</v>
      </c>
      <c r="AJ280" s="209">
        <f t="shared" si="97"/>
        <v>0.16949152542372881</v>
      </c>
      <c r="AM280" s="1" t="s">
        <v>108</v>
      </c>
      <c r="AN280" s="1">
        <f t="shared" si="106"/>
        <v>20</v>
      </c>
      <c r="AQ280" s="36" t="s">
        <v>108</v>
      </c>
      <c r="AR280" s="36">
        <f t="shared" si="90"/>
        <v>61</v>
      </c>
      <c r="AS280" s="36">
        <v>5</v>
      </c>
      <c r="AT280" s="28"/>
    </row>
    <row r="281" spans="1:46" hidden="1">
      <c r="A281" s="9" t="s">
        <v>241</v>
      </c>
      <c r="B281" s="57"/>
      <c r="C281" s="57"/>
      <c r="D281" s="57"/>
      <c r="E281" s="11"/>
      <c r="F281" s="11"/>
      <c r="G281" s="11"/>
      <c r="H281" s="10"/>
      <c r="I281" s="12">
        <f>VLOOKUP(A281,$A$18:$I$112,9,0)</f>
        <v>0</v>
      </c>
      <c r="J281" s="10"/>
      <c r="K281" s="10"/>
      <c r="L281" s="10"/>
      <c r="M281" s="10"/>
      <c r="V281"/>
      <c r="W281" s="1">
        <f t="shared" si="89"/>
        <v>62</v>
      </c>
      <c r="X281" s="27">
        <f t="shared" si="95"/>
        <v>20</v>
      </c>
      <c r="Y281" s="27" t="s">
        <v>2</v>
      </c>
      <c r="Z281" s="27">
        <v>2</v>
      </c>
      <c r="AA281" s="1" t="str">
        <f t="shared" si="80"/>
        <v>20D2</v>
      </c>
      <c r="AB281" s="40">
        <f t="shared" si="91"/>
        <v>610</v>
      </c>
      <c r="AC281" s="36">
        <v>5</v>
      </c>
      <c r="AD281" s="36">
        <f t="shared" si="112"/>
        <v>25</v>
      </c>
      <c r="AE281" s="36">
        <f t="shared" si="113"/>
        <v>70</v>
      </c>
      <c r="AF281" s="36">
        <f t="shared" si="120"/>
        <v>30</v>
      </c>
      <c r="AG281" s="36">
        <f t="shared" si="115"/>
        <v>100</v>
      </c>
      <c r="AH281" s="211">
        <f t="shared" si="121"/>
        <v>85</v>
      </c>
      <c r="AI281" s="209">
        <f t="shared" si="100"/>
        <v>0.11475409836065574</v>
      </c>
      <c r="AJ281" s="209">
        <f t="shared" si="97"/>
        <v>0.16393442622950818</v>
      </c>
      <c r="AM281" s="1" t="s">
        <v>109</v>
      </c>
      <c r="AN281" s="1">
        <f t="shared" si="106"/>
        <v>20</v>
      </c>
      <c r="AQ281" s="36" t="s">
        <v>109</v>
      </c>
      <c r="AR281" s="36">
        <f t="shared" si="90"/>
        <v>62</v>
      </c>
      <c r="AS281" s="36">
        <v>5</v>
      </c>
      <c r="AT281" s="28"/>
    </row>
    <row r="282" spans="1:46" hidden="1">
      <c r="A282" s="9" t="s">
        <v>242</v>
      </c>
      <c r="B282" s="57"/>
      <c r="C282" s="57"/>
      <c r="D282" s="57"/>
      <c r="E282" s="11"/>
      <c r="F282" s="11"/>
      <c r="G282" s="11"/>
      <c r="H282" s="10"/>
      <c r="I282" s="12">
        <f>VLOOKUP(A282,$A$18:$I$112,9,0)</f>
        <v>0</v>
      </c>
      <c r="J282" s="10"/>
      <c r="K282" s="10"/>
      <c r="L282" s="10"/>
      <c r="M282" s="10"/>
      <c r="V282"/>
      <c r="W282" s="1">
        <f t="shared" si="89"/>
        <v>63</v>
      </c>
      <c r="X282" s="27">
        <f t="shared" si="95"/>
        <v>21</v>
      </c>
      <c r="Y282" s="27" t="s">
        <v>2</v>
      </c>
      <c r="Z282" s="27">
        <v>0</v>
      </c>
      <c r="AA282" s="1" t="str">
        <f t="shared" si="80"/>
        <v>21D0</v>
      </c>
      <c r="AB282" s="40">
        <f t="shared" si="91"/>
        <v>630</v>
      </c>
      <c r="AC282" s="36">
        <v>5</v>
      </c>
      <c r="AD282" s="36">
        <f t="shared" si="112"/>
        <v>25</v>
      </c>
      <c r="AE282" s="36">
        <f t="shared" si="113"/>
        <v>70</v>
      </c>
      <c r="AF282" s="36">
        <f t="shared" si="120"/>
        <v>30</v>
      </c>
      <c r="AG282" s="36">
        <f t="shared" si="115"/>
        <v>100</v>
      </c>
      <c r="AH282" s="211">
        <f t="shared" si="121"/>
        <v>85</v>
      </c>
      <c r="AI282" s="209">
        <f t="shared" si="100"/>
        <v>0.1111111111111111</v>
      </c>
      <c r="AJ282" s="209">
        <f t="shared" si="97"/>
        <v>0.15873015873015872</v>
      </c>
      <c r="AM282" s="1" t="s">
        <v>110</v>
      </c>
      <c r="AN282" s="1">
        <f t="shared" si="106"/>
        <v>21</v>
      </c>
      <c r="AQ282" s="36" t="s">
        <v>110</v>
      </c>
      <c r="AR282" s="36">
        <f t="shared" si="90"/>
        <v>63</v>
      </c>
      <c r="AS282" s="36">
        <v>5</v>
      </c>
      <c r="AT282" s="28"/>
    </row>
    <row r="283" spans="1:46" hidden="1">
      <c r="A283" s="9" t="s">
        <v>292</v>
      </c>
      <c r="B283" s="57"/>
      <c r="C283" s="57"/>
      <c r="D283" s="57"/>
      <c r="E283" s="11"/>
      <c r="F283" s="11"/>
      <c r="G283" s="11"/>
      <c r="H283" s="10"/>
      <c r="I283" s="12">
        <f>VLOOKUP(A283,$A$18:$I$112,9,0)</f>
        <v>0</v>
      </c>
      <c r="J283" s="10"/>
      <c r="K283" s="10"/>
      <c r="L283" s="10"/>
      <c r="M283" s="10"/>
      <c r="V283"/>
      <c r="W283" s="1">
        <f t="shared" si="89"/>
        <v>64</v>
      </c>
      <c r="X283" s="27">
        <f t="shared" si="95"/>
        <v>21</v>
      </c>
      <c r="Y283" s="27" t="s">
        <v>2</v>
      </c>
      <c r="Z283" s="27">
        <v>1</v>
      </c>
      <c r="AA283" s="1" t="str">
        <f t="shared" si="80"/>
        <v>21D1</v>
      </c>
      <c r="AB283" s="40">
        <f t="shared" si="91"/>
        <v>651</v>
      </c>
      <c r="AC283" s="36">
        <v>5</v>
      </c>
      <c r="AD283" s="36">
        <f t="shared" si="112"/>
        <v>25</v>
      </c>
      <c r="AE283" s="36">
        <f t="shared" si="113"/>
        <v>70</v>
      </c>
      <c r="AF283" s="36">
        <f t="shared" si="120"/>
        <v>30</v>
      </c>
      <c r="AG283" s="36">
        <f t="shared" si="115"/>
        <v>100</v>
      </c>
      <c r="AH283" s="211">
        <f t="shared" si="121"/>
        <v>85</v>
      </c>
      <c r="AI283" s="209">
        <f t="shared" si="100"/>
        <v>0.10752688172043011</v>
      </c>
      <c r="AJ283" s="209">
        <f t="shared" si="97"/>
        <v>0.15360983102918588</v>
      </c>
      <c r="AM283" s="1" t="s">
        <v>111</v>
      </c>
      <c r="AN283" s="1">
        <f t="shared" si="106"/>
        <v>21</v>
      </c>
      <c r="AQ283" s="36" t="s">
        <v>111</v>
      </c>
      <c r="AR283" s="36">
        <f t="shared" si="90"/>
        <v>64</v>
      </c>
      <c r="AS283" s="36">
        <v>5</v>
      </c>
      <c r="AT283" s="28"/>
    </row>
    <row r="284" spans="1:46" hidden="1">
      <c r="A284" s="13" t="s">
        <v>286</v>
      </c>
      <c r="B284" s="58"/>
      <c r="C284" s="58"/>
      <c r="D284" s="58"/>
      <c r="E284" s="15"/>
      <c r="F284" s="15"/>
      <c r="G284" s="15"/>
      <c r="H284" s="14"/>
      <c r="I284" s="16">
        <f>VLOOKUP(A284,$A$18:$I$112,9,0)</f>
        <v>0</v>
      </c>
      <c r="J284" s="10"/>
      <c r="K284" s="10"/>
      <c r="L284" s="10"/>
      <c r="M284" s="10"/>
      <c r="V284"/>
      <c r="W284" s="1">
        <f t="shared" si="89"/>
        <v>65</v>
      </c>
      <c r="X284" s="27">
        <f t="shared" si="95"/>
        <v>21</v>
      </c>
      <c r="Y284" s="27" t="s">
        <v>2</v>
      </c>
      <c r="Z284" s="27">
        <v>2</v>
      </c>
      <c r="AA284" s="1" t="str">
        <f t="shared" ref="AA284:AA311" si="122">X284&amp;Y284&amp;Z284</f>
        <v>21D2</v>
      </c>
      <c r="AB284" s="40">
        <f t="shared" si="91"/>
        <v>672</v>
      </c>
      <c r="AC284" s="36">
        <v>5</v>
      </c>
      <c r="AD284" s="36">
        <f t="shared" si="112"/>
        <v>25</v>
      </c>
      <c r="AE284" s="36">
        <f t="shared" si="113"/>
        <v>70</v>
      </c>
      <c r="AF284" s="36">
        <f t="shared" si="120"/>
        <v>30</v>
      </c>
      <c r="AG284" s="36">
        <f t="shared" si="115"/>
        <v>100</v>
      </c>
      <c r="AH284" s="211">
        <f t="shared" si="121"/>
        <v>85</v>
      </c>
      <c r="AI284" s="209">
        <f t="shared" si="100"/>
        <v>0.10416666666666667</v>
      </c>
      <c r="AJ284" s="209">
        <f t="shared" si="97"/>
        <v>0.14880952380952381</v>
      </c>
      <c r="AM284" s="1" t="s">
        <v>112</v>
      </c>
      <c r="AN284" s="1">
        <f t="shared" si="106"/>
        <v>21</v>
      </c>
      <c r="AQ284" s="36" t="s">
        <v>112</v>
      </c>
      <c r="AR284" s="36">
        <f t="shared" si="90"/>
        <v>65</v>
      </c>
      <c r="AS284" s="36">
        <v>5</v>
      </c>
      <c r="AT284" s="28"/>
    </row>
    <row r="285" spans="1:46" hidden="1">
      <c r="V285"/>
      <c r="W285" s="1">
        <f t="shared" si="89"/>
        <v>66</v>
      </c>
      <c r="X285" s="27">
        <f t="shared" si="95"/>
        <v>22</v>
      </c>
      <c r="Y285" s="27" t="s">
        <v>2</v>
      </c>
      <c r="Z285" s="27">
        <v>0</v>
      </c>
      <c r="AA285" s="1" t="str">
        <f t="shared" si="122"/>
        <v>22D0</v>
      </c>
      <c r="AB285" s="40">
        <f t="shared" si="91"/>
        <v>693</v>
      </c>
      <c r="AC285" s="36">
        <v>5</v>
      </c>
      <c r="AD285" s="36">
        <f t="shared" si="112"/>
        <v>25</v>
      </c>
      <c r="AE285" s="36">
        <f t="shared" si="113"/>
        <v>70</v>
      </c>
      <c r="AF285" s="36">
        <f t="shared" si="120"/>
        <v>30</v>
      </c>
      <c r="AG285" s="36">
        <f t="shared" si="115"/>
        <v>100</v>
      </c>
      <c r="AH285" s="211">
        <f t="shared" si="121"/>
        <v>85</v>
      </c>
      <c r="AI285" s="209">
        <f t="shared" si="100"/>
        <v>0.10101010101010101</v>
      </c>
      <c r="AJ285" s="209">
        <f t="shared" si="97"/>
        <v>0.14430014430014429</v>
      </c>
      <c r="AM285" s="1" t="s">
        <v>113</v>
      </c>
      <c r="AN285" s="1">
        <f t="shared" si="106"/>
        <v>22</v>
      </c>
      <c r="AQ285" s="36" t="s">
        <v>113</v>
      </c>
      <c r="AR285" s="36">
        <f t="shared" si="90"/>
        <v>66</v>
      </c>
      <c r="AS285" s="36">
        <v>5</v>
      </c>
      <c r="AT285" s="28"/>
    </row>
    <row r="286" spans="1:46" hidden="1">
      <c r="A286" s="156" t="str">
        <f>Q42</f>
        <v>Armas Cuerpo a Cuerpo (FOR)</v>
      </c>
      <c r="B286" s="56"/>
      <c r="C286" s="56"/>
      <c r="D286" s="56"/>
      <c r="E286" s="7"/>
      <c r="F286" s="7"/>
      <c r="G286" s="7"/>
      <c r="H286" s="6"/>
      <c r="I286" s="8">
        <f>MAX(I287:I289)</f>
        <v>0</v>
      </c>
      <c r="V286"/>
      <c r="W286" s="1">
        <f t="shared" si="89"/>
        <v>67</v>
      </c>
      <c r="X286" s="27">
        <f t="shared" si="95"/>
        <v>22</v>
      </c>
      <c r="Y286" s="27" t="s">
        <v>2</v>
      </c>
      <c r="Z286" s="27">
        <v>1</v>
      </c>
      <c r="AA286" s="1" t="str">
        <f t="shared" si="122"/>
        <v>22D1</v>
      </c>
      <c r="AB286" s="40">
        <f t="shared" si="91"/>
        <v>715</v>
      </c>
      <c r="AC286" s="36">
        <v>5</v>
      </c>
      <c r="AD286" s="36">
        <f t="shared" si="112"/>
        <v>25</v>
      </c>
      <c r="AE286" s="36">
        <f t="shared" si="113"/>
        <v>70</v>
      </c>
      <c r="AF286" s="36">
        <f t="shared" si="120"/>
        <v>30</v>
      </c>
      <c r="AG286" s="36">
        <f t="shared" si="115"/>
        <v>100</v>
      </c>
      <c r="AH286" s="211">
        <f t="shared" si="121"/>
        <v>85</v>
      </c>
      <c r="AI286" s="209">
        <f t="shared" si="100"/>
        <v>9.7902097902097904E-2</v>
      </c>
      <c r="AJ286" s="209">
        <f t="shared" si="97"/>
        <v>0.13986013986013987</v>
      </c>
      <c r="AM286" s="1" t="s">
        <v>114</v>
      </c>
      <c r="AN286" s="1">
        <f t="shared" si="106"/>
        <v>22</v>
      </c>
      <c r="AQ286" s="36" t="s">
        <v>114</v>
      </c>
      <c r="AR286" s="36">
        <f t="shared" si="90"/>
        <v>67</v>
      </c>
      <c r="AS286" s="36">
        <v>5</v>
      </c>
      <c r="AT286" s="28"/>
    </row>
    <row r="287" spans="1:46" hidden="1">
      <c r="A287" s="9" t="s">
        <v>249</v>
      </c>
      <c r="B287" s="57"/>
      <c r="C287" s="57"/>
      <c r="D287" s="57"/>
      <c r="E287" s="11"/>
      <c r="F287" s="11"/>
      <c r="G287" s="11"/>
      <c r="H287" s="10"/>
      <c r="I287" s="12">
        <f>VLOOKUP(A287,$A$18:$I$112,9,0)</f>
        <v>0</v>
      </c>
      <c r="J287" s="10"/>
      <c r="K287" s="10"/>
      <c r="L287" s="10"/>
      <c r="M287"/>
      <c r="V287"/>
      <c r="W287" s="1">
        <f t="shared" si="89"/>
        <v>68</v>
      </c>
      <c r="X287" s="27">
        <f t="shared" si="95"/>
        <v>22</v>
      </c>
      <c r="Y287" s="27" t="s">
        <v>2</v>
      </c>
      <c r="Z287" s="27">
        <v>2</v>
      </c>
      <c r="AA287" s="1" t="str">
        <f t="shared" si="122"/>
        <v>22D2</v>
      </c>
      <c r="AB287" s="40">
        <f t="shared" si="91"/>
        <v>737</v>
      </c>
      <c r="AC287" s="36">
        <v>5</v>
      </c>
      <c r="AD287" s="36">
        <f t="shared" si="112"/>
        <v>25</v>
      </c>
      <c r="AE287" s="36">
        <f t="shared" si="113"/>
        <v>70</v>
      </c>
      <c r="AF287" s="36">
        <f t="shared" si="120"/>
        <v>30</v>
      </c>
      <c r="AG287" s="36">
        <f t="shared" si="115"/>
        <v>100</v>
      </c>
      <c r="AH287" s="211">
        <f t="shared" si="121"/>
        <v>85</v>
      </c>
      <c r="AI287" s="209">
        <f t="shared" si="100"/>
        <v>9.4979647218453186E-2</v>
      </c>
      <c r="AJ287" s="209">
        <f t="shared" ref="AJ287:AJ311" si="123">AG287/AB287</f>
        <v>0.13568521031207598</v>
      </c>
      <c r="AM287" s="1" t="s">
        <v>115</v>
      </c>
      <c r="AN287" s="1">
        <f t="shared" si="106"/>
        <v>22</v>
      </c>
      <c r="AQ287" s="36" t="s">
        <v>115</v>
      </c>
      <c r="AR287" s="36">
        <f t="shared" si="90"/>
        <v>68</v>
      </c>
      <c r="AS287" s="36">
        <v>5</v>
      </c>
      <c r="AT287" s="28"/>
    </row>
    <row r="288" spans="1:46" hidden="1">
      <c r="A288" s="9" t="s">
        <v>248</v>
      </c>
      <c r="B288" s="57"/>
      <c r="C288" s="57"/>
      <c r="D288" s="57"/>
      <c r="E288" s="11"/>
      <c r="F288" s="11"/>
      <c r="G288" s="11"/>
      <c r="H288" s="10"/>
      <c r="I288" s="12">
        <f>VLOOKUP(A288,$A$18:$I$112,9,0)</f>
        <v>0</v>
      </c>
      <c r="J288" s="10"/>
      <c r="K288" s="10"/>
      <c r="L288" s="10"/>
      <c r="V288"/>
      <c r="W288" s="1">
        <f t="shared" ref="W288:W311" si="124">W287+1</f>
        <v>69</v>
      </c>
      <c r="X288" s="27">
        <f t="shared" si="95"/>
        <v>23</v>
      </c>
      <c r="Y288" s="27" t="s">
        <v>2</v>
      </c>
      <c r="Z288" s="27">
        <v>0</v>
      </c>
      <c r="AA288" s="1" t="str">
        <f t="shared" si="122"/>
        <v>23D0</v>
      </c>
      <c r="AB288" s="40">
        <f t="shared" si="91"/>
        <v>759</v>
      </c>
      <c r="AC288" s="36">
        <v>5</v>
      </c>
      <c r="AD288" s="36">
        <f t="shared" si="112"/>
        <v>25</v>
      </c>
      <c r="AE288" s="36">
        <f t="shared" si="113"/>
        <v>70</v>
      </c>
      <c r="AF288" s="36">
        <f t="shared" si="120"/>
        <v>30</v>
      </c>
      <c r="AG288" s="36">
        <f t="shared" si="115"/>
        <v>100</v>
      </c>
      <c r="AH288" s="211">
        <f t="shared" si="121"/>
        <v>85</v>
      </c>
      <c r="AI288" s="209">
        <f t="shared" si="100"/>
        <v>9.22266139657444E-2</v>
      </c>
      <c r="AJ288" s="209">
        <f t="shared" si="123"/>
        <v>0.13175230566534915</v>
      </c>
      <c r="AM288" s="1" t="s">
        <v>116</v>
      </c>
      <c r="AN288" s="1">
        <f t="shared" si="106"/>
        <v>23</v>
      </c>
      <c r="AQ288" s="36" t="s">
        <v>116</v>
      </c>
      <c r="AR288" s="36">
        <f t="shared" ref="AR288:AR311" si="125">AR287+1</f>
        <v>69</v>
      </c>
      <c r="AS288" s="36">
        <v>5</v>
      </c>
      <c r="AT288" s="28"/>
    </row>
    <row r="289" spans="1:46" hidden="1">
      <c r="A289" s="13" t="s">
        <v>238</v>
      </c>
      <c r="B289" s="58"/>
      <c r="C289" s="58"/>
      <c r="D289" s="58"/>
      <c r="E289" s="15"/>
      <c r="F289" s="15"/>
      <c r="G289" s="15"/>
      <c r="H289" s="14"/>
      <c r="I289" s="16">
        <f>VLOOKUP(A289,$A$18:$I$112,9,0)</f>
        <v>0</v>
      </c>
      <c r="J289" s="10"/>
      <c r="K289" s="10"/>
      <c r="L289" s="10"/>
      <c r="M289"/>
      <c r="V289"/>
      <c r="W289" s="1">
        <f t="shared" si="124"/>
        <v>70</v>
      </c>
      <c r="X289" s="27">
        <f t="shared" si="95"/>
        <v>23</v>
      </c>
      <c r="Y289" s="27" t="s">
        <v>2</v>
      </c>
      <c r="Z289" s="27">
        <v>1</v>
      </c>
      <c r="AA289" s="1" t="str">
        <f t="shared" si="122"/>
        <v>23D1</v>
      </c>
      <c r="AB289" s="40">
        <f t="shared" ref="AB289:AB311" si="126">AB288+(X288*1)</f>
        <v>782</v>
      </c>
      <c r="AC289" s="36">
        <v>5</v>
      </c>
      <c r="AD289" s="36">
        <f t="shared" si="112"/>
        <v>25</v>
      </c>
      <c r="AE289" s="36">
        <f t="shared" si="113"/>
        <v>70</v>
      </c>
      <c r="AF289" s="36">
        <f t="shared" si="120"/>
        <v>30</v>
      </c>
      <c r="AG289" s="36">
        <f t="shared" si="115"/>
        <v>100</v>
      </c>
      <c r="AH289" s="211">
        <f t="shared" si="121"/>
        <v>85</v>
      </c>
      <c r="AI289" s="209">
        <f t="shared" si="100"/>
        <v>8.9514066496163683E-2</v>
      </c>
      <c r="AJ289" s="209">
        <f t="shared" si="123"/>
        <v>0.12787723785166241</v>
      </c>
      <c r="AM289" s="1" t="s">
        <v>117</v>
      </c>
      <c r="AN289" s="1">
        <f t="shared" si="106"/>
        <v>23</v>
      </c>
      <c r="AQ289" s="36" t="s">
        <v>117</v>
      </c>
      <c r="AR289" s="36">
        <f t="shared" si="125"/>
        <v>70</v>
      </c>
      <c r="AS289" s="36">
        <v>5</v>
      </c>
      <c r="AT289" s="28"/>
    </row>
    <row r="290" spans="1:46" hidden="1">
      <c r="M290"/>
      <c r="V290"/>
      <c r="W290" s="1">
        <f t="shared" si="124"/>
        <v>71</v>
      </c>
      <c r="X290" s="27">
        <f t="shared" si="95"/>
        <v>23</v>
      </c>
      <c r="Y290" s="27" t="s">
        <v>2</v>
      </c>
      <c r="Z290" s="27">
        <v>2</v>
      </c>
      <c r="AA290" s="1" t="str">
        <f t="shared" si="122"/>
        <v>23D2</v>
      </c>
      <c r="AB290" s="40">
        <f t="shared" si="126"/>
        <v>805</v>
      </c>
      <c r="AC290" s="36">
        <v>5</v>
      </c>
      <c r="AD290" s="36">
        <f t="shared" si="112"/>
        <v>25</v>
      </c>
      <c r="AE290" s="36">
        <f t="shared" si="113"/>
        <v>70</v>
      </c>
      <c r="AF290" s="36">
        <f t="shared" si="120"/>
        <v>30</v>
      </c>
      <c r="AG290" s="36">
        <f t="shared" si="115"/>
        <v>100</v>
      </c>
      <c r="AH290" s="211">
        <f t="shared" si="121"/>
        <v>85</v>
      </c>
      <c r="AI290" s="209">
        <f t="shared" si="100"/>
        <v>8.6956521739130432E-2</v>
      </c>
      <c r="AJ290" s="209">
        <f t="shared" si="123"/>
        <v>0.12422360248447205</v>
      </c>
      <c r="AM290" s="1" t="s">
        <v>118</v>
      </c>
      <c r="AN290" s="1">
        <f t="shared" si="106"/>
        <v>23</v>
      </c>
      <c r="AQ290" s="36" t="s">
        <v>118</v>
      </c>
      <c r="AR290" s="36">
        <f t="shared" si="125"/>
        <v>71</v>
      </c>
      <c r="AS290" s="36">
        <v>5</v>
      </c>
      <c r="AT290" s="28"/>
    </row>
    <row r="291" spans="1:46" hidden="1">
      <c r="A291" s="156" t="str">
        <f>Q43</f>
        <v>Armas a distancia ligeras (AGI)</v>
      </c>
      <c r="B291" s="56"/>
      <c r="C291" s="56"/>
      <c r="D291" s="56"/>
      <c r="E291" s="7"/>
      <c r="F291" s="7"/>
      <c r="G291" s="7"/>
      <c r="H291" s="6"/>
      <c r="I291" s="8">
        <f>MAX(I292:I297)</f>
        <v>0</v>
      </c>
      <c r="M291"/>
      <c r="V291"/>
      <c r="W291" s="1">
        <f t="shared" si="124"/>
        <v>72</v>
      </c>
      <c r="X291" s="27">
        <f t="shared" si="95"/>
        <v>24</v>
      </c>
      <c r="Y291" s="27" t="s">
        <v>2</v>
      </c>
      <c r="Z291" s="27">
        <v>0</v>
      </c>
      <c r="AA291" s="1" t="str">
        <f t="shared" si="122"/>
        <v>24D0</v>
      </c>
      <c r="AB291" s="40">
        <f t="shared" si="126"/>
        <v>828</v>
      </c>
      <c r="AC291" s="36">
        <v>5</v>
      </c>
      <c r="AD291" s="36">
        <f t="shared" si="112"/>
        <v>25</v>
      </c>
      <c r="AE291" s="36">
        <f t="shared" si="113"/>
        <v>70</v>
      </c>
      <c r="AF291" s="36">
        <f t="shared" si="120"/>
        <v>30</v>
      </c>
      <c r="AG291" s="36">
        <f t="shared" si="115"/>
        <v>100</v>
      </c>
      <c r="AH291" s="211">
        <f t="shared" si="121"/>
        <v>85</v>
      </c>
      <c r="AI291" s="209">
        <f t="shared" si="100"/>
        <v>8.4541062801932368E-2</v>
      </c>
      <c r="AJ291" s="209">
        <f t="shared" si="123"/>
        <v>0.12077294685990338</v>
      </c>
      <c r="AM291" s="1" t="s">
        <v>119</v>
      </c>
      <c r="AN291" s="1">
        <f t="shared" si="106"/>
        <v>24</v>
      </c>
      <c r="AQ291" s="36" t="s">
        <v>119</v>
      </c>
      <c r="AR291" s="36">
        <f t="shared" si="125"/>
        <v>72</v>
      </c>
      <c r="AS291" s="36">
        <v>5</v>
      </c>
      <c r="AT291" s="28"/>
    </row>
    <row r="292" spans="1:46" hidden="1">
      <c r="A292" s="9" t="s">
        <v>236</v>
      </c>
      <c r="B292" s="57"/>
      <c r="C292" s="57"/>
      <c r="D292" s="57"/>
      <c r="E292" s="11"/>
      <c r="F292" s="11"/>
      <c r="G292" s="11"/>
      <c r="H292" s="10"/>
      <c r="I292" s="12">
        <f t="shared" ref="I292:I297" si="127">VLOOKUP(A292,$A$18:$I$112,9,0)</f>
        <v>0</v>
      </c>
      <c r="J292" s="10"/>
      <c r="K292" s="10"/>
      <c r="L292" s="10"/>
      <c r="M292"/>
      <c r="V292"/>
      <c r="W292" s="1">
        <f t="shared" si="124"/>
        <v>73</v>
      </c>
      <c r="X292" s="27">
        <f t="shared" ref="X292:X311" si="128">X289+1</f>
        <v>24</v>
      </c>
      <c r="Y292" s="27" t="s">
        <v>2</v>
      </c>
      <c r="Z292" s="27">
        <v>1</v>
      </c>
      <c r="AA292" s="1" t="str">
        <f t="shared" si="122"/>
        <v>24D1</v>
      </c>
      <c r="AB292" s="40">
        <f t="shared" si="126"/>
        <v>852</v>
      </c>
      <c r="AC292" s="36">
        <v>5</v>
      </c>
      <c r="AD292" s="36">
        <f t="shared" si="112"/>
        <v>25</v>
      </c>
      <c r="AE292" s="36">
        <f t="shared" si="113"/>
        <v>70</v>
      </c>
      <c r="AF292" s="36">
        <f t="shared" si="120"/>
        <v>30</v>
      </c>
      <c r="AG292" s="36">
        <f t="shared" si="115"/>
        <v>100</v>
      </c>
      <c r="AH292" s="211">
        <f t="shared" si="121"/>
        <v>85</v>
      </c>
      <c r="AI292" s="209">
        <f t="shared" si="100"/>
        <v>8.2159624413145546E-2</v>
      </c>
      <c r="AJ292" s="209">
        <f t="shared" si="123"/>
        <v>0.11737089201877934</v>
      </c>
      <c r="AM292" s="1" t="s">
        <v>120</v>
      </c>
      <c r="AN292" s="1">
        <f t="shared" si="106"/>
        <v>24</v>
      </c>
      <c r="AQ292" s="36" t="s">
        <v>120</v>
      </c>
      <c r="AR292" s="36">
        <f t="shared" si="125"/>
        <v>73</v>
      </c>
      <c r="AS292" s="36">
        <v>5</v>
      </c>
      <c r="AT292" s="28"/>
    </row>
    <row r="293" spans="1:46" hidden="1">
      <c r="A293" s="9" t="s">
        <v>1</v>
      </c>
      <c r="B293" s="57"/>
      <c r="C293" s="57"/>
      <c r="D293" s="57"/>
      <c r="E293" s="11"/>
      <c r="F293" s="11"/>
      <c r="G293" s="11"/>
      <c r="H293" s="10"/>
      <c r="I293" s="12">
        <f t="shared" si="127"/>
        <v>0</v>
      </c>
      <c r="J293" s="10"/>
      <c r="K293" s="10"/>
      <c r="L293" s="10"/>
      <c r="M293"/>
      <c r="V293"/>
      <c r="W293" s="1">
        <f t="shared" si="124"/>
        <v>74</v>
      </c>
      <c r="X293" s="27">
        <f t="shared" si="128"/>
        <v>24</v>
      </c>
      <c r="Y293" s="27" t="s">
        <v>2</v>
      </c>
      <c r="Z293" s="27">
        <v>2</v>
      </c>
      <c r="AA293" s="1" t="str">
        <f t="shared" si="122"/>
        <v>24D2</v>
      </c>
      <c r="AB293" s="40">
        <f t="shared" si="126"/>
        <v>876</v>
      </c>
      <c r="AC293" s="36">
        <v>5</v>
      </c>
      <c r="AD293" s="36">
        <f t="shared" si="112"/>
        <v>25</v>
      </c>
      <c r="AE293" s="36">
        <f t="shared" si="113"/>
        <v>70</v>
      </c>
      <c r="AF293" s="36">
        <f t="shared" si="120"/>
        <v>30</v>
      </c>
      <c r="AG293" s="36">
        <f t="shared" si="115"/>
        <v>100</v>
      </c>
      <c r="AH293" s="211">
        <f t="shared" si="121"/>
        <v>85</v>
      </c>
      <c r="AI293" s="209">
        <f t="shared" si="100"/>
        <v>7.9908675799086754E-2</v>
      </c>
      <c r="AJ293" s="209">
        <f t="shared" si="123"/>
        <v>0.11415525114155251</v>
      </c>
      <c r="AM293" s="1" t="s">
        <v>121</v>
      </c>
      <c r="AN293" s="1">
        <f t="shared" si="106"/>
        <v>24</v>
      </c>
      <c r="AQ293" s="36" t="s">
        <v>121</v>
      </c>
      <c r="AR293" s="36">
        <f t="shared" si="125"/>
        <v>74</v>
      </c>
      <c r="AS293" s="36">
        <v>5</v>
      </c>
      <c r="AT293" s="28"/>
    </row>
    <row r="294" spans="1:46" hidden="1">
      <c r="A294" s="9" t="s">
        <v>264</v>
      </c>
      <c r="B294" s="57"/>
      <c r="C294" s="57"/>
      <c r="D294" s="57"/>
      <c r="E294" s="11"/>
      <c r="F294" s="11"/>
      <c r="G294" s="11"/>
      <c r="H294" s="10"/>
      <c r="I294" s="12">
        <f t="shared" si="127"/>
        <v>0</v>
      </c>
      <c r="J294" s="10"/>
      <c r="K294" s="10"/>
      <c r="L294" s="10"/>
      <c r="M294"/>
      <c r="V294"/>
      <c r="W294" s="1">
        <f t="shared" si="124"/>
        <v>75</v>
      </c>
      <c r="X294" s="27">
        <f t="shared" si="128"/>
        <v>25</v>
      </c>
      <c r="Y294" s="27" t="s">
        <v>2</v>
      </c>
      <c r="Z294" s="27">
        <v>0</v>
      </c>
      <c r="AA294" s="1" t="str">
        <f t="shared" si="122"/>
        <v>25D0</v>
      </c>
      <c r="AB294" s="40">
        <f t="shared" si="126"/>
        <v>900</v>
      </c>
      <c r="AC294" s="36">
        <v>5</v>
      </c>
      <c r="AD294" s="36">
        <f t="shared" si="112"/>
        <v>25</v>
      </c>
      <c r="AE294" s="36">
        <f t="shared" si="113"/>
        <v>70</v>
      </c>
      <c r="AF294" s="36">
        <f t="shared" si="120"/>
        <v>30</v>
      </c>
      <c r="AG294" s="36">
        <f t="shared" si="115"/>
        <v>100</v>
      </c>
      <c r="AH294" s="211">
        <f t="shared" si="121"/>
        <v>85</v>
      </c>
      <c r="AI294" s="209">
        <f t="shared" ref="AI294:AI311" si="129">AE294/AB294</f>
        <v>7.7777777777777779E-2</v>
      </c>
      <c r="AJ294" s="209">
        <f t="shared" si="123"/>
        <v>0.1111111111111111</v>
      </c>
      <c r="AM294" s="1" t="s">
        <v>122</v>
      </c>
      <c r="AN294" s="1">
        <f t="shared" si="106"/>
        <v>25</v>
      </c>
      <c r="AQ294" s="36" t="s">
        <v>122</v>
      </c>
      <c r="AR294" s="36">
        <f t="shared" si="125"/>
        <v>75</v>
      </c>
      <c r="AS294" s="36">
        <v>5</v>
      </c>
      <c r="AT294" s="28"/>
    </row>
    <row r="295" spans="1:46" hidden="1">
      <c r="A295" s="9" t="s">
        <v>239</v>
      </c>
      <c r="B295" s="57"/>
      <c r="C295" s="57"/>
      <c r="D295" s="57"/>
      <c r="E295" s="11"/>
      <c r="F295" s="11"/>
      <c r="G295" s="11"/>
      <c r="H295" s="10"/>
      <c r="I295" s="12">
        <f t="shared" si="127"/>
        <v>0</v>
      </c>
      <c r="J295" s="10"/>
      <c r="K295" s="10"/>
      <c r="L295" s="10"/>
      <c r="M295"/>
      <c r="V295"/>
      <c r="W295" s="1">
        <f t="shared" si="124"/>
        <v>76</v>
      </c>
      <c r="X295" s="27">
        <f t="shared" si="128"/>
        <v>25</v>
      </c>
      <c r="Y295" s="27" t="s">
        <v>2</v>
      </c>
      <c r="Z295" s="27">
        <v>1</v>
      </c>
      <c r="AA295" s="1" t="str">
        <f t="shared" si="122"/>
        <v>25D1</v>
      </c>
      <c r="AB295" s="40">
        <f t="shared" si="126"/>
        <v>925</v>
      </c>
      <c r="AC295" s="36">
        <v>5</v>
      </c>
      <c r="AD295" s="36">
        <f t="shared" si="112"/>
        <v>25</v>
      </c>
      <c r="AE295" s="36">
        <f t="shared" si="113"/>
        <v>70</v>
      </c>
      <c r="AF295" s="36">
        <f t="shared" si="120"/>
        <v>30</v>
      </c>
      <c r="AG295" s="36">
        <f t="shared" si="115"/>
        <v>100</v>
      </c>
      <c r="AH295" s="211">
        <f t="shared" si="121"/>
        <v>85</v>
      </c>
      <c r="AI295" s="209">
        <f t="shared" si="129"/>
        <v>7.567567567567568E-2</v>
      </c>
      <c r="AJ295" s="209">
        <f t="shared" si="123"/>
        <v>0.10810810810810811</v>
      </c>
      <c r="AM295" s="1" t="s">
        <v>123</v>
      </c>
      <c r="AN295" s="1">
        <f t="shared" si="106"/>
        <v>25</v>
      </c>
      <c r="AQ295" s="36" t="s">
        <v>123</v>
      </c>
      <c r="AR295" s="36">
        <f t="shared" si="125"/>
        <v>76</v>
      </c>
      <c r="AS295" s="36">
        <v>5</v>
      </c>
      <c r="AT295" s="28"/>
    </row>
    <row r="296" spans="1:46" hidden="1">
      <c r="A296" s="9" t="s">
        <v>240</v>
      </c>
      <c r="B296" s="57"/>
      <c r="C296" s="57"/>
      <c r="D296" s="57"/>
      <c r="E296" s="11"/>
      <c r="F296" s="11"/>
      <c r="G296" s="11"/>
      <c r="H296" s="10"/>
      <c r="I296" s="12">
        <f t="shared" si="127"/>
        <v>0</v>
      </c>
      <c r="J296" s="10"/>
      <c r="K296" s="10"/>
      <c r="L296" s="10"/>
      <c r="M296"/>
      <c r="V296"/>
      <c r="W296" s="1">
        <f t="shared" si="124"/>
        <v>77</v>
      </c>
      <c r="X296" s="27">
        <f t="shared" si="128"/>
        <v>25</v>
      </c>
      <c r="Y296" s="27" t="s">
        <v>2</v>
      </c>
      <c r="Z296" s="27">
        <v>2</v>
      </c>
      <c r="AA296" s="1" t="str">
        <f t="shared" si="122"/>
        <v>25D2</v>
      </c>
      <c r="AB296" s="40">
        <f t="shared" si="126"/>
        <v>950</v>
      </c>
      <c r="AC296" s="36">
        <v>5</v>
      </c>
      <c r="AD296" s="36">
        <f t="shared" si="112"/>
        <v>25</v>
      </c>
      <c r="AE296" s="36">
        <f t="shared" si="113"/>
        <v>70</v>
      </c>
      <c r="AF296" s="36">
        <f t="shared" si="120"/>
        <v>30</v>
      </c>
      <c r="AG296" s="36">
        <f t="shared" si="115"/>
        <v>100</v>
      </c>
      <c r="AH296" s="211">
        <f t="shared" si="121"/>
        <v>85</v>
      </c>
      <c r="AI296" s="209">
        <f t="shared" si="129"/>
        <v>7.3684210526315783E-2</v>
      </c>
      <c r="AJ296" s="209">
        <f t="shared" si="123"/>
        <v>0.10526315789473684</v>
      </c>
      <c r="AM296" s="1" t="s">
        <v>124</v>
      </c>
      <c r="AN296" s="1">
        <f t="shared" si="106"/>
        <v>25</v>
      </c>
      <c r="AQ296" s="36" t="s">
        <v>124</v>
      </c>
      <c r="AR296" s="36">
        <f t="shared" si="125"/>
        <v>77</v>
      </c>
      <c r="AS296" s="36">
        <v>5</v>
      </c>
      <c r="AT296" s="28"/>
    </row>
    <row r="297" spans="1:46" hidden="1">
      <c r="A297" s="155" t="s">
        <v>265</v>
      </c>
      <c r="B297" s="58"/>
      <c r="C297" s="58"/>
      <c r="D297" s="58"/>
      <c r="E297" s="15"/>
      <c r="F297" s="15"/>
      <c r="G297" s="15"/>
      <c r="H297" s="14"/>
      <c r="I297" s="16">
        <f t="shared" si="127"/>
        <v>0</v>
      </c>
      <c r="J297" s="10"/>
      <c r="K297" s="10"/>
      <c r="L297" s="10"/>
      <c r="M297"/>
      <c r="V297"/>
      <c r="W297" s="1">
        <f t="shared" si="124"/>
        <v>78</v>
      </c>
      <c r="X297" s="27">
        <f t="shared" si="128"/>
        <v>26</v>
      </c>
      <c r="Y297" s="27" t="s">
        <v>2</v>
      </c>
      <c r="Z297" s="27">
        <v>0</v>
      </c>
      <c r="AA297" s="1" t="str">
        <f t="shared" si="122"/>
        <v>26D0</v>
      </c>
      <c r="AB297" s="40">
        <f t="shared" si="126"/>
        <v>975</v>
      </c>
      <c r="AC297" s="36">
        <v>5</v>
      </c>
      <c r="AD297" s="36">
        <f t="shared" si="112"/>
        <v>25</v>
      </c>
      <c r="AE297" s="36">
        <f t="shared" si="113"/>
        <v>70</v>
      </c>
      <c r="AF297" s="36">
        <f t="shared" si="120"/>
        <v>30</v>
      </c>
      <c r="AG297" s="36">
        <f t="shared" si="115"/>
        <v>100</v>
      </c>
      <c r="AH297" s="211">
        <f t="shared" si="121"/>
        <v>85</v>
      </c>
      <c r="AI297" s="209">
        <f t="shared" si="129"/>
        <v>7.179487179487179E-2</v>
      </c>
      <c r="AJ297" s="209">
        <f t="shared" si="123"/>
        <v>0.10256410256410256</v>
      </c>
      <c r="AM297" s="1" t="s">
        <v>125</v>
      </c>
      <c r="AN297" s="1">
        <f t="shared" si="106"/>
        <v>26</v>
      </c>
      <c r="AQ297" s="36" t="s">
        <v>125</v>
      </c>
      <c r="AR297" s="36">
        <f t="shared" si="125"/>
        <v>78</v>
      </c>
      <c r="AS297" s="36">
        <v>5</v>
      </c>
      <c r="AT297" s="28"/>
    </row>
    <row r="298" spans="1:46" hidden="1">
      <c r="M298"/>
      <c r="V298"/>
      <c r="W298" s="1">
        <f t="shared" si="124"/>
        <v>79</v>
      </c>
      <c r="X298" s="27">
        <f t="shared" si="128"/>
        <v>26</v>
      </c>
      <c r="Y298" s="27" t="s">
        <v>2</v>
      </c>
      <c r="Z298" s="27">
        <v>1</v>
      </c>
      <c r="AA298" s="1" t="str">
        <f t="shared" si="122"/>
        <v>26D1</v>
      </c>
      <c r="AB298" s="40">
        <f t="shared" si="126"/>
        <v>1001</v>
      </c>
      <c r="AC298" s="36">
        <v>5</v>
      </c>
      <c r="AD298" s="36">
        <f t="shared" si="112"/>
        <v>25</v>
      </c>
      <c r="AE298" s="36">
        <f t="shared" si="113"/>
        <v>70</v>
      </c>
      <c r="AF298" s="36">
        <f t="shared" si="120"/>
        <v>30</v>
      </c>
      <c r="AG298" s="36">
        <f t="shared" si="115"/>
        <v>100</v>
      </c>
      <c r="AH298" s="211">
        <f t="shared" si="121"/>
        <v>85</v>
      </c>
      <c r="AI298" s="209">
        <f t="shared" si="129"/>
        <v>6.9930069930069935E-2</v>
      </c>
      <c r="AJ298" s="209">
        <f t="shared" si="123"/>
        <v>9.9900099900099903E-2</v>
      </c>
      <c r="AM298" s="1" t="s">
        <v>126</v>
      </c>
      <c r="AN298" s="1">
        <f t="shared" si="106"/>
        <v>26</v>
      </c>
      <c r="AQ298" s="36" t="s">
        <v>126</v>
      </c>
      <c r="AR298" s="36">
        <f t="shared" si="125"/>
        <v>79</v>
      </c>
      <c r="AS298" s="36">
        <v>5</v>
      </c>
      <c r="AT298" s="28"/>
    </row>
    <row r="299" spans="1:46" hidden="1">
      <c r="A299" s="156" t="str">
        <f>Q44</f>
        <v>Armas a distancia pesadas (AGI)</v>
      </c>
      <c r="B299" s="56"/>
      <c r="C299" s="56"/>
      <c r="D299" s="56"/>
      <c r="E299" s="7"/>
      <c r="F299" s="7"/>
      <c r="G299" s="7"/>
      <c r="H299" s="6"/>
      <c r="I299" s="8">
        <f>MAX(I300:I301)</f>
        <v>0</v>
      </c>
      <c r="M299"/>
      <c r="V299"/>
      <c r="W299" s="1">
        <f t="shared" si="124"/>
        <v>80</v>
      </c>
      <c r="X299" s="27">
        <f t="shared" si="128"/>
        <v>26</v>
      </c>
      <c r="Y299" s="27" t="s">
        <v>2</v>
      </c>
      <c r="Z299" s="27">
        <v>2</v>
      </c>
      <c r="AA299" s="1" t="str">
        <f t="shared" si="122"/>
        <v>26D2</v>
      </c>
      <c r="AB299" s="40">
        <f t="shared" si="126"/>
        <v>1027</v>
      </c>
      <c r="AC299" s="36">
        <v>5</v>
      </c>
      <c r="AD299" s="36">
        <f t="shared" si="112"/>
        <v>25</v>
      </c>
      <c r="AE299" s="36">
        <f t="shared" si="113"/>
        <v>70</v>
      </c>
      <c r="AF299" s="36">
        <f t="shared" si="120"/>
        <v>30</v>
      </c>
      <c r="AG299" s="36">
        <f t="shared" si="115"/>
        <v>100</v>
      </c>
      <c r="AH299" s="211">
        <f t="shared" si="121"/>
        <v>85</v>
      </c>
      <c r="AI299" s="209">
        <f t="shared" si="129"/>
        <v>6.815968841285297E-2</v>
      </c>
      <c r="AJ299" s="209">
        <f t="shared" si="123"/>
        <v>9.7370983446932818E-2</v>
      </c>
      <c r="AM299" s="1" t="s">
        <v>127</v>
      </c>
      <c r="AN299" s="1">
        <f t="shared" si="106"/>
        <v>26</v>
      </c>
      <c r="AQ299" s="36" t="s">
        <v>127</v>
      </c>
      <c r="AR299" s="36">
        <f t="shared" si="125"/>
        <v>80</v>
      </c>
      <c r="AS299" s="36">
        <v>5</v>
      </c>
      <c r="AT299" s="28"/>
    </row>
    <row r="300" spans="1:46" hidden="1">
      <c r="A300" s="9" t="s">
        <v>237</v>
      </c>
      <c r="B300" s="57"/>
      <c r="C300" s="57"/>
      <c r="D300" s="57"/>
      <c r="E300" s="11"/>
      <c r="F300" s="11"/>
      <c r="G300" s="11"/>
      <c r="H300" s="10"/>
      <c r="I300" s="12">
        <f>VLOOKUP(A300,$A$18:$I$112,9,0)</f>
        <v>0</v>
      </c>
      <c r="J300" s="10"/>
      <c r="K300" s="10"/>
      <c r="L300" s="10"/>
      <c r="M300"/>
      <c r="V300"/>
      <c r="W300" s="1">
        <f t="shared" si="124"/>
        <v>81</v>
      </c>
      <c r="X300" s="27">
        <f t="shared" si="128"/>
        <v>27</v>
      </c>
      <c r="Y300" s="27" t="s">
        <v>2</v>
      </c>
      <c r="Z300" s="27">
        <v>0</v>
      </c>
      <c r="AA300" s="1" t="str">
        <f t="shared" si="122"/>
        <v>27D0</v>
      </c>
      <c r="AB300" s="40">
        <f t="shared" si="126"/>
        <v>1053</v>
      </c>
      <c r="AC300" s="36">
        <v>5</v>
      </c>
      <c r="AD300" s="36">
        <f t="shared" si="112"/>
        <v>25</v>
      </c>
      <c r="AE300" s="36">
        <f t="shared" si="113"/>
        <v>70</v>
      </c>
      <c r="AF300" s="36">
        <f t="shared" si="120"/>
        <v>30</v>
      </c>
      <c r="AG300" s="36">
        <f t="shared" si="115"/>
        <v>100</v>
      </c>
      <c r="AH300" s="211">
        <f t="shared" si="121"/>
        <v>85</v>
      </c>
      <c r="AI300" s="209">
        <f t="shared" si="129"/>
        <v>6.6476733143399816E-2</v>
      </c>
      <c r="AJ300" s="209">
        <f t="shared" si="123"/>
        <v>9.4966761633428307E-2</v>
      </c>
      <c r="AM300" s="1" t="s">
        <v>128</v>
      </c>
      <c r="AN300" s="1">
        <f t="shared" si="106"/>
        <v>27</v>
      </c>
      <c r="AQ300" s="36" t="s">
        <v>128</v>
      </c>
      <c r="AR300" s="36">
        <f t="shared" si="125"/>
        <v>81</v>
      </c>
      <c r="AS300" s="36">
        <v>5</v>
      </c>
      <c r="AT300" s="28"/>
    </row>
    <row r="301" spans="1:46" hidden="1">
      <c r="A301" s="13" t="s">
        <v>241</v>
      </c>
      <c r="B301" s="58"/>
      <c r="C301" s="58"/>
      <c r="D301" s="58"/>
      <c r="E301" s="15"/>
      <c r="F301" s="15"/>
      <c r="G301" s="15"/>
      <c r="H301" s="14"/>
      <c r="I301" s="16">
        <f>VLOOKUP(A301,$A$18:$I$112,9,0)</f>
        <v>0</v>
      </c>
      <c r="J301" s="10"/>
      <c r="K301" s="10"/>
      <c r="L301" s="10"/>
      <c r="M301"/>
      <c r="V301"/>
      <c r="W301" s="1">
        <f t="shared" si="124"/>
        <v>82</v>
      </c>
      <c r="X301" s="27">
        <f t="shared" si="128"/>
        <v>27</v>
      </c>
      <c r="Y301" s="27" t="s">
        <v>2</v>
      </c>
      <c r="Z301" s="27">
        <v>1</v>
      </c>
      <c r="AA301" s="1" t="str">
        <f t="shared" si="122"/>
        <v>27D1</v>
      </c>
      <c r="AB301" s="40">
        <f t="shared" si="126"/>
        <v>1080</v>
      </c>
      <c r="AC301" s="36">
        <v>5</v>
      </c>
      <c r="AD301" s="36">
        <f t="shared" si="112"/>
        <v>25</v>
      </c>
      <c r="AE301" s="36">
        <f t="shared" si="113"/>
        <v>70</v>
      </c>
      <c r="AF301" s="36">
        <f t="shared" si="120"/>
        <v>30</v>
      </c>
      <c r="AG301" s="36">
        <f t="shared" si="115"/>
        <v>100</v>
      </c>
      <c r="AH301" s="211">
        <f t="shared" si="121"/>
        <v>85</v>
      </c>
      <c r="AI301" s="209">
        <f t="shared" si="129"/>
        <v>6.4814814814814811E-2</v>
      </c>
      <c r="AJ301" s="209">
        <f t="shared" si="123"/>
        <v>9.2592592592592587E-2</v>
      </c>
      <c r="AM301" s="1" t="s">
        <v>129</v>
      </c>
      <c r="AN301" s="1">
        <f t="shared" ref="AN301:AN311" si="130">AN298+1</f>
        <v>27</v>
      </c>
      <c r="AQ301" s="36" t="s">
        <v>129</v>
      </c>
      <c r="AR301" s="36">
        <f t="shared" si="125"/>
        <v>82</v>
      </c>
      <c r="AS301" s="36">
        <v>5</v>
      </c>
      <c r="AT301" s="28"/>
    </row>
    <row r="302" spans="1:46" hidden="1">
      <c r="M302"/>
      <c r="V302"/>
      <c r="W302" s="1">
        <f t="shared" si="124"/>
        <v>83</v>
      </c>
      <c r="X302" s="27">
        <f t="shared" si="128"/>
        <v>27</v>
      </c>
      <c r="Y302" s="27" t="s">
        <v>2</v>
      </c>
      <c r="Z302" s="27">
        <v>2</v>
      </c>
      <c r="AA302" s="1" t="str">
        <f t="shared" si="122"/>
        <v>27D2</v>
      </c>
      <c r="AB302" s="40">
        <f t="shared" si="126"/>
        <v>1107</v>
      </c>
      <c r="AC302" s="36">
        <v>5</v>
      </c>
      <c r="AD302" s="36">
        <f t="shared" si="112"/>
        <v>25</v>
      </c>
      <c r="AE302" s="36">
        <f t="shared" si="113"/>
        <v>70</v>
      </c>
      <c r="AF302" s="36">
        <f t="shared" si="120"/>
        <v>30</v>
      </c>
      <c r="AG302" s="36">
        <f t="shared" si="115"/>
        <v>100</v>
      </c>
      <c r="AH302" s="211">
        <f t="shared" si="121"/>
        <v>85</v>
      </c>
      <c r="AI302" s="209">
        <f t="shared" si="129"/>
        <v>6.323396567299007E-2</v>
      </c>
      <c r="AJ302" s="209">
        <f t="shared" si="123"/>
        <v>9.0334236675700091E-2</v>
      </c>
      <c r="AM302" s="1" t="s">
        <v>130</v>
      </c>
      <c r="AN302" s="1">
        <f t="shared" si="130"/>
        <v>27</v>
      </c>
      <c r="AQ302" s="36" t="s">
        <v>130</v>
      </c>
      <c r="AR302" s="36">
        <f t="shared" si="125"/>
        <v>83</v>
      </c>
      <c r="AS302" s="36">
        <v>5</v>
      </c>
      <c r="AT302" s="28"/>
    </row>
    <row r="303" spans="1:46" hidden="1">
      <c r="A303" s="156" t="str">
        <f>Q47</f>
        <v>Educación (INT)</v>
      </c>
      <c r="B303" s="56"/>
      <c r="C303" s="56"/>
      <c r="D303" s="56"/>
      <c r="E303" s="7"/>
      <c r="F303" s="7"/>
      <c r="G303" s="7"/>
      <c r="H303" s="6"/>
      <c r="I303" s="8">
        <f>MAX(I304:I309)</f>
        <v>0</v>
      </c>
      <c r="M303"/>
      <c r="V303"/>
      <c r="W303" s="1">
        <f t="shared" si="124"/>
        <v>84</v>
      </c>
      <c r="X303" s="27">
        <f t="shared" si="128"/>
        <v>28</v>
      </c>
      <c r="Y303" s="27" t="s">
        <v>2</v>
      </c>
      <c r="Z303" s="27">
        <v>0</v>
      </c>
      <c r="AA303" s="1" t="str">
        <f t="shared" si="122"/>
        <v>28D0</v>
      </c>
      <c r="AB303" s="40">
        <f t="shared" si="126"/>
        <v>1134</v>
      </c>
      <c r="AC303" s="36">
        <v>5</v>
      </c>
      <c r="AD303" s="36">
        <f t="shared" si="112"/>
        <v>25</v>
      </c>
      <c r="AE303" s="36">
        <f t="shared" si="113"/>
        <v>70</v>
      </c>
      <c r="AF303" s="36">
        <f t="shared" si="120"/>
        <v>30</v>
      </c>
      <c r="AG303" s="36">
        <f t="shared" si="115"/>
        <v>100</v>
      </c>
      <c r="AH303" s="211">
        <f t="shared" si="121"/>
        <v>85</v>
      </c>
      <c r="AI303" s="209">
        <f t="shared" si="129"/>
        <v>6.1728395061728392E-2</v>
      </c>
      <c r="AJ303" s="209">
        <f t="shared" si="123"/>
        <v>8.8183421516754845E-2</v>
      </c>
      <c r="AM303" s="1" t="s">
        <v>131</v>
      </c>
      <c r="AN303" s="1">
        <f t="shared" si="130"/>
        <v>28</v>
      </c>
      <c r="AQ303" s="36" t="s">
        <v>131</v>
      </c>
      <c r="AR303" s="36">
        <f t="shared" si="125"/>
        <v>84</v>
      </c>
      <c r="AS303" s="36">
        <v>5</v>
      </c>
      <c r="AT303" s="28"/>
    </row>
    <row r="304" spans="1:46" hidden="1">
      <c r="A304" s="9" t="s">
        <v>252</v>
      </c>
      <c r="B304" s="57"/>
      <c r="C304" s="57"/>
      <c r="D304" s="57"/>
      <c r="E304" s="11"/>
      <c r="F304" s="11"/>
      <c r="G304" s="11"/>
      <c r="H304" s="10"/>
      <c r="I304" s="12">
        <f t="shared" ref="I304:I309" si="131">VLOOKUP(A304,$A$18:$I$112,9,0)</f>
        <v>0</v>
      </c>
      <c r="J304" s="10"/>
      <c r="K304" s="10"/>
      <c r="L304" s="10"/>
      <c r="M304"/>
      <c r="V304"/>
      <c r="W304" s="1">
        <f t="shared" si="124"/>
        <v>85</v>
      </c>
      <c r="X304" s="27">
        <f t="shared" si="128"/>
        <v>28</v>
      </c>
      <c r="Y304" s="27" t="s">
        <v>2</v>
      </c>
      <c r="Z304" s="27">
        <v>1</v>
      </c>
      <c r="AA304" s="1" t="str">
        <f t="shared" si="122"/>
        <v>28D1</v>
      </c>
      <c r="AB304" s="40">
        <f t="shared" si="126"/>
        <v>1162</v>
      </c>
      <c r="AC304" s="36">
        <v>5</v>
      </c>
      <c r="AD304" s="36">
        <f t="shared" si="112"/>
        <v>25</v>
      </c>
      <c r="AE304" s="36">
        <f t="shared" si="113"/>
        <v>70</v>
      </c>
      <c r="AF304" s="36">
        <f t="shared" si="120"/>
        <v>30</v>
      </c>
      <c r="AG304" s="36">
        <f t="shared" si="115"/>
        <v>100</v>
      </c>
      <c r="AH304" s="211">
        <f t="shared" si="121"/>
        <v>85</v>
      </c>
      <c r="AI304" s="209">
        <f t="shared" si="129"/>
        <v>6.0240963855421686E-2</v>
      </c>
      <c r="AJ304" s="209">
        <f t="shared" si="123"/>
        <v>8.6058519793459548E-2</v>
      </c>
      <c r="AM304" s="1" t="s">
        <v>132</v>
      </c>
      <c r="AN304" s="1">
        <f t="shared" si="130"/>
        <v>28</v>
      </c>
      <c r="AQ304" s="36" t="s">
        <v>132</v>
      </c>
      <c r="AR304" s="36">
        <f t="shared" si="125"/>
        <v>85</v>
      </c>
      <c r="AS304" s="36">
        <v>5</v>
      </c>
      <c r="AT304" s="28"/>
    </row>
    <row r="305" spans="1:46" hidden="1">
      <c r="A305" s="9" t="s">
        <v>253</v>
      </c>
      <c r="B305" s="57"/>
      <c r="C305" s="57"/>
      <c r="D305" s="57"/>
      <c r="E305" s="11"/>
      <c r="F305" s="11"/>
      <c r="G305" s="11"/>
      <c r="H305" s="10"/>
      <c r="I305" s="12">
        <f t="shared" si="131"/>
        <v>0</v>
      </c>
      <c r="J305" s="10"/>
      <c r="K305" s="10"/>
      <c r="L305" s="10"/>
      <c r="M305" s="10"/>
      <c r="V305"/>
      <c r="W305" s="1">
        <f t="shared" si="124"/>
        <v>86</v>
      </c>
      <c r="X305" s="27">
        <f t="shared" si="128"/>
        <v>28</v>
      </c>
      <c r="Y305" s="27" t="s">
        <v>2</v>
      </c>
      <c r="Z305" s="27">
        <v>2</v>
      </c>
      <c r="AA305" s="1" t="str">
        <f t="shared" si="122"/>
        <v>28D2</v>
      </c>
      <c r="AB305" s="40">
        <f t="shared" si="126"/>
        <v>1190</v>
      </c>
      <c r="AC305" s="36">
        <v>5</v>
      </c>
      <c r="AD305" s="36">
        <f t="shared" si="112"/>
        <v>25</v>
      </c>
      <c r="AE305" s="36">
        <f t="shared" si="113"/>
        <v>70</v>
      </c>
      <c r="AF305" s="36">
        <f t="shared" si="120"/>
        <v>30</v>
      </c>
      <c r="AG305" s="36">
        <f t="shared" si="115"/>
        <v>100</v>
      </c>
      <c r="AH305" s="211">
        <f t="shared" si="121"/>
        <v>85</v>
      </c>
      <c r="AI305" s="209">
        <f t="shared" si="129"/>
        <v>5.8823529411764705E-2</v>
      </c>
      <c r="AJ305" s="209">
        <f t="shared" si="123"/>
        <v>8.4033613445378158E-2</v>
      </c>
      <c r="AM305" s="1" t="s">
        <v>133</v>
      </c>
      <c r="AN305" s="1">
        <f t="shared" si="130"/>
        <v>28</v>
      </c>
      <c r="AQ305" s="36" t="s">
        <v>133</v>
      </c>
      <c r="AR305" s="36">
        <f t="shared" si="125"/>
        <v>86</v>
      </c>
      <c r="AS305" s="36">
        <v>5</v>
      </c>
      <c r="AT305" s="28"/>
    </row>
    <row r="306" spans="1:46" hidden="1">
      <c r="A306" s="9" t="s">
        <v>254</v>
      </c>
      <c r="B306" s="57"/>
      <c r="C306" s="57"/>
      <c r="D306" s="57"/>
      <c r="E306" s="11"/>
      <c r="F306" s="11"/>
      <c r="G306" s="11"/>
      <c r="H306" s="10"/>
      <c r="I306" s="12">
        <f t="shared" si="131"/>
        <v>0</v>
      </c>
      <c r="J306" s="10"/>
      <c r="K306" s="10"/>
      <c r="L306" s="10"/>
      <c r="M306" s="10"/>
      <c r="V306"/>
      <c r="W306" s="1">
        <f t="shared" si="124"/>
        <v>87</v>
      </c>
      <c r="X306" s="27">
        <f t="shared" si="128"/>
        <v>29</v>
      </c>
      <c r="Y306" s="27" t="s">
        <v>2</v>
      </c>
      <c r="Z306" s="27">
        <v>0</v>
      </c>
      <c r="AA306" s="1" t="str">
        <f t="shared" si="122"/>
        <v>29D0</v>
      </c>
      <c r="AB306" s="40">
        <f t="shared" si="126"/>
        <v>1218</v>
      </c>
      <c r="AC306" s="36">
        <v>5</v>
      </c>
      <c r="AD306" s="36">
        <f t="shared" si="112"/>
        <v>25</v>
      </c>
      <c r="AE306" s="36">
        <f t="shared" si="113"/>
        <v>70</v>
      </c>
      <c r="AF306" s="36">
        <f t="shared" si="120"/>
        <v>30</v>
      </c>
      <c r="AG306" s="36">
        <f t="shared" si="115"/>
        <v>100</v>
      </c>
      <c r="AH306" s="211">
        <f t="shared" si="121"/>
        <v>85</v>
      </c>
      <c r="AI306" s="209">
        <f t="shared" si="129"/>
        <v>5.7471264367816091E-2</v>
      </c>
      <c r="AJ306" s="209">
        <f t="shared" si="123"/>
        <v>8.2101806239737271E-2</v>
      </c>
      <c r="AM306" s="1" t="s">
        <v>134</v>
      </c>
      <c r="AN306" s="1">
        <f t="shared" si="130"/>
        <v>29</v>
      </c>
      <c r="AQ306" s="36" t="s">
        <v>134</v>
      </c>
      <c r="AR306" s="36">
        <f t="shared" si="125"/>
        <v>87</v>
      </c>
      <c r="AS306" s="36">
        <v>5</v>
      </c>
      <c r="AT306" s="28"/>
    </row>
    <row r="307" spans="1:46" hidden="1">
      <c r="A307" s="9" t="s">
        <v>256</v>
      </c>
      <c r="B307" s="57"/>
      <c r="C307" s="57"/>
      <c r="D307" s="57"/>
      <c r="E307" s="11"/>
      <c r="F307" s="11"/>
      <c r="G307" s="11"/>
      <c r="H307" s="10"/>
      <c r="I307" s="12">
        <f t="shared" si="131"/>
        <v>0</v>
      </c>
      <c r="J307" s="10"/>
      <c r="K307" s="10"/>
      <c r="L307" s="10"/>
      <c r="M307" s="10"/>
      <c r="V307"/>
      <c r="W307" s="1">
        <f t="shared" si="124"/>
        <v>88</v>
      </c>
      <c r="X307" s="27">
        <f t="shared" si="128"/>
        <v>29</v>
      </c>
      <c r="Y307" s="27" t="s">
        <v>2</v>
      </c>
      <c r="Z307" s="27">
        <v>1</v>
      </c>
      <c r="AA307" s="1" t="str">
        <f t="shared" si="122"/>
        <v>29D1</v>
      </c>
      <c r="AB307" s="40">
        <f t="shared" si="126"/>
        <v>1247</v>
      </c>
      <c r="AC307" s="36">
        <v>5</v>
      </c>
      <c r="AD307" s="36">
        <f t="shared" si="112"/>
        <v>25</v>
      </c>
      <c r="AE307" s="36">
        <f t="shared" si="113"/>
        <v>70</v>
      </c>
      <c r="AF307" s="36">
        <f t="shared" si="120"/>
        <v>30</v>
      </c>
      <c r="AG307" s="36">
        <f t="shared" si="115"/>
        <v>100</v>
      </c>
      <c r="AH307" s="211">
        <f t="shared" si="121"/>
        <v>85</v>
      </c>
      <c r="AI307" s="209">
        <f t="shared" si="129"/>
        <v>5.6134723336006415E-2</v>
      </c>
      <c r="AJ307" s="209">
        <f t="shared" si="123"/>
        <v>8.0192461908580592E-2</v>
      </c>
      <c r="AM307" s="1" t="s">
        <v>135</v>
      </c>
      <c r="AN307" s="1">
        <f t="shared" si="130"/>
        <v>29</v>
      </c>
      <c r="AQ307" s="36" t="s">
        <v>135</v>
      </c>
      <c r="AR307" s="36">
        <f t="shared" si="125"/>
        <v>88</v>
      </c>
      <c r="AS307" s="36">
        <v>5</v>
      </c>
      <c r="AT307" s="28"/>
    </row>
    <row r="308" spans="1:46" hidden="1">
      <c r="A308" s="9" t="s">
        <v>261</v>
      </c>
      <c r="B308" s="57"/>
      <c r="C308" s="57"/>
      <c r="D308" s="57"/>
      <c r="E308" s="11"/>
      <c r="F308" s="11"/>
      <c r="G308" s="11"/>
      <c r="H308" s="10"/>
      <c r="I308" s="12">
        <f t="shared" si="131"/>
        <v>0</v>
      </c>
      <c r="J308" s="10"/>
      <c r="K308" s="10"/>
      <c r="L308" s="10"/>
      <c r="M308" s="10"/>
      <c r="V308"/>
      <c r="W308" s="1">
        <f t="shared" si="124"/>
        <v>89</v>
      </c>
      <c r="X308" s="27">
        <f t="shared" si="128"/>
        <v>29</v>
      </c>
      <c r="Y308" s="27" t="s">
        <v>2</v>
      </c>
      <c r="Z308" s="27">
        <v>2</v>
      </c>
      <c r="AA308" s="1" t="str">
        <f t="shared" si="122"/>
        <v>29D2</v>
      </c>
      <c r="AB308" s="40">
        <f t="shared" si="126"/>
        <v>1276</v>
      </c>
      <c r="AC308" s="36">
        <v>5</v>
      </c>
      <c r="AD308" s="36">
        <f t="shared" si="112"/>
        <v>25</v>
      </c>
      <c r="AE308" s="36">
        <f t="shared" si="113"/>
        <v>70</v>
      </c>
      <c r="AF308" s="36">
        <f t="shared" si="120"/>
        <v>30</v>
      </c>
      <c r="AG308" s="36">
        <f t="shared" si="115"/>
        <v>100</v>
      </c>
      <c r="AH308" s="211">
        <f t="shared" si="121"/>
        <v>85</v>
      </c>
      <c r="AI308" s="209">
        <f t="shared" si="129"/>
        <v>5.4858934169278999E-2</v>
      </c>
      <c r="AJ308" s="209">
        <f t="shared" si="123"/>
        <v>7.8369905956112859E-2</v>
      </c>
      <c r="AM308" s="1" t="s">
        <v>136</v>
      </c>
      <c r="AN308" s="1">
        <f t="shared" si="130"/>
        <v>29</v>
      </c>
      <c r="AQ308" s="36" t="s">
        <v>136</v>
      </c>
      <c r="AR308" s="36">
        <f t="shared" si="125"/>
        <v>89</v>
      </c>
      <c r="AS308" s="36">
        <v>5</v>
      </c>
      <c r="AT308" s="28"/>
    </row>
    <row r="309" spans="1:46" hidden="1">
      <c r="A309" s="13" t="s">
        <v>263</v>
      </c>
      <c r="B309" s="58"/>
      <c r="C309" s="58"/>
      <c r="D309" s="58"/>
      <c r="E309" s="15"/>
      <c r="F309" s="15"/>
      <c r="G309" s="15"/>
      <c r="H309" s="14"/>
      <c r="I309" s="16">
        <f t="shared" si="131"/>
        <v>0</v>
      </c>
      <c r="J309" s="10"/>
      <c r="K309" s="10"/>
      <c r="L309" s="10"/>
      <c r="M309" s="10"/>
      <c r="V309"/>
      <c r="W309" s="1">
        <f t="shared" si="124"/>
        <v>90</v>
      </c>
      <c r="X309" s="27">
        <f t="shared" si="128"/>
        <v>30</v>
      </c>
      <c r="Y309" s="27" t="s">
        <v>2</v>
      </c>
      <c r="Z309" s="27">
        <v>0</v>
      </c>
      <c r="AA309" s="1" t="str">
        <f t="shared" si="122"/>
        <v>30D0</v>
      </c>
      <c r="AB309" s="40">
        <f t="shared" si="126"/>
        <v>1305</v>
      </c>
      <c r="AC309" s="36">
        <v>5</v>
      </c>
      <c r="AD309" s="36">
        <f t="shared" si="112"/>
        <v>25</v>
      </c>
      <c r="AE309" s="36">
        <f t="shared" si="113"/>
        <v>70</v>
      </c>
      <c r="AF309" s="36">
        <f t="shared" si="120"/>
        <v>30</v>
      </c>
      <c r="AG309" s="36">
        <f t="shared" si="115"/>
        <v>100</v>
      </c>
      <c r="AH309" s="211">
        <f t="shared" si="121"/>
        <v>85</v>
      </c>
      <c r="AI309" s="209">
        <f t="shared" si="129"/>
        <v>5.3639846743295021E-2</v>
      </c>
      <c r="AJ309" s="209">
        <f t="shared" si="123"/>
        <v>7.662835249042145E-2</v>
      </c>
      <c r="AM309" s="1" t="s">
        <v>137</v>
      </c>
      <c r="AN309" s="1">
        <f t="shared" si="130"/>
        <v>30</v>
      </c>
      <c r="AQ309" s="36" t="s">
        <v>137</v>
      </c>
      <c r="AR309" s="36">
        <f t="shared" si="125"/>
        <v>90</v>
      </c>
      <c r="AS309" s="36">
        <v>5</v>
      </c>
      <c r="AT309" s="28"/>
    </row>
    <row r="310" spans="1:46" hidden="1">
      <c r="V310"/>
      <c r="W310" s="1">
        <f t="shared" si="124"/>
        <v>91</v>
      </c>
      <c r="X310" s="27">
        <f t="shared" si="128"/>
        <v>30</v>
      </c>
      <c r="Y310" s="27" t="s">
        <v>2</v>
      </c>
      <c r="Z310" s="27">
        <v>1</v>
      </c>
      <c r="AA310" s="1" t="str">
        <f t="shared" si="122"/>
        <v>30D1</v>
      </c>
      <c r="AB310" s="40">
        <f t="shared" si="126"/>
        <v>1335</v>
      </c>
      <c r="AC310" s="36">
        <v>5</v>
      </c>
      <c r="AD310" s="36">
        <f t="shared" si="112"/>
        <v>25</v>
      </c>
      <c r="AE310" s="36">
        <f t="shared" si="113"/>
        <v>70</v>
      </c>
      <c r="AF310" s="36">
        <f t="shared" si="120"/>
        <v>30</v>
      </c>
      <c r="AG310" s="36">
        <f t="shared" si="115"/>
        <v>100</v>
      </c>
      <c r="AH310" s="211">
        <f t="shared" si="121"/>
        <v>85</v>
      </c>
      <c r="AI310" s="209">
        <f t="shared" si="129"/>
        <v>5.2434456928838954E-2</v>
      </c>
      <c r="AJ310" s="209">
        <f t="shared" si="123"/>
        <v>7.4906367041198504E-2</v>
      </c>
      <c r="AM310" s="1" t="s">
        <v>138</v>
      </c>
      <c r="AN310" s="1">
        <f t="shared" si="130"/>
        <v>30</v>
      </c>
      <c r="AQ310" s="36" t="s">
        <v>138</v>
      </c>
      <c r="AR310" s="36">
        <f t="shared" si="125"/>
        <v>91</v>
      </c>
      <c r="AS310" s="36">
        <v>5</v>
      </c>
      <c r="AT310" s="28"/>
    </row>
    <row r="311" spans="1:46" hidden="1">
      <c r="V311"/>
      <c r="W311" s="1">
        <f t="shared" si="124"/>
        <v>92</v>
      </c>
      <c r="X311" s="27">
        <f t="shared" si="128"/>
        <v>30</v>
      </c>
      <c r="Y311" s="27" t="s">
        <v>2</v>
      </c>
      <c r="Z311" s="27">
        <v>2</v>
      </c>
      <c r="AA311" s="1" t="str">
        <f t="shared" si="122"/>
        <v>30D2</v>
      </c>
      <c r="AB311" s="40">
        <f t="shared" si="126"/>
        <v>1365</v>
      </c>
      <c r="AC311" s="36">
        <v>5</v>
      </c>
      <c r="AD311" s="36">
        <f t="shared" si="112"/>
        <v>25</v>
      </c>
      <c r="AE311" s="36">
        <f t="shared" si="113"/>
        <v>70</v>
      </c>
      <c r="AF311" s="36">
        <f t="shared" si="120"/>
        <v>30</v>
      </c>
      <c r="AG311" s="36">
        <f t="shared" si="115"/>
        <v>100</v>
      </c>
      <c r="AH311" s="211">
        <f t="shared" si="121"/>
        <v>85</v>
      </c>
      <c r="AI311" s="209">
        <f t="shared" si="129"/>
        <v>5.128205128205128E-2</v>
      </c>
      <c r="AJ311" s="209">
        <f t="shared" si="123"/>
        <v>7.3260073260073263E-2</v>
      </c>
      <c r="AM311" s="1" t="s">
        <v>139</v>
      </c>
      <c r="AN311" s="1">
        <f t="shared" si="130"/>
        <v>30</v>
      </c>
      <c r="AQ311" s="36" t="s">
        <v>139</v>
      </c>
      <c r="AR311" s="36">
        <f t="shared" si="125"/>
        <v>92</v>
      </c>
      <c r="AS311" s="36">
        <v>5</v>
      </c>
      <c r="AT311" s="28"/>
    </row>
    <row r="312" spans="1:46" hidden="1"/>
    <row r="313" spans="1:46" hidden="1"/>
    <row r="314" spans="1:46" hidden="1"/>
    <row r="315" spans="1:46" hidden="1">
      <c r="AC315" s="1" t="s">
        <v>362</v>
      </c>
    </row>
    <row r="316" spans="1:46" ht="26" hidden="1">
      <c r="AC316" s="1" t="s">
        <v>358</v>
      </c>
      <c r="AD316" s="36" t="s">
        <v>332</v>
      </c>
      <c r="AE316" s="36" t="s">
        <v>363</v>
      </c>
      <c r="AF316" s="36" t="s">
        <v>334</v>
      </c>
      <c r="AG316" s="36" t="s">
        <v>364</v>
      </c>
    </row>
    <row r="317" spans="1:46" hidden="1">
      <c r="AC317" s="88">
        <v>0</v>
      </c>
      <c r="AD317" s="1">
        <v>0</v>
      </c>
      <c r="AE317" s="1">
        <v>0</v>
      </c>
      <c r="AF317" s="1">
        <v>0</v>
      </c>
      <c r="AG317" s="1">
        <v>0</v>
      </c>
    </row>
    <row r="318" spans="1:46">
      <c r="AC318" s="89">
        <v>1</v>
      </c>
      <c r="AD318" s="1">
        <f t="shared" ref="AD318" si="132">AC318*5</f>
        <v>5</v>
      </c>
      <c r="AE318" s="1">
        <v>5</v>
      </c>
      <c r="AF318" s="1">
        <f t="shared" ref="AF318" si="133">AC318*5+5</f>
        <v>10</v>
      </c>
      <c r="AG318" s="1">
        <v>10</v>
      </c>
    </row>
    <row r="319" spans="1:46">
      <c r="AC319" s="88">
        <v>2</v>
      </c>
      <c r="AD319" s="1">
        <v>10</v>
      </c>
      <c r="AE319" s="1">
        <v>15</v>
      </c>
      <c r="AF319" s="1">
        <v>15</v>
      </c>
      <c r="AG319" s="1">
        <v>25</v>
      </c>
    </row>
    <row r="320" spans="1:46">
      <c r="AC320" s="89">
        <v>3</v>
      </c>
      <c r="AD320" s="1">
        <f t="shared" ref="AD320:AD321" si="134">AC320*5</f>
        <v>15</v>
      </c>
      <c r="AE320" s="1">
        <v>50</v>
      </c>
      <c r="AF320" s="1">
        <v>25</v>
      </c>
      <c r="AG320" s="1">
        <f t="shared" ref="AG320" si="135">AF320+AG319</f>
        <v>50</v>
      </c>
    </row>
    <row r="321" spans="29:33">
      <c r="AC321" s="88">
        <v>4</v>
      </c>
      <c r="AD321" s="1">
        <f t="shared" si="134"/>
        <v>20</v>
      </c>
      <c r="AE321" s="1">
        <v>50</v>
      </c>
      <c r="AF321" s="1">
        <v>25</v>
      </c>
      <c r="AG321" s="1">
        <v>70</v>
      </c>
    </row>
    <row r="322" spans="29:33">
      <c r="AC322" s="89">
        <v>5</v>
      </c>
      <c r="AD322" s="1">
        <v>25</v>
      </c>
      <c r="AE322" s="1">
        <v>75</v>
      </c>
      <c r="AF322" s="1">
        <v>30</v>
      </c>
      <c r="AG322" s="1">
        <v>100</v>
      </c>
    </row>
  </sheetData>
  <mergeCells count="34">
    <mergeCell ref="DL232:DP232"/>
    <mergeCell ref="B86:B87"/>
    <mergeCell ref="B93:B94"/>
    <mergeCell ref="D52:D53"/>
    <mergeCell ref="D74:D75"/>
    <mergeCell ref="D86:D87"/>
    <mergeCell ref="D93:D94"/>
    <mergeCell ref="A119:F119"/>
    <mergeCell ref="CH16:CI16"/>
    <mergeCell ref="D113:D114"/>
    <mergeCell ref="M16:M17"/>
    <mergeCell ref="D16:D17"/>
    <mergeCell ref="B16:B17"/>
    <mergeCell ref="B36:B37"/>
    <mergeCell ref="D36:D37"/>
    <mergeCell ref="B52:B53"/>
    <mergeCell ref="B74:B75"/>
    <mergeCell ref="X33:Y33"/>
    <mergeCell ref="CH1:CI1"/>
    <mergeCell ref="AQ217:AS217"/>
    <mergeCell ref="AQ216:AS216"/>
    <mergeCell ref="A183:D183"/>
    <mergeCell ref="AM216:AN216"/>
    <mergeCell ref="AM217:AP217"/>
    <mergeCell ref="A4:C4"/>
    <mergeCell ref="F15:F17"/>
    <mergeCell ref="G15:G17"/>
    <mergeCell ref="H15:H17"/>
    <mergeCell ref="I15:I17"/>
    <mergeCell ref="M10:M12"/>
    <mergeCell ref="AF7:AF9"/>
    <mergeCell ref="AG7:AG9"/>
    <mergeCell ref="B3:D3"/>
    <mergeCell ref="CH17:CI34"/>
  </mergeCells>
  <dataValidations count="3">
    <dataValidation type="list" allowBlank="1" showInputMessage="1" showErrorMessage="1" sqref="D4">
      <formula1>NPCorPC</formula1>
    </dataValidation>
    <dataValidation type="list" allowBlank="1" showInputMessage="1" showErrorMessage="1" sqref="R4">
      <formula1>Species</formula1>
    </dataValidation>
    <dataValidation type="list" allowBlank="1" showInputMessage="1" showErrorMessage="1" sqref="R5">
      <formula1>Specialization</formula1>
    </dataValidation>
  </dataValidations>
  <pageMargins left="0.75" right="0.75" top="1" bottom="1" header="0.5" footer="0.5"/>
  <ignoredErrors>
    <ignoredError sqref="AF250" 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Notas de la Versión</vt:lpstr>
      <vt:lpstr>Conversor WEG a AFDI</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2013-07-08T20:06:15Z</dcterms:created>
  <dcterms:modified xsi:type="dcterms:W3CDTF">2015-03-11T18:00:55Z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dioma">
    <vt:lpwstr>Español</vt:lpwstr>
  </property>
  <property fmtid="{D5CDD505-2E9C-101B-9397-08002B2CF9AE}" pid="3" name="Asunto">
    <vt:lpwstr>Conversor WEG a AFDI</vt:lpwstr>
  </property>
  <property fmtid="{D5CDD505-2E9C-101B-9397-08002B2CF9AE}" pid="4" name="Editor">
    <vt:lpwstr>Malky</vt:lpwstr>
  </property>
  <property fmtid="{D5CDD505-2E9C-101B-9397-08002B2CF9AE}" pid="5" name="Elaborado por">
    <vt:lpwstr>GM_Dani</vt:lpwstr>
  </property>
</Properties>
</file>